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 firstSheet="4" activeTab="4"/>
  </bookViews>
  <sheets>
    <sheet name="Plan Licitada" sheetId="4" state="hidden" r:id="rId1"/>
    <sheet name="Planilha executado pago" sheetId="1" state="hidden" r:id="rId2"/>
    <sheet name="Plan executada" sheetId="7" state="hidden" r:id="rId3"/>
    <sheet name="Plan executada e a pagar" sheetId="6" state="hidden" r:id="rId4"/>
    <sheet name="Planilha orçamentaria" sheetId="2" r:id="rId5"/>
    <sheet name="Cronograma" sheetId="5" r:id="rId6"/>
  </sheets>
  <externalReferences>
    <externalReference r:id="rId7"/>
    <externalReference r:id="rId8"/>
  </externalReferences>
  <definedNames>
    <definedName name="_xlnm.Print_Area" localSheetId="3">'Plan executada e a pagar'!$B$1:$M$587</definedName>
    <definedName name="_xlnm.Print_Area" localSheetId="1">'Planilha executado pago'!$B$1:$M$552</definedName>
  </definedNames>
  <calcPr calcId="145621"/>
</workbook>
</file>

<file path=xl/calcChain.xml><?xml version="1.0" encoding="utf-8"?>
<calcChain xmlns="http://schemas.openxmlformats.org/spreadsheetml/2006/main">
  <c r="I16" i="5" l="1"/>
  <c r="A16" i="5"/>
  <c r="I17" i="2"/>
  <c r="I18" i="2"/>
  <c r="I22" i="2"/>
  <c r="I28" i="2"/>
  <c r="I36" i="2"/>
  <c r="I43" i="2"/>
  <c r="I50" i="2"/>
  <c r="I51" i="2"/>
  <c r="I58" i="2"/>
  <c r="I61" i="2"/>
  <c r="I66" i="2"/>
  <c r="I68" i="2"/>
  <c r="I69" i="2"/>
  <c r="I70" i="2"/>
  <c r="I71" i="2"/>
  <c r="I79" i="2"/>
  <c r="I81" i="2"/>
  <c r="I87" i="2"/>
  <c r="I89" i="2"/>
  <c r="I103" i="2"/>
  <c r="I104" i="2"/>
  <c r="I105" i="2"/>
  <c r="I106" i="2"/>
  <c r="I107" i="2"/>
  <c r="I108" i="2"/>
  <c r="I109" i="2"/>
  <c r="I110" i="2"/>
  <c r="I111" i="2"/>
  <c r="I112" i="2"/>
  <c r="I113" i="2"/>
  <c r="I117" i="2"/>
  <c r="I118" i="2"/>
  <c r="I119" i="2"/>
  <c r="I120" i="2"/>
  <c r="I121" i="2"/>
  <c r="I122" i="2"/>
  <c r="I123" i="2"/>
  <c r="I136" i="2"/>
  <c r="I137" i="2"/>
  <c r="I138" i="2"/>
  <c r="I160" i="2"/>
  <c r="I161" i="2"/>
  <c r="I162" i="2"/>
  <c r="I169" i="2"/>
  <c r="I170" i="2"/>
  <c r="I171" i="2"/>
  <c r="I172" i="2"/>
  <c r="I205" i="2"/>
  <c r="I206" i="2"/>
  <c r="I207" i="2"/>
  <c r="I211" i="2"/>
  <c r="I212" i="2"/>
  <c r="I213" i="2"/>
  <c r="I216" i="2"/>
  <c r="I217" i="2"/>
  <c r="I218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13" i="2"/>
  <c r="I327" i="2"/>
  <c r="I337" i="2"/>
  <c r="I338" i="2"/>
  <c r="I348" i="2"/>
  <c r="I35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36" i="2"/>
  <c r="I445" i="2"/>
  <c r="I446" i="2"/>
  <c r="I447" i="2"/>
  <c r="I448" i="2"/>
  <c r="H17" i="2"/>
  <c r="H18" i="2"/>
  <c r="H19" i="2"/>
  <c r="H20" i="2"/>
  <c r="H21" i="2"/>
  <c r="H22" i="2"/>
  <c r="H23" i="2"/>
  <c r="H24" i="2"/>
  <c r="H25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50" i="2"/>
  <c r="H51" i="2"/>
  <c r="H52" i="2"/>
  <c r="H53" i="2"/>
  <c r="H54" i="2"/>
  <c r="H55" i="2"/>
  <c r="H58" i="2"/>
  <c r="H60" i="2"/>
  <c r="H61" i="2"/>
  <c r="H66" i="2"/>
  <c r="H68" i="2"/>
  <c r="H69" i="2"/>
  <c r="H70" i="2"/>
  <c r="H71" i="2"/>
  <c r="H79" i="2"/>
  <c r="H81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7" i="2"/>
  <c r="H118" i="2"/>
  <c r="H119" i="2"/>
  <c r="H120" i="2"/>
  <c r="H121" i="2"/>
  <c r="H122" i="2"/>
  <c r="H123" i="2"/>
  <c r="H136" i="2"/>
  <c r="H137" i="2"/>
  <c r="H138" i="2"/>
  <c r="H151" i="2"/>
  <c r="H153" i="2"/>
  <c r="H154" i="2"/>
  <c r="H155" i="2"/>
  <c r="H156" i="2"/>
  <c r="H157" i="2"/>
  <c r="H158" i="2"/>
  <c r="H159" i="2"/>
  <c r="H160" i="2"/>
  <c r="H161" i="2"/>
  <c r="H162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26" i="1"/>
  <c r="H27" i="1"/>
  <c r="H28" i="1"/>
  <c r="H33" i="1"/>
  <c r="H37" i="1"/>
  <c r="H41" i="1"/>
  <c r="H42" i="1"/>
  <c r="H43" i="1"/>
  <c r="H44" i="1"/>
  <c r="H62" i="1"/>
  <c r="H69" i="1"/>
  <c r="H74" i="1"/>
  <c r="H75" i="1"/>
  <c r="H76" i="1"/>
  <c r="H77" i="1"/>
  <c r="H82" i="1"/>
  <c r="H87" i="1"/>
  <c r="H89" i="1"/>
  <c r="H94" i="1"/>
  <c r="H95" i="1"/>
  <c r="H96" i="1"/>
  <c r="H97" i="1"/>
  <c r="H99" i="1"/>
  <c r="H105" i="1"/>
  <c r="H107" i="1"/>
  <c r="H108" i="1"/>
  <c r="H109" i="1"/>
  <c r="H110" i="1"/>
  <c r="H118" i="1"/>
  <c r="H120" i="1"/>
  <c r="H126" i="1"/>
  <c r="H128" i="1"/>
  <c r="H142" i="1"/>
  <c r="H143" i="1"/>
  <c r="H144" i="1"/>
  <c r="H145" i="1"/>
  <c r="H146" i="1"/>
  <c r="H147" i="1"/>
  <c r="H148" i="1"/>
  <c r="H149" i="1"/>
  <c r="H150" i="1"/>
  <c r="H151" i="1"/>
  <c r="H152" i="1"/>
  <c r="H159" i="1"/>
  <c r="H160" i="1"/>
  <c r="H161" i="1"/>
  <c r="H162" i="1"/>
  <c r="H163" i="1"/>
  <c r="H164" i="1"/>
  <c r="H165" i="1"/>
  <c r="H178" i="1"/>
  <c r="H179" i="1"/>
  <c r="H180" i="1"/>
  <c r="H202" i="1"/>
  <c r="H203" i="1"/>
  <c r="H204" i="1"/>
  <c r="H211" i="1"/>
  <c r="H212" i="1"/>
  <c r="H213" i="1"/>
  <c r="H214" i="1"/>
  <c r="H271" i="1"/>
  <c r="H272" i="1"/>
  <c r="H273" i="1"/>
  <c r="H274" i="1"/>
  <c r="H282" i="1"/>
  <c r="H283" i="1"/>
  <c r="H284" i="1"/>
  <c r="H316" i="1"/>
  <c r="H317" i="1"/>
  <c r="H318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14" i="1"/>
  <c r="H428" i="1"/>
  <c r="H438" i="1"/>
  <c r="H439" i="1"/>
  <c r="H449" i="1"/>
  <c r="H45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7" i="1"/>
  <c r="H546" i="1"/>
  <c r="H547" i="1"/>
  <c r="H548" i="1"/>
  <c r="H549" i="1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30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19" i="4"/>
  <c r="J249" i="4"/>
  <c r="J256" i="4"/>
  <c r="J260" i="4"/>
  <c r="J264" i="4"/>
  <c r="H264" i="1" s="1"/>
  <c r="J268" i="4"/>
  <c r="H268" i="1" s="1"/>
  <c r="J284" i="4"/>
  <c r="H248" i="4"/>
  <c r="J248" i="4" s="1"/>
  <c r="H249" i="4"/>
  <c r="H250" i="4"/>
  <c r="J250" i="4" s="1"/>
  <c r="H251" i="4"/>
  <c r="J251" i="4" s="1"/>
  <c r="H252" i="4"/>
  <c r="J252" i="4" s="1"/>
  <c r="H253" i="4"/>
  <c r="J253" i="4" s="1"/>
  <c r="H254" i="4"/>
  <c r="J254" i="4" s="1"/>
  <c r="H255" i="4"/>
  <c r="J255" i="4" s="1"/>
  <c r="H256" i="4"/>
  <c r="H257" i="4"/>
  <c r="J257" i="4" s="1"/>
  <c r="H258" i="4"/>
  <c r="J258" i="4" s="1"/>
  <c r="H259" i="4"/>
  <c r="J259" i="4" s="1"/>
  <c r="H260" i="4"/>
  <c r="H261" i="4"/>
  <c r="J261" i="4" s="1"/>
  <c r="H262" i="4"/>
  <c r="J262" i="4" s="1"/>
  <c r="H263" i="4"/>
  <c r="J263" i="4" s="1"/>
  <c r="H264" i="4"/>
  <c r="H265" i="4"/>
  <c r="J265" i="4" s="1"/>
  <c r="H266" i="4"/>
  <c r="J266" i="4" s="1"/>
  <c r="H267" i="4"/>
  <c r="J267" i="4" s="1"/>
  <c r="H268" i="4"/>
  <c r="H269" i="4"/>
  <c r="J269" i="4" s="1"/>
  <c r="H270" i="4"/>
  <c r="J270" i="4" s="1"/>
  <c r="H182" i="4"/>
  <c r="J182" i="4" s="1"/>
  <c r="H182" i="1" s="1"/>
  <c r="H183" i="4"/>
  <c r="J183" i="4" s="1"/>
  <c r="H183" i="1" s="1"/>
  <c r="H184" i="4"/>
  <c r="J184" i="4" s="1"/>
  <c r="H184" i="1" s="1"/>
  <c r="H185" i="4"/>
  <c r="J185" i="4" s="1"/>
  <c r="H185" i="1" s="1"/>
  <c r="H185" i="7" s="1"/>
  <c r="H143" i="2" s="1"/>
  <c r="H186" i="4"/>
  <c r="J186" i="4" s="1"/>
  <c r="H186" i="1" s="1"/>
  <c r="H187" i="4"/>
  <c r="J187" i="4" s="1"/>
  <c r="H187" i="1" s="1"/>
  <c r="H188" i="4"/>
  <c r="J188" i="4" s="1"/>
  <c r="H188" i="1" s="1"/>
  <c r="H189" i="4"/>
  <c r="J189" i="4" s="1"/>
  <c r="H189" i="1" s="1"/>
  <c r="H189" i="7" s="1"/>
  <c r="H147" i="2" s="1"/>
  <c r="H190" i="4"/>
  <c r="J190" i="4" s="1"/>
  <c r="H190" i="1" s="1"/>
  <c r="H191" i="4"/>
  <c r="J191" i="4" s="1"/>
  <c r="H191" i="1" s="1"/>
  <c r="H192" i="4"/>
  <c r="J192" i="4" s="1"/>
  <c r="H192" i="1" s="1"/>
  <c r="H193" i="4"/>
  <c r="J193" i="4" s="1"/>
  <c r="H193" i="1" s="1"/>
  <c r="H194" i="4"/>
  <c r="J194" i="4" s="1"/>
  <c r="H194" i="1" s="1"/>
  <c r="H195" i="4"/>
  <c r="J195" i="4" s="1"/>
  <c r="H195" i="1" s="1"/>
  <c r="H196" i="4"/>
  <c r="J196" i="4" s="1"/>
  <c r="H196" i="1" s="1"/>
  <c r="H197" i="4"/>
  <c r="J197" i="4" s="1"/>
  <c r="H197" i="1" s="1"/>
  <c r="H198" i="4"/>
  <c r="J198" i="4" s="1"/>
  <c r="H198" i="1" s="1"/>
  <c r="H199" i="4"/>
  <c r="J199" i="4" s="1"/>
  <c r="H199" i="1" s="1"/>
  <c r="H200" i="4"/>
  <c r="J200" i="4" s="1"/>
  <c r="H200" i="1" s="1"/>
  <c r="H201" i="4"/>
  <c r="J201" i="4" s="1"/>
  <c r="H201" i="1" s="1"/>
  <c r="H167" i="4"/>
  <c r="H168" i="4"/>
  <c r="H169" i="4"/>
  <c r="H170" i="4"/>
  <c r="H171" i="4"/>
  <c r="H172" i="4"/>
  <c r="H173" i="4"/>
  <c r="H174" i="4"/>
  <c r="H175" i="4"/>
  <c r="H176" i="4"/>
  <c r="H177" i="4"/>
  <c r="H154" i="4"/>
  <c r="H155" i="4"/>
  <c r="H156" i="4"/>
  <c r="H157" i="4"/>
  <c r="H158" i="4"/>
  <c r="H33" i="4"/>
  <c r="H34" i="4"/>
  <c r="H35" i="4"/>
  <c r="H36" i="4"/>
  <c r="H37" i="4"/>
  <c r="H38" i="4"/>
  <c r="H39" i="4"/>
  <c r="H40" i="4"/>
  <c r="H19" i="4"/>
  <c r="H20" i="4"/>
  <c r="H21" i="4"/>
  <c r="H22" i="4"/>
  <c r="H23" i="4"/>
  <c r="H24" i="4"/>
  <c r="H25" i="4"/>
  <c r="H18" i="4"/>
  <c r="O549" i="4"/>
  <c r="N549" i="4"/>
  <c r="N537" i="4"/>
  <c r="O537" i="4"/>
  <c r="N516" i="4"/>
  <c r="O516" i="4"/>
  <c r="N517" i="4"/>
  <c r="O517" i="4"/>
  <c r="N518" i="4"/>
  <c r="O518" i="4"/>
  <c r="N519" i="4"/>
  <c r="O519" i="4"/>
  <c r="N520" i="4"/>
  <c r="O520" i="4"/>
  <c r="N521" i="4"/>
  <c r="O521" i="4"/>
  <c r="N522" i="4"/>
  <c r="O522" i="4"/>
  <c r="N523" i="4"/>
  <c r="O523" i="4"/>
  <c r="N524" i="4"/>
  <c r="O524" i="4"/>
  <c r="N525" i="4"/>
  <c r="O525" i="4"/>
  <c r="N526" i="4"/>
  <c r="O526" i="4"/>
  <c r="O515" i="4"/>
  <c r="N515" i="4"/>
  <c r="N510" i="4"/>
  <c r="O510" i="4"/>
  <c r="N511" i="4"/>
  <c r="O511" i="4"/>
  <c r="O509" i="4"/>
  <c r="N509" i="4"/>
  <c r="N479" i="4"/>
  <c r="O479" i="4"/>
  <c r="N480" i="4"/>
  <c r="O480" i="4"/>
  <c r="N481" i="4"/>
  <c r="O481" i="4"/>
  <c r="N482" i="4"/>
  <c r="O482" i="4"/>
  <c r="N483" i="4"/>
  <c r="O483" i="4"/>
  <c r="N484" i="4"/>
  <c r="O484" i="4"/>
  <c r="N485" i="4"/>
  <c r="O485" i="4"/>
  <c r="N486" i="4"/>
  <c r="O486" i="4"/>
  <c r="N487" i="4"/>
  <c r="O487" i="4"/>
  <c r="N488" i="4"/>
  <c r="O488" i="4"/>
  <c r="N489" i="4"/>
  <c r="O489" i="4"/>
  <c r="N490" i="4"/>
  <c r="O490" i="4"/>
  <c r="N491" i="4"/>
  <c r="O491" i="4"/>
  <c r="N492" i="4"/>
  <c r="O492" i="4"/>
  <c r="N493" i="4"/>
  <c r="O493" i="4"/>
  <c r="N494" i="4"/>
  <c r="O494" i="4"/>
  <c r="N495" i="4"/>
  <c r="O495" i="4"/>
  <c r="N496" i="4"/>
  <c r="O496" i="4"/>
  <c r="N497" i="4"/>
  <c r="O497" i="4"/>
  <c r="N498" i="4"/>
  <c r="O498" i="4"/>
  <c r="N499" i="4"/>
  <c r="O499" i="4"/>
  <c r="N500" i="4"/>
  <c r="O500" i="4"/>
  <c r="N501" i="4"/>
  <c r="O501" i="4"/>
  <c r="N502" i="4"/>
  <c r="O502" i="4"/>
  <c r="N503" i="4"/>
  <c r="O503" i="4"/>
  <c r="N504" i="4"/>
  <c r="O504" i="4"/>
  <c r="N505" i="4"/>
  <c r="O505" i="4"/>
  <c r="N471" i="4"/>
  <c r="O471" i="4"/>
  <c r="N472" i="4"/>
  <c r="O472" i="4"/>
  <c r="N473" i="4"/>
  <c r="O473" i="4"/>
  <c r="N474" i="4"/>
  <c r="O474" i="4"/>
  <c r="O478" i="4"/>
  <c r="N478" i="4"/>
  <c r="O470" i="4"/>
  <c r="N470" i="4"/>
  <c r="N414" i="4"/>
  <c r="O414" i="4"/>
  <c r="N428" i="4"/>
  <c r="O428" i="4"/>
  <c r="N438" i="4"/>
  <c r="O438" i="4"/>
  <c r="N439" i="4"/>
  <c r="O439" i="4"/>
  <c r="N449" i="4"/>
  <c r="O449" i="4"/>
  <c r="N456" i="4"/>
  <c r="O456" i="4"/>
  <c r="N375" i="4"/>
  <c r="O375" i="4"/>
  <c r="N376" i="4"/>
  <c r="O376" i="4"/>
  <c r="N377" i="4"/>
  <c r="O377" i="4"/>
  <c r="N378" i="4"/>
  <c r="O378" i="4"/>
  <c r="N379" i="4"/>
  <c r="O379" i="4"/>
  <c r="N380" i="4"/>
  <c r="O380" i="4"/>
  <c r="N381" i="4"/>
  <c r="O381" i="4"/>
  <c r="N382" i="4"/>
  <c r="O382" i="4"/>
  <c r="N383" i="4"/>
  <c r="O383" i="4"/>
  <c r="N384" i="4"/>
  <c r="O384" i="4"/>
  <c r="N385" i="4"/>
  <c r="O385" i="4"/>
  <c r="N386" i="4"/>
  <c r="O386" i="4"/>
  <c r="N387" i="4"/>
  <c r="O387" i="4"/>
  <c r="N388" i="4"/>
  <c r="O388" i="4"/>
  <c r="N389" i="4"/>
  <c r="O389" i="4"/>
  <c r="N390" i="4"/>
  <c r="O390" i="4"/>
  <c r="N391" i="4"/>
  <c r="O391" i="4"/>
  <c r="N392" i="4"/>
  <c r="O392" i="4"/>
  <c r="N393" i="4"/>
  <c r="O393" i="4"/>
  <c r="N394" i="4"/>
  <c r="O394" i="4"/>
  <c r="N395" i="4"/>
  <c r="O395" i="4"/>
  <c r="N396" i="4"/>
  <c r="O396" i="4"/>
  <c r="N397" i="4"/>
  <c r="O397" i="4"/>
  <c r="N398" i="4"/>
  <c r="O398" i="4"/>
  <c r="N399" i="4"/>
  <c r="O399" i="4"/>
  <c r="N400" i="4"/>
  <c r="O400" i="4"/>
  <c r="N401" i="4"/>
  <c r="O401" i="4"/>
  <c r="N402" i="4"/>
  <c r="O402" i="4"/>
  <c r="N403" i="4"/>
  <c r="O403" i="4"/>
  <c r="N404" i="4"/>
  <c r="O404" i="4"/>
  <c r="O374" i="4"/>
  <c r="N374" i="4"/>
  <c r="N351" i="4"/>
  <c r="O351" i="4"/>
  <c r="N352" i="4"/>
  <c r="O352" i="4"/>
  <c r="N353" i="4"/>
  <c r="O353" i="4"/>
  <c r="N354" i="4"/>
  <c r="O354" i="4"/>
  <c r="N355" i="4"/>
  <c r="O355" i="4"/>
  <c r="N356" i="4"/>
  <c r="O356" i="4"/>
  <c r="N357" i="4"/>
  <c r="O357" i="4"/>
  <c r="N358" i="4"/>
  <c r="O358" i="4"/>
  <c r="N359" i="4"/>
  <c r="O359" i="4"/>
  <c r="N360" i="4"/>
  <c r="O360" i="4"/>
  <c r="N361" i="4"/>
  <c r="O361" i="4"/>
  <c r="N362" i="4"/>
  <c r="O362" i="4"/>
  <c r="N363" i="4"/>
  <c r="O363" i="4"/>
  <c r="N364" i="4"/>
  <c r="O364" i="4"/>
  <c r="N365" i="4"/>
  <c r="O365" i="4"/>
  <c r="N366" i="4"/>
  <c r="O366" i="4"/>
  <c r="N367" i="4"/>
  <c r="O367" i="4"/>
  <c r="N368" i="4"/>
  <c r="O368" i="4"/>
  <c r="N369" i="4"/>
  <c r="O369" i="4"/>
  <c r="N370" i="4"/>
  <c r="O370" i="4"/>
  <c r="O350" i="4"/>
  <c r="N350" i="4"/>
  <c r="O282" i="4"/>
  <c r="N262" i="4"/>
  <c r="N271" i="4"/>
  <c r="N272" i="4"/>
  <c r="N273" i="4"/>
  <c r="N274" i="4"/>
  <c r="N282" i="4"/>
  <c r="N283" i="4"/>
  <c r="N284" i="4"/>
  <c r="L549" i="4"/>
  <c r="L537" i="4"/>
  <c r="L516" i="4"/>
  <c r="L517" i="4"/>
  <c r="L518" i="4"/>
  <c r="L519" i="4"/>
  <c r="L520" i="4"/>
  <c r="L521" i="4"/>
  <c r="L522" i="4"/>
  <c r="L523" i="4"/>
  <c r="L524" i="4"/>
  <c r="L525" i="4"/>
  <c r="L526" i="4"/>
  <c r="L515" i="4"/>
  <c r="L511" i="4"/>
  <c r="L510" i="4"/>
  <c r="L509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478" i="4"/>
  <c r="L471" i="4"/>
  <c r="L472" i="4"/>
  <c r="L473" i="4"/>
  <c r="L470" i="4"/>
  <c r="L414" i="4"/>
  <c r="L428" i="4"/>
  <c r="L438" i="4"/>
  <c r="L439" i="4"/>
  <c r="L449" i="4"/>
  <c r="L456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374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50" i="4"/>
  <c r="H42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09" i="4"/>
  <c r="H286" i="4"/>
  <c r="J286" i="4" s="1"/>
  <c r="H287" i="4"/>
  <c r="J287" i="4" s="1"/>
  <c r="N287" i="4" s="1"/>
  <c r="H288" i="4"/>
  <c r="J288" i="4" s="1"/>
  <c r="H289" i="4"/>
  <c r="J289" i="4" s="1"/>
  <c r="H290" i="4"/>
  <c r="J290" i="4" s="1"/>
  <c r="H291" i="4"/>
  <c r="J291" i="4" s="1"/>
  <c r="N291" i="4" s="1"/>
  <c r="H292" i="4"/>
  <c r="J292" i="4" s="1"/>
  <c r="L292" i="4" s="1"/>
  <c r="H293" i="4"/>
  <c r="J293" i="4" s="1"/>
  <c r="L293" i="4" s="1"/>
  <c r="H294" i="4"/>
  <c r="J294" i="4" s="1"/>
  <c r="H295" i="4"/>
  <c r="J295" i="4" s="1"/>
  <c r="N295" i="4" s="1"/>
  <c r="H296" i="4"/>
  <c r="J296" i="4" s="1"/>
  <c r="H297" i="4"/>
  <c r="J297" i="4" s="1"/>
  <c r="H298" i="4"/>
  <c r="J298" i="4" s="1"/>
  <c r="H299" i="4"/>
  <c r="J299" i="4" s="1"/>
  <c r="N299" i="4" s="1"/>
  <c r="H300" i="4"/>
  <c r="J300" i="4" s="1"/>
  <c r="L300" i="4" s="1"/>
  <c r="H301" i="4"/>
  <c r="J301" i="4" s="1"/>
  <c r="L301" i="4" s="1"/>
  <c r="H302" i="4"/>
  <c r="J302" i="4" s="1"/>
  <c r="H303" i="4"/>
  <c r="J303" i="4" s="1"/>
  <c r="N303" i="4" s="1"/>
  <c r="H304" i="4"/>
  <c r="J304" i="4" s="1"/>
  <c r="H305" i="4"/>
  <c r="J305" i="4" s="1"/>
  <c r="H306" i="4"/>
  <c r="J306" i="4" s="1"/>
  <c r="H307" i="4"/>
  <c r="J307" i="4" s="1"/>
  <c r="N307" i="4" s="1"/>
  <c r="H308" i="4"/>
  <c r="J308" i="4" s="1"/>
  <c r="L308" i="4" s="1"/>
  <c r="H309" i="4"/>
  <c r="J309" i="4" s="1"/>
  <c r="H310" i="4"/>
  <c r="J310" i="4" s="1"/>
  <c r="H311" i="4"/>
  <c r="J311" i="4" s="1"/>
  <c r="N311" i="4" s="1"/>
  <c r="H312" i="4"/>
  <c r="J312" i="4" s="1"/>
  <c r="H313" i="4"/>
  <c r="J313" i="4" s="1"/>
  <c r="H314" i="4"/>
  <c r="J314" i="4" s="1"/>
  <c r="H315" i="4"/>
  <c r="J315" i="4" s="1"/>
  <c r="N315" i="4" s="1"/>
  <c r="H285" i="4"/>
  <c r="J285" i="4" s="1"/>
  <c r="L285" i="4" s="1"/>
  <c r="H276" i="4"/>
  <c r="J276" i="4" s="1"/>
  <c r="H277" i="4"/>
  <c r="J277" i="4" s="1"/>
  <c r="H278" i="4"/>
  <c r="J278" i="4" s="1"/>
  <c r="N278" i="4" s="1"/>
  <c r="H279" i="4"/>
  <c r="J279" i="4" s="1"/>
  <c r="H280" i="4"/>
  <c r="J280" i="4" s="1"/>
  <c r="H281" i="4"/>
  <c r="J281" i="4" s="1"/>
  <c r="H275" i="4"/>
  <c r="J275" i="4" s="1"/>
  <c r="N275" i="4" s="1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15" i="4"/>
  <c r="H206" i="4"/>
  <c r="J206" i="4" s="1"/>
  <c r="H207" i="4"/>
  <c r="J207" i="4" s="1"/>
  <c r="H208" i="4"/>
  <c r="J208" i="4" s="1"/>
  <c r="H209" i="4"/>
  <c r="J209" i="4" s="1"/>
  <c r="H210" i="4"/>
  <c r="J210" i="4" s="1"/>
  <c r="H205" i="4"/>
  <c r="H181" i="4"/>
  <c r="H166" i="4"/>
  <c r="H153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11" i="4"/>
  <c r="H99" i="4"/>
  <c r="H105" i="4"/>
  <c r="H82" i="4"/>
  <c r="H87" i="4"/>
  <c r="H89" i="4"/>
  <c r="H62" i="4"/>
  <c r="H69" i="4"/>
  <c r="H18" i="7"/>
  <c r="H19" i="7"/>
  <c r="H20" i="7"/>
  <c r="H21" i="7"/>
  <c r="H22" i="7"/>
  <c r="H23" i="7"/>
  <c r="H24" i="7"/>
  <c r="H25" i="7"/>
  <c r="H26" i="7"/>
  <c r="H27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7" i="7"/>
  <c r="H98" i="7"/>
  <c r="H99" i="7"/>
  <c r="H100" i="7"/>
  <c r="H105" i="7"/>
  <c r="H107" i="7"/>
  <c r="H108" i="7"/>
  <c r="H110" i="7"/>
  <c r="H118" i="7"/>
  <c r="H120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3" i="7"/>
  <c r="H159" i="7"/>
  <c r="H160" i="7"/>
  <c r="H162" i="7"/>
  <c r="H163" i="7"/>
  <c r="H164" i="7"/>
  <c r="H178" i="7"/>
  <c r="H179" i="7"/>
  <c r="H182" i="7"/>
  <c r="H140" i="2" s="1"/>
  <c r="H183" i="7"/>
  <c r="H141" i="2" s="1"/>
  <c r="H184" i="7"/>
  <c r="H142" i="2" s="1"/>
  <c r="H186" i="7"/>
  <c r="H144" i="2" s="1"/>
  <c r="H187" i="7"/>
  <c r="H145" i="2" s="1"/>
  <c r="H188" i="7"/>
  <c r="H146" i="2" s="1"/>
  <c r="H190" i="7"/>
  <c r="H148" i="2" s="1"/>
  <c r="H191" i="7"/>
  <c r="H149" i="2" s="1"/>
  <c r="H192" i="7"/>
  <c r="H150" i="2" s="1"/>
  <c r="H193" i="7"/>
  <c r="H194" i="7"/>
  <c r="H152" i="2" s="1"/>
  <c r="H195" i="7"/>
  <c r="H196" i="7"/>
  <c r="H197" i="7"/>
  <c r="H198" i="7"/>
  <c r="H199" i="7"/>
  <c r="H200" i="7"/>
  <c r="H201" i="7"/>
  <c r="H202" i="7"/>
  <c r="H203" i="7"/>
  <c r="H211" i="7"/>
  <c r="H212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4" i="7"/>
  <c r="H275" i="7"/>
  <c r="H276" i="7"/>
  <c r="H277" i="7"/>
  <c r="H278" i="7"/>
  <c r="H279" i="7"/>
  <c r="H280" i="7"/>
  <c r="H281" i="7"/>
  <c r="H282" i="7"/>
  <c r="H283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9" i="7"/>
  <c r="H320" i="7"/>
  <c r="H321" i="7"/>
  <c r="H322" i="7"/>
  <c r="H347" i="7"/>
  <c r="H348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70" i="7"/>
  <c r="H471" i="7"/>
  <c r="H472" i="7"/>
  <c r="H473" i="7"/>
  <c r="H474" i="7"/>
  <c r="H475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9" i="7"/>
  <c r="H510" i="7"/>
  <c r="H511" i="7"/>
  <c r="H512" i="7"/>
  <c r="H513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30" i="7"/>
  <c r="H537" i="7"/>
  <c r="H538" i="7"/>
  <c r="H539" i="7"/>
  <c r="H540" i="7"/>
  <c r="H541" i="7"/>
  <c r="H542" i="7"/>
  <c r="H543" i="7"/>
  <c r="H544" i="7"/>
  <c r="H545" i="7"/>
  <c r="H546" i="7"/>
  <c r="H547" i="7"/>
  <c r="H549" i="7"/>
  <c r="H71" i="4"/>
  <c r="H73" i="4"/>
  <c r="H72" i="4"/>
  <c r="H70" i="4"/>
  <c r="H210" i="1" l="1"/>
  <c r="H210" i="7" s="1"/>
  <c r="H168" i="2" s="1"/>
  <c r="L210" i="4"/>
  <c r="N210" i="4"/>
  <c r="H206" i="1"/>
  <c r="H206" i="7" s="1"/>
  <c r="H164" i="2" s="1"/>
  <c r="L206" i="4"/>
  <c r="N206" i="4"/>
  <c r="O301" i="4"/>
  <c r="O293" i="4"/>
  <c r="O285" i="4"/>
  <c r="O308" i="4"/>
  <c r="I214" i="2"/>
  <c r="O300" i="4"/>
  <c r="O292" i="4"/>
  <c r="H207" i="1"/>
  <c r="H207" i="7" s="1"/>
  <c r="H165" i="2" s="1"/>
  <c r="N207" i="4"/>
  <c r="H281" i="1"/>
  <c r="L281" i="4"/>
  <c r="H277" i="1"/>
  <c r="L277" i="4"/>
  <c r="H314" i="1"/>
  <c r="L314" i="4"/>
  <c r="H310" i="1"/>
  <c r="L310" i="4"/>
  <c r="H306" i="1"/>
  <c r="L306" i="4"/>
  <c r="H302" i="1"/>
  <c r="L302" i="4"/>
  <c r="H298" i="1"/>
  <c r="L298" i="4"/>
  <c r="H294" i="1"/>
  <c r="L294" i="4"/>
  <c r="H290" i="1"/>
  <c r="L290" i="4"/>
  <c r="H286" i="1"/>
  <c r="L286" i="4"/>
  <c r="L207" i="4"/>
  <c r="L267" i="4"/>
  <c r="H267" i="1"/>
  <c r="L263" i="4"/>
  <c r="H263" i="1"/>
  <c r="L259" i="4"/>
  <c r="H259" i="1"/>
  <c r="H280" i="1"/>
  <c r="L280" i="4"/>
  <c r="N280" i="4"/>
  <c r="H276" i="1"/>
  <c r="L276" i="4"/>
  <c r="N276" i="4"/>
  <c r="H313" i="1"/>
  <c r="N313" i="4"/>
  <c r="H309" i="1"/>
  <c r="N309" i="4"/>
  <c r="H305" i="1"/>
  <c r="N305" i="4"/>
  <c r="H301" i="1"/>
  <c r="N301" i="4"/>
  <c r="H297" i="1"/>
  <c r="N297" i="4"/>
  <c r="H293" i="1"/>
  <c r="N293" i="4"/>
  <c r="H289" i="1"/>
  <c r="N289" i="4"/>
  <c r="L313" i="4"/>
  <c r="N277" i="4"/>
  <c r="N310" i="4"/>
  <c r="N302" i="4"/>
  <c r="N294" i="4"/>
  <c r="N286" i="4"/>
  <c r="H270" i="1"/>
  <c r="L270" i="4"/>
  <c r="H266" i="1"/>
  <c r="L266" i="4"/>
  <c r="H262" i="1"/>
  <c r="L262" i="4"/>
  <c r="H258" i="1"/>
  <c r="L258" i="4"/>
  <c r="H254" i="1"/>
  <c r="L254" i="4"/>
  <c r="H250" i="1"/>
  <c r="L250" i="4"/>
  <c r="H209" i="1"/>
  <c r="H209" i="7" s="1"/>
  <c r="H167" i="2" s="1"/>
  <c r="L209" i="4"/>
  <c r="L279" i="4"/>
  <c r="H279" i="1"/>
  <c r="N279" i="4"/>
  <c r="H285" i="1"/>
  <c r="N285" i="4"/>
  <c r="H312" i="1"/>
  <c r="N312" i="4"/>
  <c r="H308" i="1"/>
  <c r="N308" i="4"/>
  <c r="H304" i="1"/>
  <c r="N304" i="4"/>
  <c r="H300" i="1"/>
  <c r="N300" i="4"/>
  <c r="H296" i="1"/>
  <c r="N296" i="4"/>
  <c r="H292" i="1"/>
  <c r="N292" i="4"/>
  <c r="H288" i="1"/>
  <c r="N288" i="4"/>
  <c r="L305" i="4"/>
  <c r="L297" i="4"/>
  <c r="L289" i="4"/>
  <c r="L312" i="4"/>
  <c r="H269" i="1"/>
  <c r="L269" i="4"/>
  <c r="H265" i="1"/>
  <c r="L265" i="4"/>
  <c r="H261" i="1"/>
  <c r="L261" i="4"/>
  <c r="H257" i="1"/>
  <c r="L257" i="4"/>
  <c r="H253" i="1"/>
  <c r="L253" i="4"/>
  <c r="H208" i="1"/>
  <c r="H208" i="7" s="1"/>
  <c r="H166" i="2" s="1"/>
  <c r="L208" i="4"/>
  <c r="N208" i="4"/>
  <c r="H275" i="1"/>
  <c r="L275" i="4"/>
  <c r="L278" i="4"/>
  <c r="H278" i="1"/>
  <c r="H315" i="1"/>
  <c r="L315" i="4"/>
  <c r="H311" i="1"/>
  <c r="L311" i="4"/>
  <c r="H307" i="1"/>
  <c r="L307" i="4"/>
  <c r="H303" i="1"/>
  <c r="L303" i="4"/>
  <c r="H299" i="1"/>
  <c r="L299" i="4"/>
  <c r="H295" i="1"/>
  <c r="L295" i="4"/>
  <c r="H291" i="1"/>
  <c r="L291" i="4"/>
  <c r="H287" i="1"/>
  <c r="L287" i="4"/>
  <c r="N209" i="4"/>
  <c r="L304" i="4"/>
  <c r="L296" i="4"/>
  <c r="L288" i="4"/>
  <c r="L309" i="4"/>
  <c r="N281" i="4"/>
  <c r="N314" i="4"/>
  <c r="N306" i="4"/>
  <c r="N298" i="4"/>
  <c r="N290" i="4"/>
  <c r="H252" i="1"/>
  <c r="L252" i="4"/>
  <c r="H248" i="1"/>
  <c r="L248" i="4"/>
  <c r="L255" i="4"/>
  <c r="H255" i="1"/>
  <c r="L251" i="4"/>
  <c r="H251" i="1"/>
  <c r="H260" i="1"/>
  <c r="L260" i="4"/>
  <c r="H256" i="1"/>
  <c r="L256" i="4"/>
  <c r="L264" i="4"/>
  <c r="H249" i="1"/>
  <c r="L249" i="4"/>
  <c r="L268" i="4"/>
  <c r="H47" i="4"/>
  <c r="H65" i="4"/>
  <c r="H91" i="4"/>
  <c r="H101" i="4"/>
  <c r="H103" i="4"/>
  <c r="H45" i="4"/>
  <c r="H52" i="4"/>
  <c r="H55" i="4"/>
  <c r="H57" i="4"/>
  <c r="H59" i="4"/>
  <c r="H61" i="4"/>
  <c r="H68" i="4"/>
  <c r="H78" i="4"/>
  <c r="H80" i="4"/>
  <c r="H83" i="4"/>
  <c r="H31" i="4"/>
  <c r="H48" i="4"/>
  <c r="H53" i="4"/>
  <c r="H64" i="4"/>
  <c r="H86" i="4"/>
  <c r="H88" i="4"/>
  <c r="H92" i="4"/>
  <c r="H104" i="4"/>
  <c r="H29" i="4"/>
  <c r="H51" i="4"/>
  <c r="H50" i="4"/>
  <c r="H54" i="4"/>
  <c r="H66" i="4"/>
  <c r="H106" i="4"/>
  <c r="H102" i="4"/>
  <c r="H32" i="4"/>
  <c r="H58" i="4"/>
  <c r="H100" i="4"/>
  <c r="H30" i="4"/>
  <c r="H49" i="4"/>
  <c r="H46" i="4"/>
  <c r="H60" i="4"/>
  <c r="H81" i="4"/>
  <c r="H90" i="4"/>
  <c r="H67" i="4"/>
  <c r="H63" i="4"/>
  <c r="H56" i="4"/>
  <c r="H79" i="4"/>
  <c r="H85" i="4"/>
  <c r="H84" i="4"/>
  <c r="H93" i="4"/>
  <c r="H98" i="4"/>
  <c r="O288" i="4" l="1"/>
  <c r="O287" i="4"/>
  <c r="O295" i="4"/>
  <c r="O303" i="4"/>
  <c r="O311" i="4"/>
  <c r="O305" i="4"/>
  <c r="O209" i="4"/>
  <c r="I167" i="2"/>
  <c r="O262" i="4"/>
  <c r="O296" i="4"/>
  <c r="O278" i="4"/>
  <c r="O208" i="4"/>
  <c r="I166" i="2"/>
  <c r="O312" i="4"/>
  <c r="O290" i="4"/>
  <c r="O298" i="4"/>
  <c r="O306" i="4"/>
  <c r="O314" i="4"/>
  <c r="I210" i="2"/>
  <c r="O281" i="4"/>
  <c r="O304" i="4"/>
  <c r="O291" i="4"/>
  <c r="O299" i="4"/>
  <c r="O307" i="4"/>
  <c r="O315" i="4"/>
  <c r="I215" i="2"/>
  <c r="O275" i="4"/>
  <c r="O289" i="4"/>
  <c r="I209" i="2"/>
  <c r="O280" i="4"/>
  <c r="O207" i="4"/>
  <c r="I165" i="2"/>
  <c r="O210" i="4"/>
  <c r="I168" i="2"/>
  <c r="O309" i="4"/>
  <c r="O297" i="4"/>
  <c r="I208" i="2"/>
  <c r="O279" i="4"/>
  <c r="O313" i="4"/>
  <c r="O276" i="4"/>
  <c r="O286" i="4"/>
  <c r="O294" i="4"/>
  <c r="O302" i="4"/>
  <c r="O310" i="4"/>
  <c r="O277" i="4"/>
  <c r="O206" i="4"/>
  <c r="I164" i="2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5" i="6"/>
  <c r="H107" i="6"/>
  <c r="H108" i="6"/>
  <c r="H109" i="6"/>
  <c r="H110" i="6"/>
  <c r="H118" i="6"/>
  <c r="H120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9" i="6"/>
  <c r="H160" i="6"/>
  <c r="H161" i="6"/>
  <c r="H163" i="6"/>
  <c r="H164" i="6"/>
  <c r="H165" i="6"/>
  <c r="H178" i="6"/>
  <c r="H179" i="6"/>
  <c r="H180" i="6"/>
  <c r="H184" i="6"/>
  <c r="H186" i="6"/>
  <c r="H187" i="6"/>
  <c r="H188" i="6"/>
  <c r="H189" i="6"/>
  <c r="H190" i="6"/>
  <c r="H191" i="6"/>
  <c r="H192" i="6"/>
  <c r="H193" i="6"/>
  <c r="H195" i="6"/>
  <c r="H196" i="6"/>
  <c r="H197" i="6"/>
  <c r="H198" i="6"/>
  <c r="H199" i="6"/>
  <c r="H200" i="6"/>
  <c r="H201" i="6"/>
  <c r="H202" i="6"/>
  <c r="H203" i="6"/>
  <c r="H204" i="6"/>
  <c r="H206" i="6"/>
  <c r="H207" i="6"/>
  <c r="H208" i="6"/>
  <c r="H209" i="6"/>
  <c r="H210" i="6"/>
  <c r="H211" i="6"/>
  <c r="H212" i="6"/>
  <c r="H213" i="6"/>
  <c r="H214" i="6"/>
  <c r="H215" i="6"/>
  <c r="H217" i="6"/>
  <c r="H221" i="6"/>
  <c r="H222" i="6"/>
  <c r="H223" i="6"/>
  <c r="H225" i="6"/>
  <c r="H230" i="6"/>
  <c r="H232" i="6"/>
  <c r="H233" i="6"/>
  <c r="H234" i="6"/>
  <c r="H235" i="6"/>
  <c r="H236" i="6"/>
  <c r="H237" i="6"/>
  <c r="H238" i="6"/>
  <c r="H239" i="6"/>
  <c r="H240" i="6"/>
  <c r="H243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64" i="6"/>
  <c r="H365" i="6"/>
  <c r="H366" i="6"/>
  <c r="H367" i="6"/>
  <c r="H368" i="6"/>
  <c r="H369" i="6"/>
  <c r="H370" i="6"/>
  <c r="H371" i="6"/>
  <c r="H372" i="6"/>
  <c r="H373" i="6"/>
  <c r="H374" i="6"/>
  <c r="H375" i="6"/>
  <c r="H376" i="6"/>
  <c r="H377" i="6"/>
  <c r="H378" i="6"/>
  <c r="H379" i="6"/>
  <c r="H380" i="6"/>
  <c r="H381" i="6"/>
  <c r="H382" i="6"/>
  <c r="H383" i="6"/>
  <c r="H384" i="6"/>
  <c r="H385" i="6"/>
  <c r="H386" i="6"/>
  <c r="H387" i="6"/>
  <c r="H388" i="6"/>
  <c r="H389" i="6"/>
  <c r="H390" i="6"/>
  <c r="H391" i="6"/>
  <c r="H392" i="6"/>
  <c r="H393" i="6"/>
  <c r="H394" i="6"/>
  <c r="H395" i="6"/>
  <c r="H396" i="6"/>
  <c r="H397" i="6"/>
  <c r="H398" i="6"/>
  <c r="H399" i="6"/>
  <c r="H400" i="6"/>
  <c r="H401" i="6"/>
  <c r="H402" i="6"/>
  <c r="H403" i="6"/>
  <c r="H404" i="6"/>
  <c r="H405" i="6"/>
  <c r="H406" i="6"/>
  <c r="H407" i="6"/>
  <c r="H408" i="6"/>
  <c r="H409" i="6"/>
  <c r="H410" i="6"/>
  <c r="H411" i="6"/>
  <c r="H412" i="6"/>
  <c r="H413" i="6"/>
  <c r="H414" i="6"/>
  <c r="H415" i="6"/>
  <c r="H416" i="6"/>
  <c r="H417" i="6"/>
  <c r="H418" i="6"/>
  <c r="H419" i="6"/>
  <c r="H420" i="6"/>
  <c r="H421" i="6"/>
  <c r="H422" i="6"/>
  <c r="H423" i="6"/>
  <c r="H424" i="6"/>
  <c r="H425" i="6"/>
  <c r="H426" i="6"/>
  <c r="H427" i="6"/>
  <c r="H428" i="6"/>
  <c r="H438" i="6"/>
  <c r="H439" i="6"/>
  <c r="H443" i="6"/>
  <c r="H444" i="6"/>
  <c r="H445" i="6"/>
  <c r="H446" i="6"/>
  <c r="H447" i="6"/>
  <c r="H448" i="6"/>
  <c r="H449" i="6"/>
  <c r="H450" i="6"/>
  <c r="H452" i="6"/>
  <c r="H453" i="6"/>
  <c r="H454" i="6"/>
  <c r="H455" i="6"/>
  <c r="H456" i="6"/>
  <c r="H457" i="6"/>
  <c r="H458" i="6"/>
  <c r="H459" i="6"/>
  <c r="H460" i="6"/>
  <c r="H461" i="6"/>
  <c r="H462" i="6"/>
  <c r="H463" i="6"/>
  <c r="H464" i="6"/>
  <c r="H465" i="6"/>
  <c r="H466" i="6"/>
  <c r="H467" i="6"/>
  <c r="H468" i="6"/>
  <c r="H469" i="6"/>
  <c r="H470" i="6"/>
  <c r="H471" i="6"/>
  <c r="H472" i="6"/>
  <c r="H473" i="6"/>
  <c r="H474" i="6"/>
  <c r="H475" i="6"/>
  <c r="H476" i="6"/>
  <c r="H477" i="6"/>
  <c r="H478" i="6"/>
  <c r="H479" i="6"/>
  <c r="H480" i="6"/>
  <c r="H481" i="6"/>
  <c r="H482" i="6"/>
  <c r="H483" i="6"/>
  <c r="H484" i="6"/>
  <c r="H485" i="6"/>
  <c r="H486" i="6"/>
  <c r="H487" i="6"/>
  <c r="H488" i="6"/>
  <c r="H489" i="6"/>
  <c r="H490" i="6"/>
  <c r="H491" i="6"/>
  <c r="H492" i="6"/>
  <c r="H493" i="6"/>
  <c r="H494" i="6"/>
  <c r="H495" i="6"/>
  <c r="H496" i="6"/>
  <c r="H497" i="6"/>
  <c r="H498" i="6"/>
  <c r="H499" i="6"/>
  <c r="H500" i="6"/>
  <c r="H501" i="6"/>
  <c r="H502" i="6"/>
  <c r="H503" i="6"/>
  <c r="H504" i="6"/>
  <c r="H505" i="6"/>
  <c r="H506" i="6"/>
  <c r="H507" i="6"/>
  <c r="H508" i="6"/>
  <c r="H509" i="6"/>
  <c r="H510" i="6"/>
  <c r="H511" i="6"/>
  <c r="H512" i="6"/>
  <c r="H513" i="6"/>
  <c r="H514" i="6"/>
  <c r="H515" i="6"/>
  <c r="H516" i="6"/>
  <c r="H517" i="6"/>
  <c r="H518" i="6"/>
  <c r="H519" i="6"/>
  <c r="H520" i="6"/>
  <c r="H521" i="6"/>
  <c r="H522" i="6"/>
  <c r="H523" i="6"/>
  <c r="H524" i="6"/>
  <c r="H525" i="6"/>
  <c r="H526" i="6"/>
  <c r="H527" i="6"/>
  <c r="H528" i="6"/>
  <c r="H529" i="6"/>
  <c r="H530" i="6"/>
  <c r="H537" i="6"/>
  <c r="H538" i="6"/>
  <c r="H539" i="6"/>
  <c r="H540" i="6"/>
  <c r="H541" i="6"/>
  <c r="H542" i="6"/>
  <c r="H543" i="6"/>
  <c r="H544" i="6"/>
  <c r="H545" i="6"/>
  <c r="H546" i="6"/>
  <c r="H547" i="6"/>
  <c r="H548" i="6"/>
  <c r="H549" i="6"/>
  <c r="H18" i="6"/>
  <c r="K549" i="7" l="1"/>
  <c r="G549" i="7"/>
  <c r="K547" i="7"/>
  <c r="M547" i="7" s="1"/>
  <c r="O547" i="7" s="1"/>
  <c r="G547" i="7"/>
  <c r="K546" i="7"/>
  <c r="M546" i="7" s="1"/>
  <c r="O546" i="7" s="1"/>
  <c r="G546" i="7"/>
  <c r="K545" i="7"/>
  <c r="L545" i="7"/>
  <c r="G545" i="7"/>
  <c r="K544" i="7"/>
  <c r="L544" i="7"/>
  <c r="G544" i="7"/>
  <c r="K543" i="7"/>
  <c r="G543" i="7"/>
  <c r="I543" i="7" s="1"/>
  <c r="M543" i="7" s="1"/>
  <c r="K542" i="7"/>
  <c r="L542" i="7"/>
  <c r="G542" i="7"/>
  <c r="I542" i="7" s="1"/>
  <c r="M542" i="7" s="1"/>
  <c r="K541" i="7"/>
  <c r="G541" i="7"/>
  <c r="L540" i="7"/>
  <c r="K540" i="7"/>
  <c r="G540" i="7"/>
  <c r="K539" i="7"/>
  <c r="G539" i="7"/>
  <c r="K538" i="7"/>
  <c r="I538" i="7"/>
  <c r="M538" i="7" s="1"/>
  <c r="O538" i="7" s="1"/>
  <c r="L538" i="7"/>
  <c r="G538" i="7"/>
  <c r="K537" i="7"/>
  <c r="G537" i="7"/>
  <c r="K536" i="7"/>
  <c r="G536" i="7"/>
  <c r="K535" i="7"/>
  <c r="G535" i="7"/>
  <c r="K534" i="7"/>
  <c r="G534" i="7"/>
  <c r="K533" i="7"/>
  <c r="G533" i="7"/>
  <c r="K532" i="7"/>
  <c r="G532" i="7"/>
  <c r="K531" i="7"/>
  <c r="G531" i="7"/>
  <c r="K530" i="7"/>
  <c r="G530" i="7"/>
  <c r="K528" i="7"/>
  <c r="M528" i="7" s="1"/>
  <c r="O528" i="7" s="1"/>
  <c r="G528" i="7"/>
  <c r="K527" i="7"/>
  <c r="M527" i="7" s="1"/>
  <c r="O527" i="7" s="1"/>
  <c r="G527" i="7"/>
  <c r="K526" i="7"/>
  <c r="G526" i="7"/>
  <c r="K525" i="7"/>
  <c r="G525" i="7"/>
  <c r="K524" i="7"/>
  <c r="G524" i="7"/>
  <c r="K523" i="7"/>
  <c r="G523" i="7"/>
  <c r="I523" i="7" s="1"/>
  <c r="M523" i="7" s="1"/>
  <c r="K522" i="7"/>
  <c r="G522" i="7"/>
  <c r="L521" i="7"/>
  <c r="K521" i="7"/>
  <c r="G521" i="7"/>
  <c r="K520" i="7"/>
  <c r="G520" i="7"/>
  <c r="I520" i="7" s="1"/>
  <c r="K519" i="7"/>
  <c r="I519" i="7"/>
  <c r="M519" i="7" s="1"/>
  <c r="G519" i="7"/>
  <c r="K518" i="7"/>
  <c r="L518" i="7"/>
  <c r="G518" i="7"/>
  <c r="K517" i="7"/>
  <c r="L517" i="7"/>
  <c r="G517" i="7"/>
  <c r="K516" i="7"/>
  <c r="G516" i="7"/>
  <c r="I516" i="7" s="1"/>
  <c r="M516" i="7" s="1"/>
  <c r="K515" i="7"/>
  <c r="G515" i="7"/>
  <c r="I515" i="7" s="1"/>
  <c r="K513" i="7"/>
  <c r="M513" i="7" s="1"/>
  <c r="O513" i="7" s="1"/>
  <c r="G513" i="7"/>
  <c r="K512" i="7"/>
  <c r="M512" i="7" s="1"/>
  <c r="O512" i="7" s="1"/>
  <c r="G512" i="7"/>
  <c r="K511" i="7"/>
  <c r="G511" i="7"/>
  <c r="K510" i="7"/>
  <c r="G510" i="7"/>
  <c r="I510" i="7" s="1"/>
  <c r="M510" i="7" s="1"/>
  <c r="L509" i="7"/>
  <c r="K509" i="7"/>
  <c r="G509" i="7"/>
  <c r="I509" i="7" s="1"/>
  <c r="M509" i="7" s="1"/>
  <c r="K507" i="7"/>
  <c r="M507" i="7" s="1"/>
  <c r="O507" i="7" s="1"/>
  <c r="G507" i="7"/>
  <c r="M506" i="7"/>
  <c r="O506" i="7" s="1"/>
  <c r="K506" i="7"/>
  <c r="G506" i="7"/>
  <c r="L505" i="7"/>
  <c r="K505" i="7"/>
  <c r="G505" i="7"/>
  <c r="K504" i="7"/>
  <c r="G504" i="7"/>
  <c r="K503" i="7"/>
  <c r="I503" i="7"/>
  <c r="M503" i="7" s="1"/>
  <c r="L503" i="7"/>
  <c r="G503" i="7"/>
  <c r="K502" i="7"/>
  <c r="L502" i="7"/>
  <c r="G502" i="7"/>
  <c r="K501" i="7"/>
  <c r="G501" i="7"/>
  <c r="K500" i="7"/>
  <c r="G500" i="7"/>
  <c r="I500" i="7" s="1"/>
  <c r="K499" i="7"/>
  <c r="G499" i="7"/>
  <c r="K498" i="7"/>
  <c r="I498" i="7"/>
  <c r="G498" i="7"/>
  <c r="K497" i="7"/>
  <c r="I497" i="7"/>
  <c r="G497" i="7"/>
  <c r="K496" i="7"/>
  <c r="G496" i="7"/>
  <c r="K495" i="7"/>
  <c r="L495" i="7"/>
  <c r="G495" i="7"/>
  <c r="K494" i="7"/>
  <c r="G494" i="7"/>
  <c r="I494" i="7" s="1"/>
  <c r="M494" i="7" s="1"/>
  <c r="O494" i="7" s="1"/>
  <c r="K493" i="7"/>
  <c r="G493" i="7"/>
  <c r="K492" i="7"/>
  <c r="G492" i="7"/>
  <c r="K491" i="7"/>
  <c r="L491" i="7"/>
  <c r="G491" i="7"/>
  <c r="K490" i="7"/>
  <c r="L490" i="7"/>
  <c r="G490" i="7"/>
  <c r="I490" i="7" s="1"/>
  <c r="M490" i="7" s="1"/>
  <c r="K489" i="7"/>
  <c r="G489" i="7"/>
  <c r="I489" i="7" s="1"/>
  <c r="K488" i="7"/>
  <c r="G488" i="7"/>
  <c r="K487" i="7"/>
  <c r="G487" i="7"/>
  <c r="K486" i="7"/>
  <c r="G486" i="7"/>
  <c r="I486" i="7" s="1"/>
  <c r="M486" i="7" s="1"/>
  <c r="K485" i="7"/>
  <c r="G485" i="7"/>
  <c r="I485" i="7" s="1"/>
  <c r="K484" i="7"/>
  <c r="G484" i="7"/>
  <c r="K483" i="7"/>
  <c r="L483" i="7"/>
  <c r="G483" i="7"/>
  <c r="K482" i="7"/>
  <c r="L482" i="7"/>
  <c r="G482" i="7"/>
  <c r="K481" i="7"/>
  <c r="G481" i="7"/>
  <c r="K480" i="7"/>
  <c r="G480" i="7"/>
  <c r="K479" i="7"/>
  <c r="G479" i="7"/>
  <c r="K478" i="7"/>
  <c r="L478" i="7"/>
  <c r="G478" i="7"/>
  <c r="K477" i="7"/>
  <c r="M477" i="7" s="1"/>
  <c r="O477" i="7" s="1"/>
  <c r="G477" i="7"/>
  <c r="K475" i="7"/>
  <c r="M475" i="7" s="1"/>
  <c r="O475" i="7" s="1"/>
  <c r="G475" i="7"/>
  <c r="K474" i="7"/>
  <c r="M474" i="7" s="1"/>
  <c r="O474" i="7" s="1"/>
  <c r="G474" i="7"/>
  <c r="K473" i="7"/>
  <c r="L473" i="7"/>
  <c r="G473" i="7"/>
  <c r="K472" i="7"/>
  <c r="G472" i="7"/>
  <c r="I472" i="7" s="1"/>
  <c r="M472" i="7" s="1"/>
  <c r="K471" i="7"/>
  <c r="G471" i="7"/>
  <c r="K470" i="7"/>
  <c r="G470" i="7"/>
  <c r="K468" i="7"/>
  <c r="M468" i="7" s="1"/>
  <c r="O468" i="7" s="1"/>
  <c r="G468" i="7"/>
  <c r="K467" i="7"/>
  <c r="M467" i="7" s="1"/>
  <c r="O467" i="7" s="1"/>
  <c r="G467" i="7"/>
  <c r="K466" i="7"/>
  <c r="G466" i="7"/>
  <c r="I466" i="7" s="1"/>
  <c r="M466" i="7" s="1"/>
  <c r="K465" i="7"/>
  <c r="G465" i="7"/>
  <c r="K464" i="7"/>
  <c r="G464" i="7"/>
  <c r="K463" i="7"/>
  <c r="L463" i="7"/>
  <c r="G463" i="7"/>
  <c r="K462" i="7"/>
  <c r="G462" i="7"/>
  <c r="K461" i="7"/>
  <c r="G461" i="7"/>
  <c r="K460" i="7"/>
  <c r="I460" i="7"/>
  <c r="G460" i="7"/>
  <c r="K459" i="7"/>
  <c r="G459" i="7"/>
  <c r="K458" i="7"/>
  <c r="G458" i="7"/>
  <c r="K457" i="7"/>
  <c r="G457" i="7"/>
  <c r="K456" i="7"/>
  <c r="G456" i="7"/>
  <c r="K455" i="7"/>
  <c r="L455" i="7"/>
  <c r="G455" i="7"/>
  <c r="K454" i="7"/>
  <c r="G454" i="7"/>
  <c r="K453" i="7"/>
  <c r="G453" i="7"/>
  <c r="I453" i="7" s="1"/>
  <c r="K452" i="7"/>
  <c r="G452" i="7"/>
  <c r="K451" i="7"/>
  <c r="G451" i="7"/>
  <c r="K450" i="7"/>
  <c r="G450" i="7"/>
  <c r="K449" i="7"/>
  <c r="G449" i="7"/>
  <c r="K448" i="7"/>
  <c r="L448" i="7"/>
  <c r="G448" i="7"/>
  <c r="I448" i="7" s="1"/>
  <c r="M448" i="7" s="1"/>
  <c r="K447" i="7"/>
  <c r="L447" i="7" s="1"/>
  <c r="G447" i="7"/>
  <c r="K446" i="7"/>
  <c r="L446" i="7" s="1"/>
  <c r="G446" i="7"/>
  <c r="I446" i="7" s="1"/>
  <c r="M446" i="7" s="1"/>
  <c r="K445" i="7"/>
  <c r="I445" i="7"/>
  <c r="G445" i="7"/>
  <c r="K444" i="7"/>
  <c r="L444" i="7"/>
  <c r="G444" i="7"/>
  <c r="K443" i="7"/>
  <c r="G443" i="7"/>
  <c r="I443" i="7" s="1"/>
  <c r="M443" i="7" s="1"/>
  <c r="K442" i="7"/>
  <c r="L442" i="7" s="1"/>
  <c r="G442" i="7"/>
  <c r="K441" i="7"/>
  <c r="G441" i="7"/>
  <c r="K440" i="7"/>
  <c r="G440" i="7"/>
  <c r="K439" i="7"/>
  <c r="G439" i="7"/>
  <c r="K438" i="7"/>
  <c r="G438" i="7"/>
  <c r="K437" i="7"/>
  <c r="G437" i="7"/>
  <c r="K436" i="7"/>
  <c r="G436" i="7"/>
  <c r="K435" i="7"/>
  <c r="G435" i="7"/>
  <c r="K434" i="7"/>
  <c r="G434" i="7"/>
  <c r="K433" i="7"/>
  <c r="G433" i="7"/>
  <c r="K432" i="7"/>
  <c r="G432" i="7"/>
  <c r="K431" i="7"/>
  <c r="G431" i="7"/>
  <c r="K430" i="7"/>
  <c r="G430" i="7"/>
  <c r="K429" i="7"/>
  <c r="G429" i="7"/>
  <c r="K428" i="7"/>
  <c r="G428" i="7"/>
  <c r="I428" i="7" s="1"/>
  <c r="M428" i="7" s="1"/>
  <c r="O428" i="7" s="1"/>
  <c r="K427" i="7"/>
  <c r="G427" i="7"/>
  <c r="K426" i="7"/>
  <c r="L426" i="7" s="1"/>
  <c r="G426" i="7"/>
  <c r="K425" i="7"/>
  <c r="G425" i="7"/>
  <c r="K424" i="7"/>
  <c r="I424" i="7"/>
  <c r="M424" i="7" s="1"/>
  <c r="G424" i="7"/>
  <c r="K423" i="7"/>
  <c r="G423" i="7"/>
  <c r="K422" i="7"/>
  <c r="G422" i="7"/>
  <c r="K421" i="7"/>
  <c r="G421" i="7"/>
  <c r="K420" i="7"/>
  <c r="L420" i="7"/>
  <c r="G420" i="7"/>
  <c r="K419" i="7"/>
  <c r="G419" i="7"/>
  <c r="K418" i="7"/>
  <c r="L418" i="7"/>
  <c r="G418" i="7"/>
  <c r="I418" i="7" s="1"/>
  <c r="M418" i="7" s="1"/>
  <c r="K417" i="7"/>
  <c r="L417" i="7" s="1"/>
  <c r="G417" i="7"/>
  <c r="I417" i="7" s="1"/>
  <c r="K416" i="7"/>
  <c r="G416" i="7"/>
  <c r="I416" i="7" s="1"/>
  <c r="M416" i="7" s="1"/>
  <c r="K415" i="7"/>
  <c r="I415" i="7"/>
  <c r="G415" i="7"/>
  <c r="K414" i="7"/>
  <c r="G414" i="7"/>
  <c r="K413" i="7"/>
  <c r="L413" i="7"/>
  <c r="G413" i="7"/>
  <c r="I413" i="7" s="1"/>
  <c r="M413" i="7" s="1"/>
  <c r="K412" i="7"/>
  <c r="G412" i="7"/>
  <c r="L411" i="7"/>
  <c r="K411" i="7"/>
  <c r="G411" i="7"/>
  <c r="I411" i="7" s="1"/>
  <c r="M411" i="7" s="1"/>
  <c r="K410" i="7"/>
  <c r="L410" i="7" s="1"/>
  <c r="G410" i="7"/>
  <c r="K409" i="7"/>
  <c r="I409" i="7"/>
  <c r="M409" i="7" s="1"/>
  <c r="G409" i="7"/>
  <c r="K408" i="7"/>
  <c r="M408" i="7" s="1"/>
  <c r="O408" i="7" s="1"/>
  <c r="G408" i="7"/>
  <c r="K406" i="7"/>
  <c r="M406" i="7" s="1"/>
  <c r="O406" i="7" s="1"/>
  <c r="G406" i="7"/>
  <c r="M405" i="7"/>
  <c r="O405" i="7" s="1"/>
  <c r="K405" i="7"/>
  <c r="G405" i="7"/>
  <c r="K404" i="7"/>
  <c r="L404" i="7" s="1"/>
  <c r="G404" i="7"/>
  <c r="I404" i="7" s="1"/>
  <c r="K403" i="7"/>
  <c r="G403" i="7"/>
  <c r="I403" i="7" s="1"/>
  <c r="M403" i="7" s="1"/>
  <c r="K402" i="7"/>
  <c r="I402" i="7"/>
  <c r="G402" i="7"/>
  <c r="K401" i="7"/>
  <c r="L401" i="7"/>
  <c r="G401" i="7"/>
  <c r="K400" i="7"/>
  <c r="G400" i="7"/>
  <c r="I400" i="7" s="1"/>
  <c r="M400" i="7" s="1"/>
  <c r="K399" i="7"/>
  <c r="G399" i="7"/>
  <c r="I399" i="7" s="1"/>
  <c r="M399" i="7" s="1"/>
  <c r="K398" i="7"/>
  <c r="G398" i="7"/>
  <c r="K397" i="7"/>
  <c r="L397" i="7" s="1"/>
  <c r="G397" i="7"/>
  <c r="K396" i="7"/>
  <c r="G396" i="7"/>
  <c r="K395" i="7"/>
  <c r="G395" i="7"/>
  <c r="I395" i="7" s="1"/>
  <c r="K394" i="7"/>
  <c r="G394" i="7"/>
  <c r="K393" i="7"/>
  <c r="L393" i="7" s="1"/>
  <c r="G393" i="7"/>
  <c r="K392" i="7"/>
  <c r="G392" i="7"/>
  <c r="K391" i="7"/>
  <c r="L391" i="7"/>
  <c r="G391" i="7"/>
  <c r="K390" i="7"/>
  <c r="G390" i="7"/>
  <c r="I390" i="7" s="1"/>
  <c r="M390" i="7" s="1"/>
  <c r="K389" i="7"/>
  <c r="G389" i="7"/>
  <c r="K388" i="7"/>
  <c r="G388" i="7"/>
  <c r="K387" i="7"/>
  <c r="G387" i="7"/>
  <c r="I387" i="7" s="1"/>
  <c r="M387" i="7" s="1"/>
  <c r="K386" i="7"/>
  <c r="G386" i="7"/>
  <c r="I386" i="7" s="1"/>
  <c r="M386" i="7" s="1"/>
  <c r="K385" i="7"/>
  <c r="I385" i="7"/>
  <c r="G385" i="7"/>
  <c r="K384" i="7"/>
  <c r="L384" i="7" s="1"/>
  <c r="G384" i="7"/>
  <c r="K383" i="7"/>
  <c r="G383" i="7"/>
  <c r="K382" i="7"/>
  <c r="G382" i="7"/>
  <c r="K381" i="7"/>
  <c r="G381" i="7"/>
  <c r="K380" i="7"/>
  <c r="G380" i="7"/>
  <c r="K379" i="7"/>
  <c r="G379" i="7"/>
  <c r="I379" i="7" s="1"/>
  <c r="M379" i="7" s="1"/>
  <c r="K378" i="7"/>
  <c r="G378" i="7"/>
  <c r="I378" i="7" s="1"/>
  <c r="M378" i="7" s="1"/>
  <c r="K377" i="7"/>
  <c r="I377" i="7"/>
  <c r="G377" i="7"/>
  <c r="K376" i="7"/>
  <c r="L376" i="7" s="1"/>
  <c r="G376" i="7"/>
  <c r="K375" i="7"/>
  <c r="G375" i="7"/>
  <c r="K374" i="7"/>
  <c r="G374" i="7"/>
  <c r="K372" i="7"/>
  <c r="M372" i="7" s="1"/>
  <c r="O372" i="7" s="1"/>
  <c r="G372" i="7"/>
  <c r="K371" i="7"/>
  <c r="M371" i="7" s="1"/>
  <c r="O371" i="7" s="1"/>
  <c r="G371" i="7"/>
  <c r="K370" i="7"/>
  <c r="G370" i="7"/>
  <c r="K369" i="7"/>
  <c r="G369" i="7"/>
  <c r="K368" i="7"/>
  <c r="L368" i="7" s="1"/>
  <c r="G368" i="7"/>
  <c r="I368" i="7" s="1"/>
  <c r="K367" i="7"/>
  <c r="G367" i="7"/>
  <c r="K366" i="7"/>
  <c r="L366" i="7"/>
  <c r="G366" i="7"/>
  <c r="K365" i="7"/>
  <c r="G365" i="7"/>
  <c r="K364" i="7"/>
  <c r="G364" i="7"/>
  <c r="I364" i="7" s="1"/>
  <c r="M364" i="7" s="1"/>
  <c r="K363" i="7"/>
  <c r="G363" i="7"/>
  <c r="K362" i="7"/>
  <c r="L362" i="7"/>
  <c r="G362" i="7"/>
  <c r="K361" i="7"/>
  <c r="G361" i="7"/>
  <c r="K360" i="7"/>
  <c r="L360" i="7" s="1"/>
  <c r="G360" i="7"/>
  <c r="I360" i="7" s="1"/>
  <c r="M360" i="7" s="1"/>
  <c r="K359" i="7"/>
  <c r="G359" i="7"/>
  <c r="K358" i="7"/>
  <c r="G358" i="7"/>
  <c r="K357" i="7"/>
  <c r="G357" i="7"/>
  <c r="K356" i="7"/>
  <c r="G356" i="7"/>
  <c r="K355" i="7"/>
  <c r="G355" i="7"/>
  <c r="K354" i="7"/>
  <c r="L354" i="7"/>
  <c r="G354" i="7"/>
  <c r="K353" i="7"/>
  <c r="G353" i="7"/>
  <c r="K352" i="7"/>
  <c r="G352" i="7"/>
  <c r="I352" i="7" s="1"/>
  <c r="M352" i="7" s="1"/>
  <c r="K351" i="7"/>
  <c r="L351" i="7" s="1"/>
  <c r="G351" i="7"/>
  <c r="K350" i="7"/>
  <c r="G350" i="7"/>
  <c r="K348" i="7"/>
  <c r="M348" i="7" s="1"/>
  <c r="O348" i="7" s="1"/>
  <c r="G348" i="7"/>
  <c r="M347" i="7"/>
  <c r="O347" i="7" s="1"/>
  <c r="K347" i="7"/>
  <c r="G347" i="7"/>
  <c r="K346" i="7"/>
  <c r="G346" i="7"/>
  <c r="K345" i="7"/>
  <c r="G345" i="7"/>
  <c r="K344" i="7"/>
  <c r="G344" i="7"/>
  <c r="K343" i="7"/>
  <c r="G343" i="7"/>
  <c r="K342" i="7"/>
  <c r="G342" i="7"/>
  <c r="K341" i="7"/>
  <c r="G341" i="7"/>
  <c r="K340" i="7"/>
  <c r="G340" i="7"/>
  <c r="K339" i="7"/>
  <c r="G339" i="7"/>
  <c r="K338" i="7"/>
  <c r="G338" i="7"/>
  <c r="K337" i="7"/>
  <c r="G337" i="7"/>
  <c r="K336" i="7"/>
  <c r="G336" i="7"/>
  <c r="K335" i="7"/>
  <c r="G335" i="7"/>
  <c r="K334" i="7"/>
  <c r="G334" i="7"/>
  <c r="K333" i="7"/>
  <c r="G333" i="7"/>
  <c r="K332" i="7"/>
  <c r="G332" i="7"/>
  <c r="K331" i="7"/>
  <c r="G331" i="7"/>
  <c r="K330" i="7"/>
  <c r="G330" i="7"/>
  <c r="K329" i="7"/>
  <c r="G329" i="7"/>
  <c r="K328" i="7"/>
  <c r="G328" i="7"/>
  <c r="K327" i="7"/>
  <c r="G327" i="7"/>
  <c r="K326" i="7"/>
  <c r="G326" i="7"/>
  <c r="K325" i="7"/>
  <c r="G325" i="7"/>
  <c r="K324" i="7"/>
  <c r="G324" i="7"/>
  <c r="K323" i="7"/>
  <c r="G323" i="7"/>
  <c r="K322" i="7"/>
  <c r="G322" i="7"/>
  <c r="I322" i="7" s="1"/>
  <c r="M322" i="7" s="1"/>
  <c r="K321" i="7"/>
  <c r="G321" i="7"/>
  <c r="K320" i="7"/>
  <c r="G320" i="7"/>
  <c r="K319" i="7"/>
  <c r="G319" i="7"/>
  <c r="K317" i="7"/>
  <c r="M317" i="7" s="1"/>
  <c r="O317" i="7" s="1"/>
  <c r="G317" i="7"/>
  <c r="K316" i="7"/>
  <c r="M316" i="7" s="1"/>
  <c r="O316" i="7" s="1"/>
  <c r="G316" i="7"/>
  <c r="K315" i="7"/>
  <c r="G315" i="7"/>
  <c r="K314" i="7"/>
  <c r="I314" i="7"/>
  <c r="G314" i="7"/>
  <c r="K313" i="7"/>
  <c r="I313" i="7"/>
  <c r="M313" i="7" s="1"/>
  <c r="G313" i="7"/>
  <c r="K312" i="7"/>
  <c r="I312" i="7"/>
  <c r="M312" i="7" s="1"/>
  <c r="G312" i="7"/>
  <c r="K311" i="7"/>
  <c r="G311" i="7"/>
  <c r="I311" i="7" s="1"/>
  <c r="M311" i="7" s="1"/>
  <c r="K310" i="7"/>
  <c r="L310" i="7" s="1"/>
  <c r="G310" i="7"/>
  <c r="I310" i="7" s="1"/>
  <c r="K309" i="7"/>
  <c r="G309" i="7"/>
  <c r="I309" i="7" s="1"/>
  <c r="K308" i="7"/>
  <c r="I308" i="7"/>
  <c r="G308" i="7"/>
  <c r="K307" i="7"/>
  <c r="L307" i="7"/>
  <c r="G307" i="7"/>
  <c r="K306" i="7"/>
  <c r="G306" i="7"/>
  <c r="I306" i="7" s="1"/>
  <c r="M306" i="7" s="1"/>
  <c r="K305" i="7"/>
  <c r="G305" i="7"/>
  <c r="I305" i="7" s="1"/>
  <c r="K304" i="7"/>
  <c r="I304" i="7"/>
  <c r="G304" i="7"/>
  <c r="K303" i="7"/>
  <c r="G303" i="7"/>
  <c r="K302" i="7"/>
  <c r="G302" i="7"/>
  <c r="K301" i="7"/>
  <c r="G301" i="7"/>
  <c r="K300" i="7"/>
  <c r="G300" i="7"/>
  <c r="K299" i="7"/>
  <c r="L299" i="7"/>
  <c r="G299" i="7"/>
  <c r="K298" i="7"/>
  <c r="G298" i="7"/>
  <c r="I298" i="7" s="1"/>
  <c r="M298" i="7" s="1"/>
  <c r="K297" i="7"/>
  <c r="G297" i="7"/>
  <c r="I297" i="7" s="1"/>
  <c r="M297" i="7" s="1"/>
  <c r="K296" i="7"/>
  <c r="I296" i="7"/>
  <c r="G296" i="7"/>
  <c r="K295" i="7"/>
  <c r="G295" i="7"/>
  <c r="K294" i="7"/>
  <c r="G294" i="7"/>
  <c r="K293" i="7"/>
  <c r="G293" i="7"/>
  <c r="K292" i="7"/>
  <c r="G292" i="7"/>
  <c r="K291" i="7"/>
  <c r="L291" i="7"/>
  <c r="G291" i="7"/>
  <c r="K290" i="7"/>
  <c r="G290" i="7"/>
  <c r="I290" i="7" s="1"/>
  <c r="M290" i="7" s="1"/>
  <c r="K289" i="7"/>
  <c r="G289" i="7"/>
  <c r="I289" i="7" s="1"/>
  <c r="K288" i="7"/>
  <c r="I288" i="7"/>
  <c r="G288" i="7"/>
  <c r="K287" i="7"/>
  <c r="G287" i="7"/>
  <c r="K286" i="7"/>
  <c r="G286" i="7"/>
  <c r="K285" i="7"/>
  <c r="G285" i="7"/>
  <c r="K283" i="7"/>
  <c r="M283" i="7" s="1"/>
  <c r="O283" i="7" s="1"/>
  <c r="G283" i="7"/>
  <c r="K282" i="7"/>
  <c r="M282" i="7" s="1"/>
  <c r="O282" i="7" s="1"/>
  <c r="G282" i="7"/>
  <c r="K281" i="7"/>
  <c r="L281" i="7"/>
  <c r="G281" i="7"/>
  <c r="I281" i="7" s="1"/>
  <c r="M281" i="7" s="1"/>
  <c r="K280" i="7"/>
  <c r="G280" i="7"/>
  <c r="K279" i="7"/>
  <c r="G279" i="7"/>
  <c r="K278" i="7"/>
  <c r="I278" i="7"/>
  <c r="M278" i="7" s="1"/>
  <c r="G278" i="7"/>
  <c r="K277" i="7"/>
  <c r="I277" i="7"/>
  <c r="M277" i="7" s="1"/>
  <c r="G277" i="7"/>
  <c r="K276" i="7"/>
  <c r="G276" i="7"/>
  <c r="K275" i="7"/>
  <c r="G275" i="7"/>
  <c r="K274" i="7"/>
  <c r="M274" i="7" s="1"/>
  <c r="O274" i="7" s="1"/>
  <c r="G274" i="7"/>
  <c r="K272" i="7"/>
  <c r="M272" i="7" s="1"/>
  <c r="O272" i="7" s="1"/>
  <c r="G272" i="7"/>
  <c r="K271" i="7"/>
  <c r="M271" i="7" s="1"/>
  <c r="O271" i="7" s="1"/>
  <c r="G271" i="7"/>
  <c r="K270" i="7"/>
  <c r="G270" i="7"/>
  <c r="K269" i="7"/>
  <c r="G269" i="7"/>
  <c r="K268" i="7"/>
  <c r="L268" i="7"/>
  <c r="G268" i="7"/>
  <c r="K267" i="7"/>
  <c r="G267" i="7"/>
  <c r="K266" i="7"/>
  <c r="L266" i="7" s="1"/>
  <c r="G266" i="7"/>
  <c r="I266" i="7" s="1"/>
  <c r="M266" i="7" s="1"/>
  <c r="K265" i="7"/>
  <c r="G265" i="7"/>
  <c r="K264" i="7"/>
  <c r="I264" i="7"/>
  <c r="M264" i="7" s="1"/>
  <c r="G264" i="7"/>
  <c r="K263" i="7"/>
  <c r="G263" i="7"/>
  <c r="K262" i="7"/>
  <c r="G262" i="7"/>
  <c r="K261" i="7"/>
  <c r="G261" i="7"/>
  <c r="K260" i="7"/>
  <c r="G260" i="7"/>
  <c r="K259" i="7"/>
  <c r="G259" i="7"/>
  <c r="I259" i="7" s="1"/>
  <c r="M259" i="7" s="1"/>
  <c r="K258" i="7"/>
  <c r="G258" i="7"/>
  <c r="K257" i="7"/>
  <c r="I257" i="7"/>
  <c r="G257" i="7"/>
  <c r="K256" i="7"/>
  <c r="G256" i="7"/>
  <c r="K255" i="7"/>
  <c r="L255" i="7"/>
  <c r="G255" i="7"/>
  <c r="I255" i="7" s="1"/>
  <c r="K254" i="7"/>
  <c r="G254" i="7"/>
  <c r="K253" i="7"/>
  <c r="G253" i="7"/>
  <c r="K252" i="7"/>
  <c r="G252" i="7"/>
  <c r="K251" i="7"/>
  <c r="G251" i="7"/>
  <c r="I251" i="7" s="1"/>
  <c r="M251" i="7" s="1"/>
  <c r="K250" i="7"/>
  <c r="G250" i="7"/>
  <c r="K249" i="7"/>
  <c r="I249" i="7"/>
  <c r="G249" i="7"/>
  <c r="K248" i="7"/>
  <c r="G248" i="7"/>
  <c r="K247" i="7"/>
  <c r="L247" i="7"/>
  <c r="G247" i="7"/>
  <c r="I247" i="7" s="1"/>
  <c r="K246" i="7"/>
  <c r="G246" i="7"/>
  <c r="K245" i="7"/>
  <c r="G245" i="7"/>
  <c r="K244" i="7"/>
  <c r="G244" i="7"/>
  <c r="K243" i="7"/>
  <c r="G243" i="7"/>
  <c r="I243" i="7" s="1"/>
  <c r="M243" i="7" s="1"/>
  <c r="K242" i="7"/>
  <c r="G242" i="7"/>
  <c r="K241" i="7"/>
  <c r="G241" i="7"/>
  <c r="K240" i="7"/>
  <c r="G240" i="7"/>
  <c r="K239" i="7"/>
  <c r="L239" i="7"/>
  <c r="G239" i="7"/>
  <c r="K238" i="7"/>
  <c r="G238" i="7"/>
  <c r="I238" i="7" s="1"/>
  <c r="K237" i="7"/>
  <c r="G237" i="7"/>
  <c r="K236" i="7"/>
  <c r="G236" i="7"/>
  <c r="K235" i="7"/>
  <c r="L235" i="7"/>
  <c r="G235" i="7"/>
  <c r="K234" i="7"/>
  <c r="G234" i="7"/>
  <c r="K233" i="7"/>
  <c r="G233" i="7"/>
  <c r="I233" i="7" s="1"/>
  <c r="K232" i="7"/>
  <c r="G232" i="7"/>
  <c r="K231" i="7"/>
  <c r="L231" i="7"/>
  <c r="G231" i="7"/>
  <c r="K230" i="7"/>
  <c r="L230" i="7"/>
  <c r="G230" i="7"/>
  <c r="K229" i="7"/>
  <c r="G229" i="7"/>
  <c r="I229" i="7" s="1"/>
  <c r="K228" i="7"/>
  <c r="G228" i="7"/>
  <c r="K227" i="7"/>
  <c r="L227" i="7"/>
  <c r="G227" i="7"/>
  <c r="K226" i="7"/>
  <c r="L226" i="7"/>
  <c r="G226" i="7"/>
  <c r="K225" i="7"/>
  <c r="G225" i="7"/>
  <c r="I225" i="7" s="1"/>
  <c r="K224" i="7"/>
  <c r="G224" i="7"/>
  <c r="K223" i="7"/>
  <c r="L223" i="7"/>
  <c r="G223" i="7"/>
  <c r="K222" i="7"/>
  <c r="L222" i="7"/>
  <c r="G222" i="7"/>
  <c r="K221" i="7"/>
  <c r="G221" i="7"/>
  <c r="I221" i="7" s="1"/>
  <c r="K220" i="7"/>
  <c r="G220" i="7"/>
  <c r="K219" i="7"/>
  <c r="L219" i="7"/>
  <c r="G219" i="7"/>
  <c r="K218" i="7"/>
  <c r="L218" i="7"/>
  <c r="G218" i="7"/>
  <c r="K217" i="7"/>
  <c r="G217" i="7"/>
  <c r="I217" i="7" s="1"/>
  <c r="K216" i="7"/>
  <c r="G216" i="7"/>
  <c r="K215" i="7"/>
  <c r="L215" i="7"/>
  <c r="G215" i="7"/>
  <c r="K214" i="7"/>
  <c r="M214" i="7" s="1"/>
  <c r="O214" i="7" s="1"/>
  <c r="G214" i="7"/>
  <c r="K212" i="7"/>
  <c r="M212" i="7" s="1"/>
  <c r="O212" i="7" s="1"/>
  <c r="G212" i="7"/>
  <c r="M211" i="7"/>
  <c r="O211" i="7" s="1"/>
  <c r="K211" i="7"/>
  <c r="G211" i="7"/>
  <c r="K210" i="7"/>
  <c r="I210" i="7"/>
  <c r="G210" i="7"/>
  <c r="K209" i="7"/>
  <c r="L209" i="7" s="1"/>
  <c r="G209" i="7"/>
  <c r="K208" i="7"/>
  <c r="L208" i="7" s="1"/>
  <c r="G208" i="7"/>
  <c r="K207" i="7"/>
  <c r="I207" i="7"/>
  <c r="M207" i="7" s="1"/>
  <c r="G207" i="7"/>
  <c r="K206" i="7"/>
  <c r="G206" i="7"/>
  <c r="K205" i="7"/>
  <c r="G205" i="7"/>
  <c r="K203" i="7"/>
  <c r="M203" i="7" s="1"/>
  <c r="O203" i="7" s="1"/>
  <c r="G203" i="7"/>
  <c r="K202" i="7"/>
  <c r="M202" i="7" s="1"/>
  <c r="O202" i="7" s="1"/>
  <c r="G202" i="7"/>
  <c r="K201" i="7"/>
  <c r="G201" i="7"/>
  <c r="K200" i="7"/>
  <c r="L200" i="7"/>
  <c r="G200" i="7"/>
  <c r="I200" i="7" s="1"/>
  <c r="K199" i="7"/>
  <c r="L199" i="7"/>
  <c r="G199" i="7"/>
  <c r="I199" i="7" s="1"/>
  <c r="M199" i="7" s="1"/>
  <c r="K198" i="7"/>
  <c r="L198" i="7"/>
  <c r="G198" i="7"/>
  <c r="I198" i="7" s="1"/>
  <c r="M198" i="7" s="1"/>
  <c r="K197" i="7"/>
  <c r="G197" i="7"/>
  <c r="K196" i="7"/>
  <c r="G196" i="7"/>
  <c r="K195" i="7"/>
  <c r="L195" i="7"/>
  <c r="G195" i="7"/>
  <c r="K194" i="7"/>
  <c r="L194" i="7"/>
  <c r="G194" i="7"/>
  <c r="I194" i="7" s="1"/>
  <c r="M194" i="7" s="1"/>
  <c r="K193" i="7"/>
  <c r="G193" i="7"/>
  <c r="I193" i="7" s="1"/>
  <c r="M193" i="7" s="1"/>
  <c r="O193" i="7" s="1"/>
  <c r="K192" i="7"/>
  <c r="G192" i="7"/>
  <c r="K191" i="7"/>
  <c r="G191" i="7"/>
  <c r="K190" i="7"/>
  <c r="L190" i="7"/>
  <c r="G190" i="7"/>
  <c r="K189" i="7"/>
  <c r="L189" i="7"/>
  <c r="G189" i="7"/>
  <c r="K188" i="7"/>
  <c r="G188" i="7"/>
  <c r="K187" i="7"/>
  <c r="I187" i="7"/>
  <c r="G187" i="7"/>
  <c r="K186" i="7"/>
  <c r="G186" i="7"/>
  <c r="K185" i="7"/>
  <c r="L185" i="7"/>
  <c r="G185" i="7"/>
  <c r="I185" i="7" s="1"/>
  <c r="K184" i="7"/>
  <c r="L184" i="7"/>
  <c r="G184" i="7"/>
  <c r="I184" i="7" s="1"/>
  <c r="M184" i="7" s="1"/>
  <c r="K183" i="7"/>
  <c r="L183" i="7"/>
  <c r="G183" i="7"/>
  <c r="I183" i="7" s="1"/>
  <c r="M183" i="7" s="1"/>
  <c r="K182" i="7"/>
  <c r="G182" i="7"/>
  <c r="K181" i="7"/>
  <c r="G181" i="7"/>
  <c r="K179" i="7"/>
  <c r="M179" i="7" s="1"/>
  <c r="O179" i="7" s="1"/>
  <c r="G179" i="7"/>
  <c r="K178" i="7"/>
  <c r="M178" i="7" s="1"/>
  <c r="O178" i="7" s="1"/>
  <c r="G178" i="7"/>
  <c r="K177" i="7"/>
  <c r="G177" i="7"/>
  <c r="K176" i="7"/>
  <c r="G176" i="7"/>
  <c r="K175" i="7"/>
  <c r="G175" i="7"/>
  <c r="K174" i="7"/>
  <c r="G174" i="7"/>
  <c r="K173" i="7"/>
  <c r="G173" i="7"/>
  <c r="K172" i="7"/>
  <c r="G172" i="7"/>
  <c r="K171" i="7"/>
  <c r="G171" i="7"/>
  <c r="K170" i="7"/>
  <c r="G170" i="7"/>
  <c r="K169" i="7"/>
  <c r="G169" i="7"/>
  <c r="K168" i="7"/>
  <c r="G168" i="7"/>
  <c r="K167" i="7"/>
  <c r="G167" i="7"/>
  <c r="K166" i="7"/>
  <c r="G166" i="7"/>
  <c r="O164" i="7"/>
  <c r="K164" i="7"/>
  <c r="M164" i="7" s="1"/>
  <c r="G164" i="7"/>
  <c r="K163" i="7"/>
  <c r="M163" i="7" s="1"/>
  <c r="O163" i="7" s="1"/>
  <c r="G163" i="7"/>
  <c r="K162" i="7"/>
  <c r="L162" i="7" s="1"/>
  <c r="L161" i="7" s="1"/>
  <c r="G162" i="7"/>
  <c r="K160" i="7"/>
  <c r="M160" i="7" s="1"/>
  <c r="O160" i="7" s="1"/>
  <c r="G160" i="7"/>
  <c r="K159" i="7"/>
  <c r="M159" i="7" s="1"/>
  <c r="O159" i="7" s="1"/>
  <c r="G159" i="7"/>
  <c r="K158" i="7"/>
  <c r="G158" i="7"/>
  <c r="K157" i="7"/>
  <c r="G157" i="7"/>
  <c r="K156" i="7"/>
  <c r="G156" i="7"/>
  <c r="K155" i="7"/>
  <c r="G155" i="7"/>
  <c r="K154" i="7"/>
  <c r="G154" i="7"/>
  <c r="K153" i="7"/>
  <c r="G153" i="7"/>
  <c r="K151" i="7"/>
  <c r="M151" i="7" s="1"/>
  <c r="O151" i="7" s="1"/>
  <c r="G151" i="7"/>
  <c r="M150" i="7"/>
  <c r="O150" i="7" s="1"/>
  <c r="K150" i="7"/>
  <c r="G150" i="7"/>
  <c r="K149" i="7"/>
  <c r="L149" i="7" s="1"/>
  <c r="G149" i="7"/>
  <c r="K148" i="7"/>
  <c r="G148" i="7"/>
  <c r="K147" i="7"/>
  <c r="I147" i="7"/>
  <c r="M147" i="7" s="1"/>
  <c r="G147" i="7"/>
  <c r="K146" i="7"/>
  <c r="G146" i="7"/>
  <c r="K145" i="7"/>
  <c r="I145" i="7"/>
  <c r="G145" i="7"/>
  <c r="K144" i="7"/>
  <c r="G144" i="7"/>
  <c r="K143" i="7"/>
  <c r="L143" i="7"/>
  <c r="G143" i="7"/>
  <c r="K142" i="7"/>
  <c r="G142" i="7"/>
  <c r="I142" i="7" s="1"/>
  <c r="M142" i="7" s="1"/>
  <c r="O142" i="7" s="1"/>
  <c r="K141" i="7"/>
  <c r="I141" i="7"/>
  <c r="G141" i="7"/>
  <c r="K140" i="7"/>
  <c r="G140" i="7"/>
  <c r="K139" i="7"/>
  <c r="G139" i="7"/>
  <c r="K138" i="7"/>
  <c r="G138" i="7"/>
  <c r="I138" i="7" s="1"/>
  <c r="M138" i="7" s="1"/>
  <c r="K137" i="7"/>
  <c r="G137" i="7"/>
  <c r="K136" i="7"/>
  <c r="G136" i="7"/>
  <c r="K135" i="7"/>
  <c r="G135" i="7"/>
  <c r="K134" i="7"/>
  <c r="L134" i="7"/>
  <c r="G134" i="7"/>
  <c r="I134" i="7" s="1"/>
  <c r="M134" i="7" s="1"/>
  <c r="K133" i="7"/>
  <c r="G133" i="7"/>
  <c r="K132" i="7"/>
  <c r="G132" i="7"/>
  <c r="K131" i="7"/>
  <c r="G131" i="7"/>
  <c r="K130" i="7"/>
  <c r="G130" i="7"/>
  <c r="I130" i="7" s="1"/>
  <c r="M130" i="7" s="1"/>
  <c r="K129" i="7"/>
  <c r="G129" i="7"/>
  <c r="K128" i="7"/>
  <c r="G128" i="7"/>
  <c r="K127" i="7"/>
  <c r="L127" i="7"/>
  <c r="G127" i="7"/>
  <c r="K126" i="7"/>
  <c r="G126" i="7"/>
  <c r="K125" i="7"/>
  <c r="G125" i="7"/>
  <c r="K124" i="7"/>
  <c r="G124" i="7"/>
  <c r="K123" i="7"/>
  <c r="G123" i="7"/>
  <c r="K122" i="7"/>
  <c r="G122" i="7"/>
  <c r="K121" i="7"/>
  <c r="G121" i="7"/>
  <c r="K120" i="7"/>
  <c r="I120" i="7"/>
  <c r="G120" i="7"/>
  <c r="K119" i="7"/>
  <c r="G119" i="7"/>
  <c r="K118" i="7"/>
  <c r="G118" i="7"/>
  <c r="K117" i="7"/>
  <c r="G117" i="7"/>
  <c r="K116" i="7"/>
  <c r="G116" i="7"/>
  <c r="K115" i="7"/>
  <c r="G115" i="7"/>
  <c r="K114" i="7"/>
  <c r="G114" i="7"/>
  <c r="K113" i="7"/>
  <c r="G113" i="7"/>
  <c r="K112" i="7"/>
  <c r="G112" i="7"/>
  <c r="K111" i="7"/>
  <c r="G111" i="7"/>
  <c r="K110" i="7"/>
  <c r="M110" i="7" s="1"/>
  <c r="O110" i="7" s="1"/>
  <c r="G110" i="7"/>
  <c r="K108" i="7"/>
  <c r="M108" i="7" s="1"/>
  <c r="O108" i="7" s="1"/>
  <c r="G108" i="7"/>
  <c r="K107" i="7"/>
  <c r="M107" i="7" s="1"/>
  <c r="O107" i="7" s="1"/>
  <c r="G107" i="7"/>
  <c r="K106" i="7"/>
  <c r="G106" i="7"/>
  <c r="K105" i="7"/>
  <c r="G105" i="7"/>
  <c r="I105" i="7" s="1"/>
  <c r="M105" i="7" s="1"/>
  <c r="O105" i="7" s="1"/>
  <c r="K104" i="7"/>
  <c r="G104" i="7"/>
  <c r="K103" i="7"/>
  <c r="G103" i="7"/>
  <c r="K102" i="7"/>
  <c r="G102" i="7"/>
  <c r="K101" i="7"/>
  <c r="G101" i="7"/>
  <c r="K100" i="7"/>
  <c r="G100" i="7"/>
  <c r="K99" i="7"/>
  <c r="G99" i="7"/>
  <c r="I99" i="7" s="1"/>
  <c r="M99" i="7" s="1"/>
  <c r="O99" i="7" s="1"/>
  <c r="K98" i="7"/>
  <c r="G98" i="7"/>
  <c r="K97" i="7"/>
  <c r="M97" i="7" s="1"/>
  <c r="O97" i="7" s="1"/>
  <c r="G97" i="7"/>
  <c r="K95" i="7"/>
  <c r="M95" i="7" s="1"/>
  <c r="O95" i="7" s="1"/>
  <c r="G95" i="7"/>
  <c r="K94" i="7"/>
  <c r="M94" i="7" s="1"/>
  <c r="O94" i="7" s="1"/>
  <c r="G94" i="7"/>
  <c r="K93" i="7"/>
  <c r="G93" i="7"/>
  <c r="K92" i="7"/>
  <c r="L92" i="7"/>
  <c r="G92" i="7"/>
  <c r="K91" i="7"/>
  <c r="G91" i="7"/>
  <c r="K90" i="7"/>
  <c r="G90" i="7"/>
  <c r="I90" i="7" s="1"/>
  <c r="M90" i="7" s="1"/>
  <c r="K89" i="7"/>
  <c r="G89" i="7"/>
  <c r="K88" i="7"/>
  <c r="G88" i="7"/>
  <c r="K87" i="7"/>
  <c r="G87" i="7"/>
  <c r="K86" i="7"/>
  <c r="G86" i="7"/>
  <c r="K85" i="7"/>
  <c r="G85" i="7"/>
  <c r="K84" i="7"/>
  <c r="G84" i="7"/>
  <c r="K83" i="7"/>
  <c r="G83" i="7"/>
  <c r="I83" i="7" s="1"/>
  <c r="K82" i="7"/>
  <c r="G82" i="7"/>
  <c r="K81" i="7"/>
  <c r="G81" i="7"/>
  <c r="K80" i="7"/>
  <c r="G80" i="7"/>
  <c r="K79" i="7"/>
  <c r="G79" i="7"/>
  <c r="I79" i="7" s="1"/>
  <c r="K78" i="7"/>
  <c r="G78" i="7"/>
  <c r="M77" i="7"/>
  <c r="O77" i="7" s="1"/>
  <c r="K77" i="7"/>
  <c r="G77" i="7"/>
  <c r="M75" i="7"/>
  <c r="O75" i="7" s="1"/>
  <c r="K75" i="7"/>
  <c r="G75" i="7"/>
  <c r="K74" i="7"/>
  <c r="M74" i="7" s="1"/>
  <c r="O74" i="7" s="1"/>
  <c r="G74" i="7"/>
  <c r="K73" i="7"/>
  <c r="L73" i="7"/>
  <c r="G73" i="7"/>
  <c r="K72" i="7"/>
  <c r="L72" i="7"/>
  <c r="G72" i="7"/>
  <c r="K71" i="7"/>
  <c r="G71" i="7"/>
  <c r="I71" i="7" s="1"/>
  <c r="K70" i="7"/>
  <c r="G70" i="7"/>
  <c r="K69" i="7"/>
  <c r="G69" i="7"/>
  <c r="K68" i="7"/>
  <c r="L68" i="7"/>
  <c r="G68" i="7"/>
  <c r="I68" i="7" s="1"/>
  <c r="M68" i="7" s="1"/>
  <c r="K67" i="7"/>
  <c r="G67" i="7"/>
  <c r="K66" i="7"/>
  <c r="G66" i="7"/>
  <c r="K65" i="7"/>
  <c r="G65" i="7"/>
  <c r="K64" i="7"/>
  <c r="G64" i="7"/>
  <c r="I64" i="7" s="1"/>
  <c r="K63" i="7"/>
  <c r="G63" i="7"/>
  <c r="K62" i="7"/>
  <c r="G62" i="7"/>
  <c r="K61" i="7"/>
  <c r="L61" i="7"/>
  <c r="G61" i="7"/>
  <c r="K60" i="7"/>
  <c r="G60" i="7"/>
  <c r="I60" i="7" s="1"/>
  <c r="K59" i="7"/>
  <c r="G59" i="7"/>
  <c r="I59" i="7" s="1"/>
  <c r="K58" i="7"/>
  <c r="G58" i="7"/>
  <c r="K57" i="7"/>
  <c r="G57" i="7"/>
  <c r="K56" i="7"/>
  <c r="G56" i="7"/>
  <c r="K55" i="7"/>
  <c r="G55" i="7"/>
  <c r="K54" i="7"/>
  <c r="L54" i="7" s="1"/>
  <c r="G54" i="7"/>
  <c r="I54" i="7" s="1"/>
  <c r="K53" i="7"/>
  <c r="G53" i="7"/>
  <c r="K52" i="7"/>
  <c r="I52" i="7"/>
  <c r="G52" i="7"/>
  <c r="K51" i="7"/>
  <c r="G51" i="7"/>
  <c r="K50" i="7"/>
  <c r="G50" i="7"/>
  <c r="I50" i="7" s="1"/>
  <c r="M50" i="7" s="1"/>
  <c r="O50" i="7" s="1"/>
  <c r="K49" i="7"/>
  <c r="G49" i="7"/>
  <c r="K48" i="7"/>
  <c r="L48" i="7"/>
  <c r="G48" i="7"/>
  <c r="K47" i="7"/>
  <c r="L47" i="7"/>
  <c r="G47" i="7"/>
  <c r="K46" i="7"/>
  <c r="G46" i="7"/>
  <c r="K45" i="7"/>
  <c r="G45" i="7"/>
  <c r="O44" i="7"/>
  <c r="K44" i="7"/>
  <c r="G44" i="7"/>
  <c r="K42" i="7"/>
  <c r="M42" i="7" s="1"/>
  <c r="O42" i="7" s="1"/>
  <c r="G42" i="7"/>
  <c r="K41" i="7"/>
  <c r="M41" i="7" s="1"/>
  <c r="O41" i="7" s="1"/>
  <c r="G41" i="7"/>
  <c r="K40" i="7"/>
  <c r="G40" i="7"/>
  <c r="I40" i="7" s="1"/>
  <c r="M40" i="7" s="1"/>
  <c r="K39" i="7"/>
  <c r="G39" i="7"/>
  <c r="L38" i="7"/>
  <c r="K38" i="7"/>
  <c r="G38" i="7"/>
  <c r="I38" i="7" s="1"/>
  <c r="M38" i="7" s="1"/>
  <c r="K37" i="7"/>
  <c r="I37" i="7"/>
  <c r="G37" i="7"/>
  <c r="K36" i="7"/>
  <c r="L36" i="7"/>
  <c r="G36" i="7"/>
  <c r="K35" i="7"/>
  <c r="G35" i="7"/>
  <c r="I35" i="7" s="1"/>
  <c r="M35" i="7" s="1"/>
  <c r="K34" i="7"/>
  <c r="G34" i="7"/>
  <c r="M33" i="7"/>
  <c r="K33" i="7"/>
  <c r="G33" i="7"/>
  <c r="K32" i="7"/>
  <c r="G32" i="7"/>
  <c r="K31" i="7"/>
  <c r="L31" i="7"/>
  <c r="G31" i="7"/>
  <c r="K30" i="7"/>
  <c r="G30" i="7"/>
  <c r="K29" i="7"/>
  <c r="L29" i="7"/>
  <c r="G29" i="7"/>
  <c r="I29" i="7" s="1"/>
  <c r="M29" i="7" s="1"/>
  <c r="K27" i="7"/>
  <c r="M27" i="7" s="1"/>
  <c r="O27" i="7" s="1"/>
  <c r="G27" i="7"/>
  <c r="K26" i="7"/>
  <c r="M26" i="7" s="1"/>
  <c r="O26" i="7" s="1"/>
  <c r="G26" i="7"/>
  <c r="K25" i="7"/>
  <c r="L25" i="7" s="1"/>
  <c r="G25" i="7"/>
  <c r="K24" i="7"/>
  <c r="G24" i="7"/>
  <c r="K23" i="7"/>
  <c r="L23" i="7"/>
  <c r="G23" i="7"/>
  <c r="I23" i="7" s="1"/>
  <c r="M23" i="7" s="1"/>
  <c r="K22" i="7"/>
  <c r="G22" i="7"/>
  <c r="K21" i="7"/>
  <c r="L21" i="7" s="1"/>
  <c r="G21" i="7"/>
  <c r="I21" i="7" s="1"/>
  <c r="K20" i="7"/>
  <c r="L20" i="7"/>
  <c r="G20" i="7"/>
  <c r="K19" i="7"/>
  <c r="I19" i="7"/>
  <c r="M19" i="7" s="1"/>
  <c r="L19" i="7"/>
  <c r="G19" i="7"/>
  <c r="K18" i="7"/>
  <c r="L18" i="7"/>
  <c r="G18" i="7"/>
  <c r="K549" i="6"/>
  <c r="L549" i="6"/>
  <c r="L548" i="6" s="1"/>
  <c r="G549" i="6"/>
  <c r="K547" i="6"/>
  <c r="M547" i="6" s="1"/>
  <c r="O547" i="6" s="1"/>
  <c r="G547" i="6"/>
  <c r="K546" i="6"/>
  <c r="M546" i="6" s="1"/>
  <c r="O546" i="6" s="1"/>
  <c r="G546" i="6"/>
  <c r="K545" i="6"/>
  <c r="G545" i="6"/>
  <c r="K544" i="6"/>
  <c r="G544" i="6"/>
  <c r="I544" i="6" s="1"/>
  <c r="K543" i="6"/>
  <c r="G543" i="6"/>
  <c r="K542" i="6"/>
  <c r="I542" i="6"/>
  <c r="G542" i="6"/>
  <c r="K541" i="6"/>
  <c r="G541" i="6"/>
  <c r="K540" i="6"/>
  <c r="L540" i="6"/>
  <c r="G540" i="6"/>
  <c r="I540" i="6" s="1"/>
  <c r="K539" i="6"/>
  <c r="G539" i="6"/>
  <c r="K538" i="6"/>
  <c r="G538" i="6"/>
  <c r="K537" i="6"/>
  <c r="G537" i="6"/>
  <c r="K536" i="6"/>
  <c r="G536" i="6"/>
  <c r="K535" i="6"/>
  <c r="G535" i="6"/>
  <c r="K534" i="6"/>
  <c r="G534" i="6"/>
  <c r="K533" i="6"/>
  <c r="G533" i="6"/>
  <c r="K532" i="6"/>
  <c r="G532" i="6"/>
  <c r="K531" i="6"/>
  <c r="G531" i="6"/>
  <c r="K530" i="6"/>
  <c r="G530" i="6"/>
  <c r="K528" i="6"/>
  <c r="M528" i="6" s="1"/>
  <c r="O528" i="6" s="1"/>
  <c r="G528" i="6"/>
  <c r="M527" i="6"/>
  <c r="O527" i="6" s="1"/>
  <c r="K527" i="6"/>
  <c r="G527" i="6"/>
  <c r="K526" i="6"/>
  <c r="L526" i="6" s="1"/>
  <c r="G526" i="6"/>
  <c r="I526" i="6" s="1"/>
  <c r="K525" i="6"/>
  <c r="G525" i="6"/>
  <c r="K524" i="6"/>
  <c r="G524" i="6"/>
  <c r="K523" i="6"/>
  <c r="L523" i="6"/>
  <c r="G523" i="6"/>
  <c r="K522" i="6"/>
  <c r="L522" i="6" s="1"/>
  <c r="G522" i="6"/>
  <c r="I522" i="6" s="1"/>
  <c r="K521" i="6"/>
  <c r="G521" i="6"/>
  <c r="I521" i="6" s="1"/>
  <c r="K520" i="6"/>
  <c r="G520" i="6"/>
  <c r="K519" i="6"/>
  <c r="L519" i="6"/>
  <c r="G519" i="6"/>
  <c r="K518" i="6"/>
  <c r="G518" i="6"/>
  <c r="I518" i="6" s="1"/>
  <c r="K517" i="6"/>
  <c r="G517" i="6"/>
  <c r="I517" i="6" s="1"/>
  <c r="K516" i="6"/>
  <c r="G516" i="6"/>
  <c r="K515" i="6"/>
  <c r="L515" i="6" s="1"/>
  <c r="G515" i="6"/>
  <c r="K513" i="6"/>
  <c r="M513" i="6" s="1"/>
  <c r="O513" i="6" s="1"/>
  <c r="G513" i="6"/>
  <c r="K512" i="6"/>
  <c r="M512" i="6" s="1"/>
  <c r="O512" i="6" s="1"/>
  <c r="G512" i="6"/>
  <c r="K511" i="6"/>
  <c r="L511" i="6"/>
  <c r="G511" i="6"/>
  <c r="K510" i="6"/>
  <c r="L510" i="6" s="1"/>
  <c r="G510" i="6"/>
  <c r="I510" i="6" s="1"/>
  <c r="K509" i="6"/>
  <c r="G509" i="6"/>
  <c r="I509" i="6" s="1"/>
  <c r="K507" i="6"/>
  <c r="M507" i="6" s="1"/>
  <c r="O507" i="6" s="1"/>
  <c r="G507" i="6"/>
  <c r="K506" i="6"/>
  <c r="M506" i="6" s="1"/>
  <c r="O506" i="6" s="1"/>
  <c r="G506" i="6"/>
  <c r="K505" i="6"/>
  <c r="I505" i="6"/>
  <c r="G505" i="6"/>
  <c r="K504" i="6"/>
  <c r="G504" i="6"/>
  <c r="K503" i="6"/>
  <c r="L503" i="6" s="1"/>
  <c r="G503" i="6"/>
  <c r="I503" i="6" s="1"/>
  <c r="K502" i="6"/>
  <c r="G502" i="6"/>
  <c r="I502" i="6" s="1"/>
  <c r="K501" i="6"/>
  <c r="G501" i="6"/>
  <c r="K500" i="6"/>
  <c r="L500" i="6" s="1"/>
  <c r="I500" i="6"/>
  <c r="G500" i="6"/>
  <c r="K499" i="6"/>
  <c r="G499" i="6"/>
  <c r="K498" i="6"/>
  <c r="G498" i="6"/>
  <c r="K497" i="6"/>
  <c r="G497" i="6"/>
  <c r="K496" i="6"/>
  <c r="G496" i="6"/>
  <c r="K495" i="6"/>
  <c r="G495" i="6"/>
  <c r="I495" i="6" s="1"/>
  <c r="K494" i="6"/>
  <c r="G494" i="6"/>
  <c r="I494" i="6" s="1"/>
  <c r="K493" i="6"/>
  <c r="G493" i="6"/>
  <c r="K492" i="6"/>
  <c r="G492" i="6"/>
  <c r="K491" i="6"/>
  <c r="L491" i="6"/>
  <c r="G491" i="6"/>
  <c r="K490" i="6"/>
  <c r="G490" i="6"/>
  <c r="K489" i="6"/>
  <c r="G489" i="6"/>
  <c r="I489" i="6" s="1"/>
  <c r="K488" i="6"/>
  <c r="G488" i="6"/>
  <c r="K487" i="6"/>
  <c r="G487" i="6"/>
  <c r="K486" i="6"/>
  <c r="L486" i="6"/>
  <c r="G486" i="6"/>
  <c r="K485" i="6"/>
  <c r="G485" i="6"/>
  <c r="I485" i="6" s="1"/>
  <c r="K484" i="6"/>
  <c r="L484" i="6"/>
  <c r="G484" i="6"/>
  <c r="I484" i="6" s="1"/>
  <c r="K483" i="6"/>
  <c r="G483" i="6"/>
  <c r="K482" i="6"/>
  <c r="L482" i="6" s="1"/>
  <c r="G482" i="6"/>
  <c r="K481" i="6"/>
  <c r="G481" i="6"/>
  <c r="K480" i="6"/>
  <c r="G480" i="6"/>
  <c r="I480" i="6" s="1"/>
  <c r="K479" i="6"/>
  <c r="G479" i="6"/>
  <c r="K478" i="6"/>
  <c r="L478" i="6" s="1"/>
  <c r="G478" i="6"/>
  <c r="K477" i="6"/>
  <c r="M477" i="6" s="1"/>
  <c r="O477" i="6" s="1"/>
  <c r="G477" i="6"/>
  <c r="K475" i="6"/>
  <c r="M475" i="6" s="1"/>
  <c r="O475" i="6" s="1"/>
  <c r="G475" i="6"/>
  <c r="K474" i="6"/>
  <c r="M474" i="6" s="1"/>
  <c r="O474" i="6" s="1"/>
  <c r="G474" i="6"/>
  <c r="K473" i="6"/>
  <c r="G473" i="6"/>
  <c r="K472" i="6"/>
  <c r="L472" i="6"/>
  <c r="G472" i="6"/>
  <c r="K471" i="6"/>
  <c r="I471" i="6"/>
  <c r="L471" i="6"/>
  <c r="G471" i="6"/>
  <c r="K470" i="6"/>
  <c r="I470" i="6"/>
  <c r="G470" i="6"/>
  <c r="K468" i="6"/>
  <c r="M468" i="6" s="1"/>
  <c r="O468" i="6" s="1"/>
  <c r="G468" i="6"/>
  <c r="K467" i="6"/>
  <c r="M467" i="6" s="1"/>
  <c r="O467" i="6" s="1"/>
  <c r="G467" i="6"/>
  <c r="K466" i="6"/>
  <c r="G466" i="6"/>
  <c r="I466" i="6" s="1"/>
  <c r="K465" i="6"/>
  <c r="G465" i="6"/>
  <c r="K464" i="6"/>
  <c r="L464" i="6" s="1"/>
  <c r="G464" i="6"/>
  <c r="I464" i="6" s="1"/>
  <c r="K463" i="6"/>
  <c r="G463" i="6"/>
  <c r="K462" i="6"/>
  <c r="G462" i="6"/>
  <c r="I462" i="6" s="1"/>
  <c r="K461" i="6"/>
  <c r="G461" i="6"/>
  <c r="K460" i="6"/>
  <c r="G460" i="6"/>
  <c r="I460" i="6" s="1"/>
  <c r="K459" i="6"/>
  <c r="L459" i="6"/>
  <c r="G459" i="6"/>
  <c r="K458" i="6"/>
  <c r="L458" i="6"/>
  <c r="G458" i="6"/>
  <c r="K457" i="6"/>
  <c r="L457" i="6"/>
  <c r="G457" i="6"/>
  <c r="K456" i="6"/>
  <c r="G456" i="6"/>
  <c r="I456" i="6" s="1"/>
  <c r="K455" i="6"/>
  <c r="G455" i="6"/>
  <c r="I455" i="6" s="1"/>
  <c r="K454" i="6"/>
  <c r="G454" i="6"/>
  <c r="K453" i="6"/>
  <c r="L453" i="6"/>
  <c r="G453" i="6"/>
  <c r="K452" i="6"/>
  <c r="L452" i="6"/>
  <c r="G452" i="6"/>
  <c r="I452" i="6" s="1"/>
  <c r="K451" i="6"/>
  <c r="L451" i="6"/>
  <c r="G451" i="6"/>
  <c r="L450" i="6"/>
  <c r="K450" i="6"/>
  <c r="G450" i="6"/>
  <c r="K449" i="6"/>
  <c r="G449" i="6"/>
  <c r="K448" i="6"/>
  <c r="G448" i="6"/>
  <c r="K447" i="6"/>
  <c r="L447" i="6"/>
  <c r="G447" i="6"/>
  <c r="I447" i="6" s="1"/>
  <c r="K446" i="6"/>
  <c r="L446" i="6"/>
  <c r="G446" i="6"/>
  <c r="L445" i="6"/>
  <c r="K445" i="6"/>
  <c r="G445" i="6"/>
  <c r="I445" i="6" s="1"/>
  <c r="K444" i="6"/>
  <c r="L444" i="6"/>
  <c r="G444" i="6"/>
  <c r="K443" i="6"/>
  <c r="G443" i="6"/>
  <c r="K442" i="6"/>
  <c r="G442" i="6"/>
  <c r="K441" i="6"/>
  <c r="L441" i="6" s="1"/>
  <c r="G441" i="6"/>
  <c r="I441" i="6" s="1"/>
  <c r="M441" i="6" s="1"/>
  <c r="O441" i="6" s="1"/>
  <c r="K440" i="6"/>
  <c r="L440" i="6" s="1"/>
  <c r="G440" i="6"/>
  <c r="I440" i="6" s="1"/>
  <c r="K439" i="6"/>
  <c r="I439" i="6"/>
  <c r="L439" i="6"/>
  <c r="G439" i="6"/>
  <c r="K438" i="6"/>
  <c r="G438" i="6"/>
  <c r="K437" i="6"/>
  <c r="G437" i="6"/>
  <c r="K436" i="6"/>
  <c r="G436" i="6"/>
  <c r="K435" i="6"/>
  <c r="G435" i="6"/>
  <c r="K434" i="6"/>
  <c r="G434" i="6"/>
  <c r="K433" i="6"/>
  <c r="G433" i="6"/>
  <c r="K432" i="6"/>
  <c r="G432" i="6"/>
  <c r="K431" i="6"/>
  <c r="G431" i="6"/>
  <c r="K430" i="6"/>
  <c r="G430" i="6"/>
  <c r="K429" i="6"/>
  <c r="G429" i="6"/>
  <c r="K428" i="6"/>
  <c r="G428" i="6"/>
  <c r="K427" i="6"/>
  <c r="L427" i="6"/>
  <c r="G427" i="6"/>
  <c r="K426" i="6"/>
  <c r="L426" i="6"/>
  <c r="G426" i="6"/>
  <c r="K425" i="6"/>
  <c r="G425" i="6"/>
  <c r="I425" i="6" s="1"/>
  <c r="K424" i="6"/>
  <c r="L424" i="6"/>
  <c r="G424" i="6"/>
  <c r="I424" i="6" s="1"/>
  <c r="K423" i="6"/>
  <c r="G423" i="6"/>
  <c r="I423" i="6" s="1"/>
  <c r="K422" i="6"/>
  <c r="L422" i="6"/>
  <c r="G422" i="6"/>
  <c r="K421" i="6"/>
  <c r="L421" i="6"/>
  <c r="G421" i="6"/>
  <c r="K420" i="6"/>
  <c r="L420" i="6"/>
  <c r="G420" i="6"/>
  <c r="K419" i="6"/>
  <c r="G419" i="6"/>
  <c r="K418" i="6"/>
  <c r="L418" i="6"/>
  <c r="G418" i="6"/>
  <c r="K417" i="6"/>
  <c r="G417" i="6"/>
  <c r="K416" i="6"/>
  <c r="I416" i="6"/>
  <c r="G416" i="6"/>
  <c r="K415" i="6"/>
  <c r="G415" i="6"/>
  <c r="K414" i="6"/>
  <c r="G414" i="6"/>
  <c r="K413" i="6"/>
  <c r="L413" i="6" s="1"/>
  <c r="G413" i="6"/>
  <c r="I413" i="6" s="1"/>
  <c r="K412" i="6"/>
  <c r="G412" i="6"/>
  <c r="K411" i="6"/>
  <c r="L411" i="6"/>
  <c r="G411" i="6"/>
  <c r="K410" i="6"/>
  <c r="G410" i="6"/>
  <c r="K409" i="6"/>
  <c r="L409" i="6"/>
  <c r="G409" i="6"/>
  <c r="K408" i="6"/>
  <c r="M408" i="6" s="1"/>
  <c r="O408" i="6" s="1"/>
  <c r="G408" i="6"/>
  <c r="M406" i="6"/>
  <c r="O406" i="6" s="1"/>
  <c r="K406" i="6"/>
  <c r="G406" i="6"/>
  <c r="K405" i="6"/>
  <c r="M405" i="6" s="1"/>
  <c r="O405" i="6" s="1"/>
  <c r="G405" i="6"/>
  <c r="K404" i="6"/>
  <c r="G404" i="6"/>
  <c r="K403" i="6"/>
  <c r="L403" i="6"/>
  <c r="G403" i="6"/>
  <c r="K402" i="6"/>
  <c r="I402" i="6"/>
  <c r="L402" i="6"/>
  <c r="G402" i="6"/>
  <c r="K401" i="6"/>
  <c r="L401" i="6"/>
  <c r="G401" i="6"/>
  <c r="K400" i="6"/>
  <c r="L400" i="6"/>
  <c r="G400" i="6"/>
  <c r="K399" i="6"/>
  <c r="G399" i="6"/>
  <c r="K398" i="6"/>
  <c r="G398" i="6"/>
  <c r="K397" i="6"/>
  <c r="G397" i="6"/>
  <c r="K396" i="6"/>
  <c r="L396" i="6"/>
  <c r="G396" i="6"/>
  <c r="I396" i="6" s="1"/>
  <c r="K395" i="6"/>
  <c r="G395" i="6"/>
  <c r="L394" i="6"/>
  <c r="K394" i="6"/>
  <c r="G394" i="6"/>
  <c r="I394" i="6" s="1"/>
  <c r="K393" i="6"/>
  <c r="G393" i="6"/>
  <c r="K392" i="6"/>
  <c r="L392" i="6" s="1"/>
  <c r="G392" i="6"/>
  <c r="K391" i="6"/>
  <c r="G391" i="6"/>
  <c r="K390" i="6"/>
  <c r="L390" i="6"/>
  <c r="G390" i="6"/>
  <c r="I390" i="6" s="1"/>
  <c r="K389" i="6"/>
  <c r="G389" i="6"/>
  <c r="I389" i="6" s="1"/>
  <c r="K388" i="6"/>
  <c r="G388" i="6"/>
  <c r="K387" i="6"/>
  <c r="G387" i="6"/>
  <c r="K386" i="6"/>
  <c r="I386" i="6"/>
  <c r="L386" i="6"/>
  <c r="G386" i="6"/>
  <c r="K385" i="6"/>
  <c r="L385" i="6"/>
  <c r="G385" i="6"/>
  <c r="K384" i="6"/>
  <c r="L384" i="6"/>
  <c r="G384" i="6"/>
  <c r="K383" i="6"/>
  <c r="G383" i="6"/>
  <c r="L382" i="6"/>
  <c r="K382" i="6"/>
  <c r="G382" i="6"/>
  <c r="I382" i="6" s="1"/>
  <c r="K381" i="6"/>
  <c r="G381" i="6"/>
  <c r="K380" i="6"/>
  <c r="G380" i="6"/>
  <c r="K379" i="6"/>
  <c r="G379" i="6"/>
  <c r="K378" i="6"/>
  <c r="L378" i="6"/>
  <c r="G378" i="6"/>
  <c r="I378" i="6" s="1"/>
  <c r="K377" i="6"/>
  <c r="G377" i="6"/>
  <c r="I377" i="6" s="1"/>
  <c r="K376" i="6"/>
  <c r="G376" i="6"/>
  <c r="K375" i="6"/>
  <c r="L375" i="6"/>
  <c r="G375" i="6"/>
  <c r="K374" i="6"/>
  <c r="L374" i="6"/>
  <c r="G374" i="6"/>
  <c r="I374" i="6" s="1"/>
  <c r="K372" i="6"/>
  <c r="M372" i="6" s="1"/>
  <c r="O372" i="6" s="1"/>
  <c r="G372" i="6"/>
  <c r="K371" i="6"/>
  <c r="M371" i="6" s="1"/>
  <c r="O371" i="6" s="1"/>
  <c r="G371" i="6"/>
  <c r="K370" i="6"/>
  <c r="L370" i="6"/>
  <c r="G370" i="6"/>
  <c r="K369" i="6"/>
  <c r="L369" i="6"/>
  <c r="G369" i="6"/>
  <c r="K368" i="6"/>
  <c r="G368" i="6"/>
  <c r="I368" i="6" s="1"/>
  <c r="K367" i="6"/>
  <c r="G367" i="6"/>
  <c r="K366" i="6"/>
  <c r="L366" i="6"/>
  <c r="G366" i="6"/>
  <c r="K365" i="6"/>
  <c r="L365" i="6"/>
  <c r="G365" i="6"/>
  <c r="K364" i="6"/>
  <c r="L364" i="6"/>
  <c r="G364" i="6"/>
  <c r="I364" i="6" s="1"/>
  <c r="K363" i="6"/>
  <c r="G363" i="6"/>
  <c r="L362" i="6"/>
  <c r="K362" i="6"/>
  <c r="G362" i="6"/>
  <c r="K361" i="6"/>
  <c r="G361" i="6"/>
  <c r="K360" i="6"/>
  <c r="L360" i="6"/>
  <c r="G360" i="6"/>
  <c r="K359" i="6"/>
  <c r="G359" i="6"/>
  <c r="K358" i="6"/>
  <c r="G358" i="6"/>
  <c r="I358" i="6" s="1"/>
  <c r="K357" i="6"/>
  <c r="G357" i="6"/>
  <c r="K356" i="6"/>
  <c r="L356" i="6" s="1"/>
  <c r="G356" i="6"/>
  <c r="I356" i="6" s="1"/>
  <c r="K355" i="6"/>
  <c r="G355" i="6"/>
  <c r="K354" i="6"/>
  <c r="L354" i="6"/>
  <c r="G354" i="6"/>
  <c r="K353" i="6"/>
  <c r="G353" i="6"/>
  <c r="K352" i="6"/>
  <c r="G352" i="6"/>
  <c r="I352" i="6" s="1"/>
  <c r="K351" i="6"/>
  <c r="G351" i="6"/>
  <c r="K350" i="6"/>
  <c r="L350" i="6"/>
  <c r="G350" i="6"/>
  <c r="K348" i="6"/>
  <c r="M348" i="6" s="1"/>
  <c r="O348" i="6" s="1"/>
  <c r="G348" i="6"/>
  <c r="M347" i="6"/>
  <c r="O347" i="6" s="1"/>
  <c r="K347" i="6"/>
  <c r="G347" i="6"/>
  <c r="K346" i="6"/>
  <c r="G346" i="6"/>
  <c r="K345" i="6"/>
  <c r="G345" i="6"/>
  <c r="K344" i="6"/>
  <c r="G344" i="6"/>
  <c r="K343" i="6"/>
  <c r="G343" i="6"/>
  <c r="K342" i="6"/>
  <c r="G342" i="6"/>
  <c r="K341" i="6"/>
  <c r="G341" i="6"/>
  <c r="K340" i="6"/>
  <c r="G340" i="6"/>
  <c r="K339" i="6"/>
  <c r="G339" i="6"/>
  <c r="K338" i="6"/>
  <c r="G338" i="6"/>
  <c r="K337" i="6"/>
  <c r="G337" i="6"/>
  <c r="K336" i="6"/>
  <c r="G336" i="6"/>
  <c r="K335" i="6"/>
  <c r="G335" i="6"/>
  <c r="K334" i="6"/>
  <c r="G334" i="6"/>
  <c r="K333" i="6"/>
  <c r="G333" i="6"/>
  <c r="K332" i="6"/>
  <c r="G332" i="6"/>
  <c r="K331" i="6"/>
  <c r="G331" i="6"/>
  <c r="K330" i="6"/>
  <c r="G330" i="6"/>
  <c r="K329" i="6"/>
  <c r="G329" i="6"/>
  <c r="K328" i="6"/>
  <c r="G328" i="6"/>
  <c r="K327" i="6"/>
  <c r="G327" i="6"/>
  <c r="K326" i="6"/>
  <c r="G326" i="6"/>
  <c r="K325" i="6"/>
  <c r="G325" i="6"/>
  <c r="K324" i="6"/>
  <c r="G324" i="6"/>
  <c r="K323" i="6"/>
  <c r="G323" i="6"/>
  <c r="K322" i="6"/>
  <c r="L322" i="6" s="1"/>
  <c r="I322" i="6"/>
  <c r="G322" i="6"/>
  <c r="K321" i="6"/>
  <c r="G321" i="6"/>
  <c r="K320" i="6"/>
  <c r="G320" i="6"/>
  <c r="I320" i="6" s="1"/>
  <c r="K319" i="6"/>
  <c r="G319" i="6"/>
  <c r="I319" i="6" s="1"/>
  <c r="M317" i="6"/>
  <c r="O317" i="6" s="1"/>
  <c r="K317" i="6"/>
  <c r="G317" i="6"/>
  <c r="K316" i="6"/>
  <c r="M316" i="6" s="1"/>
  <c r="O316" i="6" s="1"/>
  <c r="G316" i="6"/>
  <c r="K315" i="6"/>
  <c r="G315" i="6"/>
  <c r="K314" i="6"/>
  <c r="I314" i="6"/>
  <c r="G314" i="6"/>
  <c r="K313" i="6"/>
  <c r="L313" i="6"/>
  <c r="G313" i="6"/>
  <c r="K312" i="6"/>
  <c r="L312" i="6"/>
  <c r="G312" i="6"/>
  <c r="K311" i="6"/>
  <c r="G311" i="6"/>
  <c r="K310" i="6"/>
  <c r="G310" i="6"/>
  <c r="K309" i="6"/>
  <c r="L309" i="6"/>
  <c r="G309" i="6"/>
  <c r="K308" i="6"/>
  <c r="G308" i="6"/>
  <c r="I308" i="6" s="1"/>
  <c r="K307" i="6"/>
  <c r="L307" i="6" s="1"/>
  <c r="G307" i="6"/>
  <c r="I307" i="6" s="1"/>
  <c r="K306" i="6"/>
  <c r="G306" i="6"/>
  <c r="K305" i="6"/>
  <c r="G305" i="6"/>
  <c r="K304" i="6"/>
  <c r="L304" i="6"/>
  <c r="G304" i="6"/>
  <c r="K303" i="6"/>
  <c r="L303" i="6"/>
  <c r="G303" i="6"/>
  <c r="K302" i="6"/>
  <c r="G302" i="6"/>
  <c r="I302" i="6" s="1"/>
  <c r="K301" i="6"/>
  <c r="G301" i="6"/>
  <c r="K300" i="6"/>
  <c r="G300" i="6"/>
  <c r="I300" i="6" s="1"/>
  <c r="K299" i="6"/>
  <c r="L299" i="6"/>
  <c r="G299" i="6"/>
  <c r="I299" i="6" s="1"/>
  <c r="K298" i="6"/>
  <c r="G298" i="6"/>
  <c r="I298" i="6" s="1"/>
  <c r="K297" i="6"/>
  <c r="L297" i="6"/>
  <c r="G297" i="6"/>
  <c r="K296" i="6"/>
  <c r="L296" i="6"/>
  <c r="G296" i="6"/>
  <c r="K295" i="6"/>
  <c r="L295" i="6"/>
  <c r="G295" i="6"/>
  <c r="K294" i="6"/>
  <c r="L294" i="6"/>
  <c r="G294" i="6"/>
  <c r="K293" i="6"/>
  <c r="G293" i="6"/>
  <c r="I293" i="6" s="1"/>
  <c r="K292" i="6"/>
  <c r="G292" i="6"/>
  <c r="K291" i="6"/>
  <c r="G291" i="6"/>
  <c r="I291" i="6" s="1"/>
  <c r="K290" i="6"/>
  <c r="G290" i="6"/>
  <c r="I290" i="6" s="1"/>
  <c r="K289" i="6"/>
  <c r="G289" i="6"/>
  <c r="I289" i="6" s="1"/>
  <c r="K288" i="6"/>
  <c r="L288" i="6"/>
  <c r="G288" i="6"/>
  <c r="K287" i="6"/>
  <c r="L287" i="6"/>
  <c r="G287" i="6"/>
  <c r="K286" i="6"/>
  <c r="G286" i="6"/>
  <c r="I286" i="6" s="1"/>
  <c r="K285" i="6"/>
  <c r="L285" i="6"/>
  <c r="G285" i="6"/>
  <c r="K283" i="6"/>
  <c r="M283" i="6" s="1"/>
  <c r="O283" i="6" s="1"/>
  <c r="G283" i="6"/>
  <c r="K282" i="6"/>
  <c r="M282" i="6" s="1"/>
  <c r="O282" i="6" s="1"/>
  <c r="G282" i="6"/>
  <c r="K281" i="6"/>
  <c r="L281" i="6" s="1"/>
  <c r="G281" i="6"/>
  <c r="I281" i="6" s="1"/>
  <c r="K280" i="6"/>
  <c r="L280" i="6"/>
  <c r="G280" i="6"/>
  <c r="K279" i="6"/>
  <c r="G279" i="6"/>
  <c r="K278" i="6"/>
  <c r="G278" i="6"/>
  <c r="K277" i="6"/>
  <c r="L277" i="6"/>
  <c r="G277" i="6"/>
  <c r="I277" i="6" s="1"/>
  <c r="K276" i="6"/>
  <c r="G276" i="6"/>
  <c r="I276" i="6" s="1"/>
  <c r="K275" i="6"/>
  <c r="L275" i="6"/>
  <c r="G275" i="6"/>
  <c r="I275" i="6" s="1"/>
  <c r="K274" i="6"/>
  <c r="M274" i="6" s="1"/>
  <c r="O274" i="6" s="1"/>
  <c r="G274" i="6"/>
  <c r="K272" i="6"/>
  <c r="M272" i="6" s="1"/>
  <c r="O272" i="6" s="1"/>
  <c r="G272" i="6"/>
  <c r="K271" i="6"/>
  <c r="M271" i="6" s="1"/>
  <c r="O271" i="6" s="1"/>
  <c r="G271" i="6"/>
  <c r="K270" i="6"/>
  <c r="I270" i="6"/>
  <c r="G270" i="6"/>
  <c r="K269" i="6"/>
  <c r="G269" i="6"/>
  <c r="K268" i="6"/>
  <c r="G268" i="6"/>
  <c r="I268" i="6" s="1"/>
  <c r="K267" i="6"/>
  <c r="G267" i="6"/>
  <c r="K266" i="6"/>
  <c r="G266" i="6"/>
  <c r="K265" i="6"/>
  <c r="L265" i="6"/>
  <c r="G265" i="6"/>
  <c r="I265" i="6" s="1"/>
  <c r="K264" i="6"/>
  <c r="G264" i="6"/>
  <c r="L263" i="6"/>
  <c r="K263" i="6"/>
  <c r="G263" i="6"/>
  <c r="K262" i="6"/>
  <c r="G262" i="6"/>
  <c r="K261" i="6"/>
  <c r="G261" i="6"/>
  <c r="K260" i="6"/>
  <c r="G260" i="6"/>
  <c r="I260" i="6" s="1"/>
  <c r="K259" i="6"/>
  <c r="L259" i="6" s="1"/>
  <c r="G259" i="6"/>
  <c r="I259" i="6" s="1"/>
  <c r="K258" i="6"/>
  <c r="G258" i="6"/>
  <c r="K257" i="6"/>
  <c r="L257" i="6"/>
  <c r="G257" i="6"/>
  <c r="K256" i="6"/>
  <c r="L256" i="6"/>
  <c r="G256" i="6"/>
  <c r="K255" i="6"/>
  <c r="G255" i="6"/>
  <c r="K254" i="6"/>
  <c r="G254" i="6"/>
  <c r="K253" i="6"/>
  <c r="G253" i="6"/>
  <c r="K252" i="6"/>
  <c r="G252" i="6"/>
  <c r="K251" i="6"/>
  <c r="I251" i="6"/>
  <c r="G251" i="6"/>
  <c r="K250" i="6"/>
  <c r="L250" i="6"/>
  <c r="G250" i="6"/>
  <c r="K249" i="6"/>
  <c r="L249" i="6"/>
  <c r="G249" i="6"/>
  <c r="K248" i="6"/>
  <c r="G248" i="6"/>
  <c r="K247" i="6"/>
  <c r="L247" i="6" s="1"/>
  <c r="G247" i="6"/>
  <c r="K246" i="6"/>
  <c r="L246" i="6" s="1"/>
  <c r="G246" i="6"/>
  <c r="I246" i="6" s="1"/>
  <c r="M246" i="6" s="1"/>
  <c r="K245" i="6"/>
  <c r="L245" i="6" s="1"/>
  <c r="G245" i="6"/>
  <c r="I245" i="6" s="1"/>
  <c r="K244" i="6"/>
  <c r="L244" i="6" s="1"/>
  <c r="G244" i="6"/>
  <c r="I244" i="6" s="1"/>
  <c r="M244" i="6" s="1"/>
  <c r="K243" i="6"/>
  <c r="L243" i="6" s="1"/>
  <c r="G243" i="6"/>
  <c r="I243" i="6" s="1"/>
  <c r="K242" i="6"/>
  <c r="L242" i="6" s="1"/>
  <c r="G242" i="6"/>
  <c r="I242" i="6" s="1"/>
  <c r="M242" i="6" s="1"/>
  <c r="K241" i="6"/>
  <c r="L241" i="6" s="1"/>
  <c r="G241" i="6"/>
  <c r="I241" i="6" s="1"/>
  <c r="K240" i="6"/>
  <c r="L240" i="6" s="1"/>
  <c r="G240" i="6"/>
  <c r="I240" i="6" s="1"/>
  <c r="K239" i="6"/>
  <c r="L239" i="6" s="1"/>
  <c r="G239" i="6"/>
  <c r="I239" i="6" s="1"/>
  <c r="K238" i="6"/>
  <c r="L238" i="6" s="1"/>
  <c r="I238" i="6"/>
  <c r="G238" i="6"/>
  <c r="K237" i="6"/>
  <c r="L237" i="6" s="1"/>
  <c r="G237" i="6"/>
  <c r="I237" i="6" s="1"/>
  <c r="K236" i="6"/>
  <c r="L236" i="6" s="1"/>
  <c r="G236" i="6"/>
  <c r="I236" i="6" s="1"/>
  <c r="L235" i="6"/>
  <c r="K235" i="6"/>
  <c r="G235" i="6"/>
  <c r="K234" i="6"/>
  <c r="L234" i="6" s="1"/>
  <c r="G234" i="6"/>
  <c r="I234" i="6" s="1"/>
  <c r="K233" i="6"/>
  <c r="L233" i="6" s="1"/>
  <c r="G233" i="6"/>
  <c r="I233" i="6" s="1"/>
  <c r="K232" i="6"/>
  <c r="L232" i="6" s="1"/>
  <c r="G232" i="6"/>
  <c r="I232" i="6" s="1"/>
  <c r="K231" i="6"/>
  <c r="L231" i="6" s="1"/>
  <c r="G231" i="6"/>
  <c r="I231" i="6" s="1"/>
  <c r="K230" i="6"/>
  <c r="L230" i="6" s="1"/>
  <c r="G230" i="6"/>
  <c r="I230" i="6" s="1"/>
  <c r="K229" i="6"/>
  <c r="L229" i="6" s="1"/>
  <c r="G229" i="6"/>
  <c r="I229" i="6" s="1"/>
  <c r="K228" i="6"/>
  <c r="L228" i="6" s="1"/>
  <c r="G228" i="6"/>
  <c r="I228" i="6" s="1"/>
  <c r="K227" i="6"/>
  <c r="L227" i="6" s="1"/>
  <c r="G227" i="6"/>
  <c r="I227" i="6" s="1"/>
  <c r="K226" i="6"/>
  <c r="L226" i="6" s="1"/>
  <c r="G226" i="6"/>
  <c r="I226" i="6" s="1"/>
  <c r="K225" i="6"/>
  <c r="L225" i="6"/>
  <c r="G225" i="6"/>
  <c r="L224" i="6"/>
  <c r="K224" i="6"/>
  <c r="G224" i="6"/>
  <c r="I224" i="6" s="1"/>
  <c r="M224" i="6" s="1"/>
  <c r="K223" i="6"/>
  <c r="G223" i="6"/>
  <c r="K222" i="6"/>
  <c r="L222" i="6"/>
  <c r="G222" i="6"/>
  <c r="K221" i="6"/>
  <c r="L221" i="6"/>
  <c r="G221" i="6"/>
  <c r="K220" i="6"/>
  <c r="L220" i="6" s="1"/>
  <c r="G220" i="6"/>
  <c r="I220" i="6" s="1"/>
  <c r="K219" i="6"/>
  <c r="L219" i="6" s="1"/>
  <c r="G219" i="6"/>
  <c r="I219" i="6" s="1"/>
  <c r="K218" i="6"/>
  <c r="L218" i="6" s="1"/>
  <c r="G218" i="6"/>
  <c r="I218" i="6" s="1"/>
  <c r="M218" i="6" s="1"/>
  <c r="L217" i="6"/>
  <c r="K217" i="6"/>
  <c r="G217" i="6"/>
  <c r="I217" i="6" s="1"/>
  <c r="K216" i="6"/>
  <c r="L216" i="6" s="1"/>
  <c r="I216" i="6"/>
  <c r="G216" i="6"/>
  <c r="K215" i="6"/>
  <c r="L215" i="6" s="1"/>
  <c r="G215" i="6"/>
  <c r="I215" i="6" s="1"/>
  <c r="K214" i="6"/>
  <c r="M214" i="6" s="1"/>
  <c r="O214" i="6" s="1"/>
  <c r="G214" i="6"/>
  <c r="K212" i="6"/>
  <c r="M212" i="6" s="1"/>
  <c r="O212" i="6" s="1"/>
  <c r="G212" i="6"/>
  <c r="K211" i="6"/>
  <c r="M211" i="6" s="1"/>
  <c r="O211" i="6" s="1"/>
  <c r="G211" i="6"/>
  <c r="K210" i="6"/>
  <c r="L210" i="6"/>
  <c r="G210" i="6"/>
  <c r="K209" i="6"/>
  <c r="L209" i="6"/>
  <c r="G209" i="6"/>
  <c r="K208" i="6"/>
  <c r="L208" i="6" s="1"/>
  <c r="G208" i="6"/>
  <c r="I208" i="6" s="1"/>
  <c r="K207" i="6"/>
  <c r="G207" i="6"/>
  <c r="K206" i="6"/>
  <c r="G206" i="6"/>
  <c r="K205" i="6"/>
  <c r="L205" i="6" s="1"/>
  <c r="G205" i="6"/>
  <c r="I205" i="6" s="1"/>
  <c r="M203" i="6"/>
  <c r="O203" i="6" s="1"/>
  <c r="K203" i="6"/>
  <c r="G203" i="6"/>
  <c r="K202" i="6"/>
  <c r="M202" i="6" s="1"/>
  <c r="O202" i="6" s="1"/>
  <c r="G202" i="6"/>
  <c r="K201" i="6"/>
  <c r="L201" i="6" s="1"/>
  <c r="I201" i="6"/>
  <c r="G201" i="6"/>
  <c r="K200" i="6"/>
  <c r="I200" i="6"/>
  <c r="G200" i="6"/>
  <c r="K199" i="6"/>
  <c r="L199" i="6"/>
  <c r="G199" i="6"/>
  <c r="K198" i="6"/>
  <c r="L198" i="6"/>
  <c r="G198" i="6"/>
  <c r="K197" i="6"/>
  <c r="G197" i="6"/>
  <c r="K196" i="6"/>
  <c r="G196" i="6"/>
  <c r="I196" i="6" s="1"/>
  <c r="K195" i="6"/>
  <c r="G195" i="6"/>
  <c r="K194" i="6"/>
  <c r="L194" i="6" s="1"/>
  <c r="G194" i="6"/>
  <c r="I194" i="6" s="1"/>
  <c r="K193" i="6"/>
  <c r="G193" i="6"/>
  <c r="K192" i="6"/>
  <c r="L192" i="6"/>
  <c r="G192" i="6"/>
  <c r="K191" i="6"/>
  <c r="L191" i="6" s="1"/>
  <c r="G191" i="6"/>
  <c r="I191" i="6" s="1"/>
  <c r="K190" i="6"/>
  <c r="G190" i="6"/>
  <c r="K189" i="6"/>
  <c r="L189" i="6"/>
  <c r="G189" i="6"/>
  <c r="K188" i="6"/>
  <c r="L188" i="6"/>
  <c r="G188" i="6"/>
  <c r="K187" i="6"/>
  <c r="G187" i="6"/>
  <c r="I187" i="6" s="1"/>
  <c r="K186" i="6"/>
  <c r="G186" i="6"/>
  <c r="K185" i="6"/>
  <c r="G185" i="6"/>
  <c r="K184" i="6"/>
  <c r="G184" i="6"/>
  <c r="K183" i="6"/>
  <c r="G183" i="6"/>
  <c r="K182" i="6"/>
  <c r="L182" i="6" s="1"/>
  <c r="G182" i="6"/>
  <c r="I182" i="6" s="1"/>
  <c r="K181" i="6"/>
  <c r="L181" i="6" s="1"/>
  <c r="G181" i="6"/>
  <c r="I181" i="6" s="1"/>
  <c r="K179" i="6"/>
  <c r="M179" i="6" s="1"/>
  <c r="O179" i="6" s="1"/>
  <c r="G179" i="6"/>
  <c r="K178" i="6"/>
  <c r="M178" i="6" s="1"/>
  <c r="O178" i="6" s="1"/>
  <c r="G178" i="6"/>
  <c r="K177" i="6"/>
  <c r="G177" i="6"/>
  <c r="K176" i="6"/>
  <c r="G176" i="6"/>
  <c r="K175" i="6"/>
  <c r="G175" i="6"/>
  <c r="K174" i="6"/>
  <c r="G174" i="6"/>
  <c r="K173" i="6"/>
  <c r="G173" i="6"/>
  <c r="K172" i="6"/>
  <c r="G172" i="6"/>
  <c r="K171" i="6"/>
  <c r="G171" i="6"/>
  <c r="L170" i="6"/>
  <c r="K170" i="6"/>
  <c r="G170" i="6"/>
  <c r="I170" i="6" s="1"/>
  <c r="M170" i="6" s="1"/>
  <c r="O170" i="6" s="1"/>
  <c r="K169" i="6"/>
  <c r="G169" i="6"/>
  <c r="K168" i="6"/>
  <c r="G168" i="6"/>
  <c r="K167" i="6"/>
  <c r="G167" i="6"/>
  <c r="K166" i="6"/>
  <c r="G166" i="6"/>
  <c r="K164" i="6"/>
  <c r="M164" i="6" s="1"/>
  <c r="O164" i="6" s="1"/>
  <c r="G164" i="6"/>
  <c r="K163" i="6"/>
  <c r="M163" i="6" s="1"/>
  <c r="O163" i="6" s="1"/>
  <c r="G163" i="6"/>
  <c r="K162" i="6"/>
  <c r="L162" i="6" s="1"/>
  <c r="G162" i="6"/>
  <c r="I162" i="6" s="1"/>
  <c r="M162" i="6" s="1"/>
  <c r="M161" i="6" s="1"/>
  <c r="K160" i="6"/>
  <c r="M160" i="6" s="1"/>
  <c r="O160" i="6" s="1"/>
  <c r="G160" i="6"/>
  <c r="K159" i="6"/>
  <c r="M159" i="6" s="1"/>
  <c r="O159" i="6" s="1"/>
  <c r="G159" i="6"/>
  <c r="K158" i="6"/>
  <c r="L158" i="6" s="1"/>
  <c r="I158" i="6"/>
  <c r="G158" i="6"/>
  <c r="K157" i="6"/>
  <c r="L157" i="6" s="1"/>
  <c r="G157" i="6"/>
  <c r="K156" i="6"/>
  <c r="G156" i="6"/>
  <c r="K155" i="6"/>
  <c r="G155" i="6"/>
  <c r="K154" i="6"/>
  <c r="G154" i="6"/>
  <c r="K153" i="6"/>
  <c r="G153" i="6"/>
  <c r="I153" i="6" s="1"/>
  <c r="K151" i="6"/>
  <c r="M151" i="6" s="1"/>
  <c r="O151" i="6" s="1"/>
  <c r="G151" i="6"/>
  <c r="K150" i="6"/>
  <c r="M150" i="6" s="1"/>
  <c r="O150" i="6" s="1"/>
  <c r="G150" i="6"/>
  <c r="K149" i="6"/>
  <c r="L149" i="6"/>
  <c r="G149" i="6"/>
  <c r="I149" i="6" s="1"/>
  <c r="K148" i="6"/>
  <c r="G148" i="6"/>
  <c r="I148" i="6" s="1"/>
  <c r="K147" i="6"/>
  <c r="L147" i="6" s="1"/>
  <c r="G147" i="6"/>
  <c r="K146" i="6"/>
  <c r="L146" i="6"/>
  <c r="G146" i="6"/>
  <c r="K145" i="6"/>
  <c r="G145" i="6"/>
  <c r="I145" i="6" s="1"/>
  <c r="K144" i="6"/>
  <c r="G144" i="6"/>
  <c r="I144" i="6" s="1"/>
  <c r="K143" i="6"/>
  <c r="G143" i="6"/>
  <c r="K142" i="6"/>
  <c r="G142" i="6"/>
  <c r="K141" i="6"/>
  <c r="G141" i="6"/>
  <c r="I141" i="6" s="1"/>
  <c r="K140" i="6"/>
  <c r="G140" i="6"/>
  <c r="L139" i="6"/>
  <c r="K139" i="6"/>
  <c r="G139" i="6"/>
  <c r="I139" i="6" s="1"/>
  <c r="K138" i="6"/>
  <c r="G138" i="6"/>
  <c r="K137" i="6"/>
  <c r="G137" i="6"/>
  <c r="K136" i="6"/>
  <c r="G136" i="6"/>
  <c r="K135" i="6"/>
  <c r="G135" i="6"/>
  <c r="K134" i="6"/>
  <c r="G134" i="6"/>
  <c r="I134" i="6" s="1"/>
  <c r="K133" i="6"/>
  <c r="G133" i="6"/>
  <c r="K132" i="6"/>
  <c r="L132" i="6"/>
  <c r="G132" i="6"/>
  <c r="K131" i="6"/>
  <c r="L131" i="6"/>
  <c r="G131" i="6"/>
  <c r="K130" i="6"/>
  <c r="L130" i="6"/>
  <c r="G130" i="6"/>
  <c r="K129" i="6"/>
  <c r="L129" i="6"/>
  <c r="G129" i="6"/>
  <c r="K128" i="6"/>
  <c r="G128" i="6"/>
  <c r="I128" i="6" s="1"/>
  <c r="K127" i="6"/>
  <c r="G127" i="6"/>
  <c r="K126" i="6"/>
  <c r="I126" i="6"/>
  <c r="G126" i="6"/>
  <c r="K125" i="6"/>
  <c r="G125" i="6"/>
  <c r="K124" i="6"/>
  <c r="G124" i="6"/>
  <c r="K123" i="6"/>
  <c r="G123" i="6"/>
  <c r="K122" i="6"/>
  <c r="G122" i="6"/>
  <c r="K121" i="6"/>
  <c r="G121" i="6"/>
  <c r="K120" i="6"/>
  <c r="G120" i="6"/>
  <c r="K119" i="6"/>
  <c r="G119" i="6"/>
  <c r="K118" i="6"/>
  <c r="G118" i="6"/>
  <c r="I118" i="6" s="1"/>
  <c r="K117" i="6"/>
  <c r="G117" i="6"/>
  <c r="K116" i="6"/>
  <c r="G116" i="6"/>
  <c r="K115" i="6"/>
  <c r="G115" i="6"/>
  <c r="K114" i="6"/>
  <c r="G114" i="6"/>
  <c r="K113" i="6"/>
  <c r="G113" i="6"/>
  <c r="K112" i="6"/>
  <c r="G112" i="6"/>
  <c r="K111" i="6"/>
  <c r="G111" i="6"/>
  <c r="K110" i="6"/>
  <c r="M110" i="6" s="1"/>
  <c r="O110" i="6" s="1"/>
  <c r="G110" i="6"/>
  <c r="K108" i="6"/>
  <c r="M108" i="6" s="1"/>
  <c r="O108" i="6" s="1"/>
  <c r="G108" i="6"/>
  <c r="K107" i="6"/>
  <c r="M107" i="6" s="1"/>
  <c r="O107" i="6" s="1"/>
  <c r="G107" i="6"/>
  <c r="K106" i="6"/>
  <c r="G106" i="6"/>
  <c r="K105" i="6"/>
  <c r="G105" i="6"/>
  <c r="K104" i="6"/>
  <c r="G104" i="6"/>
  <c r="K103" i="6"/>
  <c r="G103" i="6"/>
  <c r="K102" i="6"/>
  <c r="G102" i="6"/>
  <c r="K101" i="6"/>
  <c r="G101" i="6"/>
  <c r="K100" i="6"/>
  <c r="L100" i="6" s="1"/>
  <c r="G100" i="6"/>
  <c r="K99" i="6"/>
  <c r="G99" i="6"/>
  <c r="K98" i="6"/>
  <c r="G98" i="6"/>
  <c r="K97" i="6"/>
  <c r="M97" i="6" s="1"/>
  <c r="O97" i="6" s="1"/>
  <c r="G97" i="6"/>
  <c r="K95" i="6"/>
  <c r="M95" i="6" s="1"/>
  <c r="O95" i="6" s="1"/>
  <c r="G95" i="6"/>
  <c r="K94" i="6"/>
  <c r="M94" i="6" s="1"/>
  <c r="O94" i="6" s="1"/>
  <c r="G94" i="6"/>
  <c r="K93" i="6"/>
  <c r="G93" i="6"/>
  <c r="I93" i="6" s="1"/>
  <c r="K92" i="6"/>
  <c r="G92" i="6"/>
  <c r="K91" i="6"/>
  <c r="G91" i="6"/>
  <c r="K90" i="6"/>
  <c r="G90" i="6"/>
  <c r="K89" i="6"/>
  <c r="G89" i="6"/>
  <c r="K88" i="6"/>
  <c r="L88" i="6"/>
  <c r="G88" i="6"/>
  <c r="K87" i="6"/>
  <c r="G87" i="6"/>
  <c r="I87" i="6" s="1"/>
  <c r="K86" i="6"/>
  <c r="G86" i="6"/>
  <c r="K85" i="6"/>
  <c r="L85" i="6" s="1"/>
  <c r="G85" i="6"/>
  <c r="I85" i="6" s="1"/>
  <c r="K84" i="6"/>
  <c r="G84" i="6"/>
  <c r="K83" i="6"/>
  <c r="L83" i="6"/>
  <c r="G83" i="6"/>
  <c r="K82" i="6"/>
  <c r="G82" i="6"/>
  <c r="I82" i="6" s="1"/>
  <c r="K81" i="6"/>
  <c r="G81" i="6"/>
  <c r="K80" i="6"/>
  <c r="L80" i="6" s="1"/>
  <c r="G80" i="6"/>
  <c r="K79" i="6"/>
  <c r="L79" i="6"/>
  <c r="G79" i="6"/>
  <c r="K78" i="6"/>
  <c r="L78" i="6"/>
  <c r="G78" i="6"/>
  <c r="I78" i="6" s="1"/>
  <c r="M77" i="6"/>
  <c r="O77" i="6" s="1"/>
  <c r="K77" i="6"/>
  <c r="G77" i="6"/>
  <c r="M75" i="6"/>
  <c r="O75" i="6" s="1"/>
  <c r="K75" i="6"/>
  <c r="G75" i="6"/>
  <c r="O74" i="6"/>
  <c r="K74" i="6"/>
  <c r="M74" i="6" s="1"/>
  <c r="G74" i="6"/>
  <c r="K73" i="6"/>
  <c r="G73" i="6"/>
  <c r="L72" i="6"/>
  <c r="K72" i="6"/>
  <c r="G72" i="6"/>
  <c r="I72" i="6" s="1"/>
  <c r="K71" i="6"/>
  <c r="G71" i="6"/>
  <c r="K70" i="6"/>
  <c r="G70" i="6"/>
  <c r="K69" i="6"/>
  <c r="G69" i="6"/>
  <c r="K68" i="6"/>
  <c r="G68" i="6"/>
  <c r="K67" i="6"/>
  <c r="L67" i="6"/>
  <c r="G67" i="6"/>
  <c r="I67" i="6" s="1"/>
  <c r="K66" i="6"/>
  <c r="G66" i="6"/>
  <c r="L65" i="6"/>
  <c r="K65" i="6"/>
  <c r="G65" i="6"/>
  <c r="K64" i="6"/>
  <c r="G64" i="6"/>
  <c r="K63" i="6"/>
  <c r="L63" i="6"/>
  <c r="G63" i="6"/>
  <c r="K62" i="6"/>
  <c r="G62" i="6"/>
  <c r="I62" i="6" s="1"/>
  <c r="K61" i="6"/>
  <c r="G61" i="6"/>
  <c r="K60" i="6"/>
  <c r="G60" i="6"/>
  <c r="K59" i="6"/>
  <c r="G59" i="6"/>
  <c r="K58" i="6"/>
  <c r="L58" i="6"/>
  <c r="G58" i="6"/>
  <c r="I58" i="6" s="1"/>
  <c r="K57" i="6"/>
  <c r="G57" i="6"/>
  <c r="K56" i="6"/>
  <c r="G56" i="6"/>
  <c r="K55" i="6"/>
  <c r="G55" i="6"/>
  <c r="K54" i="6"/>
  <c r="L54" i="6"/>
  <c r="G54" i="6"/>
  <c r="I54" i="6" s="1"/>
  <c r="K53" i="6"/>
  <c r="G53" i="6"/>
  <c r="K52" i="6"/>
  <c r="G52" i="6"/>
  <c r="K51" i="6"/>
  <c r="L51" i="6"/>
  <c r="G51" i="6"/>
  <c r="K50" i="6"/>
  <c r="G50" i="6"/>
  <c r="I50" i="6" s="1"/>
  <c r="K49" i="6"/>
  <c r="G49" i="6"/>
  <c r="K48" i="6"/>
  <c r="G48" i="6"/>
  <c r="K47" i="6"/>
  <c r="I47" i="6"/>
  <c r="G47" i="6"/>
  <c r="K46" i="6"/>
  <c r="G46" i="6"/>
  <c r="K45" i="6"/>
  <c r="G45" i="6"/>
  <c r="I45" i="6" s="1"/>
  <c r="O44" i="6"/>
  <c r="K44" i="6"/>
  <c r="G44" i="6"/>
  <c r="K42" i="6"/>
  <c r="M42" i="6" s="1"/>
  <c r="O42" i="6" s="1"/>
  <c r="G42" i="6"/>
  <c r="K41" i="6"/>
  <c r="M41" i="6" s="1"/>
  <c r="O41" i="6" s="1"/>
  <c r="G41" i="6"/>
  <c r="K40" i="6"/>
  <c r="L40" i="6" s="1"/>
  <c r="G40" i="6"/>
  <c r="K39" i="6"/>
  <c r="G39" i="6"/>
  <c r="K38" i="6"/>
  <c r="L38" i="6"/>
  <c r="G38" i="6"/>
  <c r="I38" i="6" s="1"/>
  <c r="K37" i="6"/>
  <c r="G37" i="6"/>
  <c r="K36" i="6"/>
  <c r="G36" i="6"/>
  <c r="K35" i="6"/>
  <c r="L35" i="6"/>
  <c r="G35" i="6"/>
  <c r="K34" i="6"/>
  <c r="I34" i="6"/>
  <c r="M34" i="6" s="1"/>
  <c r="L34" i="6"/>
  <c r="G34" i="6"/>
  <c r="K33" i="6"/>
  <c r="M33" i="6" s="1"/>
  <c r="G33" i="6"/>
  <c r="K32" i="6"/>
  <c r="L32" i="6"/>
  <c r="G32" i="6"/>
  <c r="K31" i="6"/>
  <c r="L31" i="6"/>
  <c r="G31" i="6"/>
  <c r="I31" i="6" s="1"/>
  <c r="K30" i="6"/>
  <c r="G30" i="6"/>
  <c r="K29" i="6"/>
  <c r="G29" i="6"/>
  <c r="K27" i="6"/>
  <c r="M27" i="6" s="1"/>
  <c r="O27" i="6" s="1"/>
  <c r="G27" i="6"/>
  <c r="K26" i="6"/>
  <c r="M26" i="6" s="1"/>
  <c r="O26" i="6" s="1"/>
  <c r="G26" i="6"/>
  <c r="K25" i="6"/>
  <c r="G25" i="6"/>
  <c r="I25" i="6" s="1"/>
  <c r="K24" i="6"/>
  <c r="G24" i="6"/>
  <c r="L23" i="6"/>
  <c r="K23" i="6"/>
  <c r="G23" i="6"/>
  <c r="I23" i="6" s="1"/>
  <c r="K22" i="6"/>
  <c r="I22" i="6"/>
  <c r="G22" i="6"/>
  <c r="K21" i="6"/>
  <c r="L21" i="6"/>
  <c r="G21" i="6"/>
  <c r="K20" i="6"/>
  <c r="G20" i="6"/>
  <c r="K19" i="6"/>
  <c r="L19" i="6"/>
  <c r="G19" i="6"/>
  <c r="K18" i="6"/>
  <c r="G18" i="6"/>
  <c r="O448" i="7" l="1"/>
  <c r="M31" i="6"/>
  <c r="O31" i="6" s="1"/>
  <c r="M25" i="6"/>
  <c r="M47" i="6"/>
  <c r="M38" i="6"/>
  <c r="M67" i="6"/>
  <c r="M144" i="6"/>
  <c r="M201" i="6"/>
  <c r="M236" i="6"/>
  <c r="M259" i="6"/>
  <c r="M268" i="6"/>
  <c r="M276" i="6"/>
  <c r="M281" i="6"/>
  <c r="M307" i="6"/>
  <c r="M352" i="6"/>
  <c r="M378" i="6"/>
  <c r="M396" i="6"/>
  <c r="M416" i="6"/>
  <c r="M424" i="6"/>
  <c r="O424" i="6" s="1"/>
  <c r="M445" i="6"/>
  <c r="O445" i="6" s="1"/>
  <c r="M462" i="6"/>
  <c r="M466" i="6"/>
  <c r="M480" i="6"/>
  <c r="M484" i="6"/>
  <c r="M500" i="6"/>
  <c r="M502" i="6"/>
  <c r="M517" i="6"/>
  <c r="M540" i="6"/>
  <c r="M139" i="6"/>
  <c r="M200" i="6"/>
  <c r="M208" i="6"/>
  <c r="M238" i="6"/>
  <c r="M240" i="6"/>
  <c r="M265" i="6"/>
  <c r="M275" i="6"/>
  <c r="M286" i="6"/>
  <c r="M289" i="6"/>
  <c r="M299" i="6"/>
  <c r="M320" i="6"/>
  <c r="M382" i="6"/>
  <c r="M402" i="6"/>
  <c r="M456" i="6"/>
  <c r="O456" i="6" s="1"/>
  <c r="M495" i="6"/>
  <c r="M509" i="6"/>
  <c r="M521" i="6"/>
  <c r="M78" i="6"/>
  <c r="M45" i="6"/>
  <c r="M54" i="6"/>
  <c r="M85" i="6"/>
  <c r="M145" i="6"/>
  <c r="O145" i="6" s="1"/>
  <c r="M153" i="6"/>
  <c r="M196" i="6"/>
  <c r="M237" i="6"/>
  <c r="M251" i="6"/>
  <c r="M260" i="6"/>
  <c r="M308" i="6"/>
  <c r="M314" i="6"/>
  <c r="M368" i="6"/>
  <c r="M374" i="6"/>
  <c r="M377" i="6"/>
  <c r="M386" i="6"/>
  <c r="M390" i="6"/>
  <c r="M503" i="6"/>
  <c r="M544" i="6"/>
  <c r="M72" i="6"/>
  <c r="M82" i="6"/>
  <c r="O82" i="6" s="1"/>
  <c r="M93" i="6"/>
  <c r="M126" i="6"/>
  <c r="O126" i="6" s="1"/>
  <c r="M128" i="6"/>
  <c r="O128" i="6" s="1"/>
  <c r="M134" i="6"/>
  <c r="M149" i="6"/>
  <c r="O149" i="6" s="1"/>
  <c r="M215" i="6"/>
  <c r="M239" i="6"/>
  <c r="M290" i="6"/>
  <c r="M319" i="6"/>
  <c r="M364" i="6"/>
  <c r="M394" i="6"/>
  <c r="M439" i="6"/>
  <c r="O439" i="6" s="1"/>
  <c r="M452" i="6"/>
  <c r="M470" i="6"/>
  <c r="M471" i="6"/>
  <c r="M494" i="6"/>
  <c r="O494" i="6" s="1"/>
  <c r="M505" i="6"/>
  <c r="O38" i="6"/>
  <c r="O139" i="6"/>
  <c r="O34" i="6"/>
  <c r="I20" i="6"/>
  <c r="M22" i="6"/>
  <c r="L36" i="6"/>
  <c r="I39" i="6"/>
  <c r="I51" i="6"/>
  <c r="I55" i="6"/>
  <c r="L56" i="6"/>
  <c r="L60" i="6"/>
  <c r="I63" i="6"/>
  <c r="I69" i="6"/>
  <c r="L70" i="6"/>
  <c r="L91" i="6"/>
  <c r="I99" i="6"/>
  <c r="I120" i="6"/>
  <c r="I131" i="6"/>
  <c r="L133" i="6"/>
  <c r="L137" i="6"/>
  <c r="I142" i="6"/>
  <c r="L143" i="6"/>
  <c r="M158" i="6"/>
  <c r="I176" i="6"/>
  <c r="M176" i="6" s="1"/>
  <c r="O176" i="6" s="1"/>
  <c r="M181" i="6"/>
  <c r="L185" i="6"/>
  <c r="L190" i="6"/>
  <c r="M194" i="6"/>
  <c r="L195" i="6"/>
  <c r="L223" i="6"/>
  <c r="M226" i="6"/>
  <c r="M228" i="6"/>
  <c r="M230" i="6"/>
  <c r="M232" i="6"/>
  <c r="M234" i="6"/>
  <c r="I252" i="6"/>
  <c r="I261" i="6"/>
  <c r="I266" i="6"/>
  <c r="L267" i="6"/>
  <c r="I278" i="6"/>
  <c r="I279" i="6"/>
  <c r="L291" i="6"/>
  <c r="M293" i="6"/>
  <c r="O72" i="6"/>
  <c r="I30" i="6"/>
  <c r="I135" i="6"/>
  <c r="L176" i="6"/>
  <c r="I250" i="6"/>
  <c r="I255" i="6"/>
  <c r="L270" i="6"/>
  <c r="I313" i="6"/>
  <c r="L315" i="6"/>
  <c r="M356" i="6"/>
  <c r="O356" i="6" s="1"/>
  <c r="M23" i="6"/>
  <c r="O23" i="6" s="1"/>
  <c r="L24" i="6"/>
  <c r="L25" i="6"/>
  <c r="L29" i="6"/>
  <c r="I36" i="6"/>
  <c r="L45" i="6"/>
  <c r="I48" i="6"/>
  <c r="L49" i="6"/>
  <c r="I52" i="6"/>
  <c r="L53" i="6"/>
  <c r="I56" i="6"/>
  <c r="I60" i="6"/>
  <c r="I80" i="6"/>
  <c r="I91" i="6"/>
  <c r="L92" i="6"/>
  <c r="L93" i="6"/>
  <c r="I127" i="6"/>
  <c r="I133" i="6"/>
  <c r="L138" i="6"/>
  <c r="L140" i="6"/>
  <c r="L141" i="6"/>
  <c r="L144" i="6"/>
  <c r="I147" i="6"/>
  <c r="L153" i="6"/>
  <c r="I157" i="6"/>
  <c r="M157" i="6" s="1"/>
  <c r="O157" i="6" s="1"/>
  <c r="I177" i="6"/>
  <c r="L186" i="6"/>
  <c r="L187" i="6"/>
  <c r="I190" i="6"/>
  <c r="I197" i="6"/>
  <c r="I207" i="6"/>
  <c r="M217" i="6"/>
  <c r="I223" i="6"/>
  <c r="M243" i="6"/>
  <c r="I247" i="6"/>
  <c r="L248" i="6"/>
  <c r="I253" i="6"/>
  <c r="I258" i="6"/>
  <c r="L260" i="6"/>
  <c r="L264" i="6"/>
  <c r="I267" i="6"/>
  <c r="L286" i="6"/>
  <c r="M298" i="6"/>
  <c r="O299" i="6"/>
  <c r="I305" i="6"/>
  <c r="O307" i="6"/>
  <c r="I309" i="6"/>
  <c r="L310" i="6"/>
  <c r="I315" i="6"/>
  <c r="M322" i="6"/>
  <c r="I350" i="6"/>
  <c r="L357" i="6"/>
  <c r="I360" i="6"/>
  <c r="I366" i="6"/>
  <c r="I370" i="6"/>
  <c r="L376" i="6"/>
  <c r="I379" i="6"/>
  <c r="L380" i="6"/>
  <c r="L388" i="6"/>
  <c r="L393" i="6"/>
  <c r="I397" i="6"/>
  <c r="L398" i="6"/>
  <c r="I411" i="6"/>
  <c r="L416" i="6"/>
  <c r="I418" i="6"/>
  <c r="I422" i="6"/>
  <c r="I438" i="6"/>
  <c r="M440" i="6"/>
  <c r="I442" i="6"/>
  <c r="M442" i="6" s="1"/>
  <c r="L443" i="6"/>
  <c r="I448" i="6"/>
  <c r="I449" i="6"/>
  <c r="I454" i="6"/>
  <c r="I459" i="6"/>
  <c r="I463" i="6"/>
  <c r="I481" i="6"/>
  <c r="I492" i="6"/>
  <c r="L497" i="6"/>
  <c r="L505" i="6"/>
  <c r="O505" i="6" s="1"/>
  <c r="I530" i="6"/>
  <c r="L538" i="6"/>
  <c r="M542" i="6"/>
  <c r="I24" i="7"/>
  <c r="M37" i="7"/>
  <c r="I47" i="7"/>
  <c r="M47" i="7" s="1"/>
  <c r="I73" i="7"/>
  <c r="I80" i="7"/>
  <c r="L81" i="7"/>
  <c r="L98" i="7"/>
  <c r="M120" i="7"/>
  <c r="O120" i="7" s="1"/>
  <c r="I127" i="7"/>
  <c r="M127" i="7" s="1"/>
  <c r="I131" i="7"/>
  <c r="M131" i="7" s="1"/>
  <c r="L132" i="7"/>
  <c r="I135" i="7"/>
  <c r="M135" i="7" s="1"/>
  <c r="L136" i="7"/>
  <c r="I139" i="7"/>
  <c r="M139" i="7" s="1"/>
  <c r="L140" i="7"/>
  <c r="I143" i="7"/>
  <c r="M143" i="7" s="1"/>
  <c r="I153" i="7"/>
  <c r="M153" i="7" s="1"/>
  <c r="O364" i="6"/>
  <c r="O382" i="6"/>
  <c r="O386" i="6"/>
  <c r="O452" i="6"/>
  <c r="O19" i="7"/>
  <c r="L84" i="7"/>
  <c r="O143" i="7"/>
  <c r="O374" i="6"/>
  <c r="O394" i="6"/>
  <c r="O396" i="6"/>
  <c r="L454" i="6"/>
  <c r="I458" i="6"/>
  <c r="L463" i="6"/>
  <c r="L481" i="6"/>
  <c r="I491" i="6"/>
  <c r="L530" i="6"/>
  <c r="O540" i="6"/>
  <c r="O38" i="7"/>
  <c r="I46" i="7"/>
  <c r="M46" i="7" s="1"/>
  <c r="L80" i="7"/>
  <c r="I100" i="7"/>
  <c r="M100" i="7" s="1"/>
  <c r="L131" i="7"/>
  <c r="L135" i="7"/>
  <c r="I292" i="6"/>
  <c r="I297" i="6"/>
  <c r="L298" i="6"/>
  <c r="I301" i="6"/>
  <c r="I306" i="6"/>
  <c r="L311" i="6"/>
  <c r="L319" i="6"/>
  <c r="L352" i="6"/>
  <c r="O352" i="6" s="1"/>
  <c r="L358" i="6"/>
  <c r="L368" i="6"/>
  <c r="I376" i="6"/>
  <c r="L381" i="6"/>
  <c r="I388" i="6"/>
  <c r="L395" i="6"/>
  <c r="I398" i="6"/>
  <c r="M413" i="6"/>
  <c r="O413" i="6" s="1"/>
  <c r="I428" i="6"/>
  <c r="M455" i="6"/>
  <c r="I461" i="6"/>
  <c r="M464" i="6"/>
  <c r="I465" i="6"/>
  <c r="I473" i="6"/>
  <c r="I478" i="6"/>
  <c r="I479" i="6"/>
  <c r="I482" i="6"/>
  <c r="L483" i="6"/>
  <c r="L485" i="6"/>
  <c r="I488" i="6"/>
  <c r="L495" i="6"/>
  <c r="O495" i="6" s="1"/>
  <c r="I497" i="6"/>
  <c r="I501" i="6"/>
  <c r="L502" i="6"/>
  <c r="O502" i="6" s="1"/>
  <c r="L509" i="6"/>
  <c r="L518" i="6"/>
  <c r="L521" i="6"/>
  <c r="I525" i="6"/>
  <c r="I538" i="6"/>
  <c r="L544" i="6"/>
  <c r="O544" i="6" s="1"/>
  <c r="O29" i="7"/>
  <c r="I32" i="7"/>
  <c r="M32" i="7" s="1"/>
  <c r="L33" i="7"/>
  <c r="O33" i="7" s="1"/>
  <c r="L34" i="7"/>
  <c r="L39" i="7"/>
  <c r="L40" i="7"/>
  <c r="O40" i="7" s="1"/>
  <c r="L45" i="7"/>
  <c r="I49" i="7"/>
  <c r="M49" i="7" s="1"/>
  <c r="I57" i="7"/>
  <c r="M57" i="7" s="1"/>
  <c r="L58" i="7"/>
  <c r="L60" i="7"/>
  <c r="L64" i="7"/>
  <c r="I66" i="7"/>
  <c r="L78" i="7"/>
  <c r="I82" i="7"/>
  <c r="M82" i="7" s="1"/>
  <c r="O82" i="7" s="1"/>
  <c r="L83" i="7"/>
  <c r="L86" i="7"/>
  <c r="L90" i="7"/>
  <c r="I98" i="7"/>
  <c r="M98" i="7" s="1"/>
  <c r="I128" i="7"/>
  <c r="M128" i="7" s="1"/>
  <c r="O128" i="7" s="1"/>
  <c r="I129" i="7"/>
  <c r="M129" i="7" s="1"/>
  <c r="I133" i="7"/>
  <c r="M133" i="7" s="1"/>
  <c r="I137" i="7"/>
  <c r="M137" i="7" s="1"/>
  <c r="M141" i="7"/>
  <c r="M145" i="7"/>
  <c r="O145" i="7" s="1"/>
  <c r="I148" i="7"/>
  <c r="M148" i="7" s="1"/>
  <c r="I186" i="7"/>
  <c r="M187" i="7"/>
  <c r="I191" i="7"/>
  <c r="M191" i="7" s="1"/>
  <c r="I195" i="7"/>
  <c r="M195" i="7" s="1"/>
  <c r="L196" i="7"/>
  <c r="I201" i="7"/>
  <c r="M210" i="7"/>
  <c r="L216" i="7"/>
  <c r="L220" i="7"/>
  <c r="L224" i="7"/>
  <c r="L228" i="7"/>
  <c r="L232" i="7"/>
  <c r="I235" i="7"/>
  <c r="L245" i="7"/>
  <c r="M249" i="7"/>
  <c r="L253" i="7"/>
  <c r="M257" i="7"/>
  <c r="L261" i="7"/>
  <c r="I268" i="7"/>
  <c r="M268" i="7" s="1"/>
  <c r="L313" i="7"/>
  <c r="L314" i="7"/>
  <c r="L315" i="7"/>
  <c r="I350" i="7"/>
  <c r="M350" i="7" s="1"/>
  <c r="O360" i="7"/>
  <c r="I370" i="7"/>
  <c r="M370" i="7" s="1"/>
  <c r="I380" i="7"/>
  <c r="M380" i="7" s="1"/>
  <c r="I388" i="7"/>
  <c r="M388" i="7" s="1"/>
  <c r="L389" i="7"/>
  <c r="I392" i="7"/>
  <c r="I396" i="7"/>
  <c r="M402" i="7"/>
  <c r="I414" i="7"/>
  <c r="M414" i="7" s="1"/>
  <c r="O414" i="7" s="1"/>
  <c r="M415" i="7"/>
  <c r="I420" i="7"/>
  <c r="M420" i="7" s="1"/>
  <c r="I425" i="7"/>
  <c r="I440" i="7"/>
  <c r="I444" i="7"/>
  <c r="M444" i="7" s="1"/>
  <c r="M445" i="7"/>
  <c r="I450" i="7"/>
  <c r="M450" i="7" s="1"/>
  <c r="L451" i="7"/>
  <c r="L453" i="7"/>
  <c r="I455" i="7"/>
  <c r="M455" i="7" s="1"/>
  <c r="L461" i="7"/>
  <c r="L465" i="7"/>
  <c r="L471" i="7"/>
  <c r="I479" i="7"/>
  <c r="I484" i="7"/>
  <c r="M484" i="7" s="1"/>
  <c r="L486" i="7"/>
  <c r="O486" i="7" s="1"/>
  <c r="I492" i="7"/>
  <c r="M492" i="7" s="1"/>
  <c r="O492" i="7" s="1"/>
  <c r="L493" i="7"/>
  <c r="I499" i="7"/>
  <c r="L515" i="7"/>
  <c r="I524" i="7"/>
  <c r="M524" i="7" s="1"/>
  <c r="L525" i="7"/>
  <c r="L380" i="7"/>
  <c r="O380" i="7" s="1"/>
  <c r="L388" i="7"/>
  <c r="M460" i="7"/>
  <c r="L464" i="7"/>
  <c r="I487" i="7"/>
  <c r="M487" i="7" s="1"/>
  <c r="I491" i="7"/>
  <c r="M491" i="7" s="1"/>
  <c r="I206" i="7"/>
  <c r="M206" i="7" s="1"/>
  <c r="L287" i="7"/>
  <c r="L295" i="7"/>
  <c r="L303" i="7"/>
  <c r="L392" i="7"/>
  <c r="L396" i="7"/>
  <c r="I423" i="7"/>
  <c r="M423" i="7" s="1"/>
  <c r="L425" i="7"/>
  <c r="L440" i="7"/>
  <c r="L139" i="7"/>
  <c r="L146" i="7"/>
  <c r="I149" i="7"/>
  <c r="M149" i="7" s="1"/>
  <c r="L153" i="7"/>
  <c r="L182" i="7"/>
  <c r="I188" i="7"/>
  <c r="M188" i="7" s="1"/>
  <c r="I192" i="7"/>
  <c r="M192" i="7" s="1"/>
  <c r="L197" i="7"/>
  <c r="I216" i="7"/>
  <c r="M216" i="7" s="1"/>
  <c r="L217" i="7"/>
  <c r="I220" i="7"/>
  <c r="M220" i="7" s="1"/>
  <c r="L221" i="7"/>
  <c r="I224" i="7"/>
  <c r="M224" i="7" s="1"/>
  <c r="L225" i="7"/>
  <c r="I228" i="7"/>
  <c r="M228" i="7" s="1"/>
  <c r="L229" i="7"/>
  <c r="I232" i="7"/>
  <c r="M232" i="7" s="1"/>
  <c r="L233" i="7"/>
  <c r="I237" i="7"/>
  <c r="M237" i="7" s="1"/>
  <c r="L238" i="7"/>
  <c r="I241" i="7"/>
  <c r="M241" i="7" s="1"/>
  <c r="L243" i="7"/>
  <c r="I245" i="7"/>
  <c r="M245" i="7" s="1"/>
  <c r="L251" i="7"/>
  <c r="I253" i="7"/>
  <c r="M253" i="7" s="1"/>
  <c r="L259" i="7"/>
  <c r="I261" i="7"/>
  <c r="M261" i="7" s="1"/>
  <c r="I279" i="7"/>
  <c r="L285" i="7"/>
  <c r="L290" i="7"/>
  <c r="L293" i="7"/>
  <c r="L298" i="7"/>
  <c r="L301" i="7"/>
  <c r="L306" i="7"/>
  <c r="L321" i="7"/>
  <c r="I351" i="7"/>
  <c r="M351" i="7" s="1"/>
  <c r="L352" i="7"/>
  <c r="I355" i="7"/>
  <c r="M355" i="7" s="1"/>
  <c r="L356" i="7"/>
  <c r="I363" i="7"/>
  <c r="M363" i="7" s="1"/>
  <c r="L364" i="7"/>
  <c r="I374" i="7"/>
  <c r="M374" i="7" s="1"/>
  <c r="L379" i="7"/>
  <c r="I382" i="7"/>
  <c r="M382" i="7" s="1"/>
  <c r="L387" i="7"/>
  <c r="I389" i="7"/>
  <c r="M389" i="7" s="1"/>
  <c r="L390" i="7"/>
  <c r="I393" i="7"/>
  <c r="I397" i="7"/>
  <c r="M397" i="7" s="1"/>
  <c r="O397" i="7" s="1"/>
  <c r="L399" i="7"/>
  <c r="I410" i="7"/>
  <c r="I421" i="7"/>
  <c r="M421" i="7" s="1"/>
  <c r="L422" i="7"/>
  <c r="I426" i="7"/>
  <c r="M426" i="7" s="1"/>
  <c r="I452" i="7"/>
  <c r="L454" i="7"/>
  <c r="L462" i="7"/>
  <c r="I471" i="7"/>
  <c r="M471" i="7" s="1"/>
  <c r="L472" i="7"/>
  <c r="M485" i="7"/>
  <c r="M500" i="7"/>
  <c r="M515" i="7"/>
  <c r="I522" i="7"/>
  <c r="M522" i="7" s="1"/>
  <c r="I526" i="7"/>
  <c r="M526" i="7" s="1"/>
  <c r="O78" i="6"/>
  <c r="I18" i="6"/>
  <c r="I19" i="6"/>
  <c r="L20" i="6"/>
  <c r="I29" i="6"/>
  <c r="I32" i="6"/>
  <c r="L33" i="6"/>
  <c r="O33" i="6" s="1"/>
  <c r="I35" i="6"/>
  <c r="M35" i="6" s="1"/>
  <c r="O35" i="6" s="1"/>
  <c r="I37" i="6"/>
  <c r="L39" i="6"/>
  <c r="L47" i="6"/>
  <c r="O47" i="6" s="1"/>
  <c r="L52" i="6"/>
  <c r="L59" i="6"/>
  <c r="I70" i="6"/>
  <c r="I83" i="6"/>
  <c r="I86" i="6"/>
  <c r="I98" i="6"/>
  <c r="L127" i="6"/>
  <c r="L135" i="6"/>
  <c r="I137" i="6"/>
  <c r="I138" i="6"/>
  <c r="L148" i="6"/>
  <c r="L154" i="6"/>
  <c r="L177" i="6"/>
  <c r="M182" i="6"/>
  <c r="O182" i="6" s="1"/>
  <c r="L183" i="6"/>
  <c r="I185" i="6"/>
  <c r="M185" i="6" s="1"/>
  <c r="O185" i="6" s="1"/>
  <c r="I195" i="6"/>
  <c r="L196" i="6"/>
  <c r="O196" i="6" s="1"/>
  <c r="I198" i="6"/>
  <c r="L200" i="6"/>
  <c r="O200" i="6" s="1"/>
  <c r="M205" i="6"/>
  <c r="O205" i="6" s="1"/>
  <c r="L206" i="6"/>
  <c r="M219" i="6"/>
  <c r="I225" i="6"/>
  <c r="M229" i="6"/>
  <c r="O229" i="6" s="1"/>
  <c r="M233" i="6"/>
  <c r="O233" i="6" s="1"/>
  <c r="L252" i="6"/>
  <c r="O260" i="6"/>
  <c r="I262" i="6"/>
  <c r="M270" i="6"/>
  <c r="M277" i="6"/>
  <c r="O277" i="6" s="1"/>
  <c r="I294" i="6"/>
  <c r="M301" i="6"/>
  <c r="I310" i="6"/>
  <c r="O319" i="6"/>
  <c r="O368" i="6"/>
  <c r="O67" i="6"/>
  <c r="O93" i="6"/>
  <c r="O226" i="6"/>
  <c r="O230" i="6"/>
  <c r="O234" i="6"/>
  <c r="L269" i="6"/>
  <c r="I269" i="6"/>
  <c r="I21" i="6"/>
  <c r="I24" i="6"/>
  <c r="I40" i="6"/>
  <c r="I46" i="6"/>
  <c r="L48" i="6"/>
  <c r="I53" i="6"/>
  <c r="O54" i="6"/>
  <c r="I65" i="6"/>
  <c r="I66" i="6"/>
  <c r="L73" i="6"/>
  <c r="I88" i="6"/>
  <c r="I100" i="6"/>
  <c r="I105" i="6"/>
  <c r="I129" i="6"/>
  <c r="I130" i="6"/>
  <c r="L134" i="6"/>
  <c r="L136" i="6"/>
  <c r="I183" i="6"/>
  <c r="M183" i="6" s="1"/>
  <c r="L184" i="6"/>
  <c r="I188" i="6"/>
  <c r="I192" i="6"/>
  <c r="I209" i="6"/>
  <c r="I210" i="6"/>
  <c r="I221" i="6"/>
  <c r="M227" i="6"/>
  <c r="M231" i="6"/>
  <c r="I235" i="6"/>
  <c r="L254" i="6"/>
  <c r="I254" i="6"/>
  <c r="L255" i="6"/>
  <c r="I285" i="6"/>
  <c r="L293" i="6"/>
  <c r="L321" i="6"/>
  <c r="I321" i="6"/>
  <c r="O378" i="6"/>
  <c r="O390" i="6"/>
  <c r="O23" i="7"/>
  <c r="M36" i="6"/>
  <c r="M39" i="6"/>
  <c r="M50" i="6"/>
  <c r="O50" i="6" s="1"/>
  <c r="M52" i="6"/>
  <c r="M58" i="6"/>
  <c r="O58" i="6" s="1"/>
  <c r="M62" i="6"/>
  <c r="O62" i="6" s="1"/>
  <c r="O85" i="6"/>
  <c r="M87" i="6"/>
  <c r="O87" i="6" s="1"/>
  <c r="M99" i="6"/>
  <c r="O99" i="6" s="1"/>
  <c r="M118" i="6"/>
  <c r="O118" i="6" s="1"/>
  <c r="M127" i="6"/>
  <c r="M141" i="6"/>
  <c r="M142" i="6"/>
  <c r="O142" i="6" s="1"/>
  <c r="M147" i="6"/>
  <c r="M148" i="6"/>
  <c r="M177" i="6"/>
  <c r="M187" i="6"/>
  <c r="L197" i="6"/>
  <c r="L207" i="6"/>
  <c r="O224" i="6"/>
  <c r="O228" i="6"/>
  <c r="O232" i="6"/>
  <c r="O237" i="6"/>
  <c r="M252" i="6"/>
  <c r="M278" i="6"/>
  <c r="M291" i="6"/>
  <c r="O291" i="6" s="1"/>
  <c r="M302" i="6"/>
  <c r="M241" i="6"/>
  <c r="O241" i="6" s="1"/>
  <c r="M245" i="6"/>
  <c r="O245" i="6" s="1"/>
  <c r="L251" i="6"/>
  <c r="O251" i="6" s="1"/>
  <c r="I256" i="6"/>
  <c r="I257" i="6"/>
  <c r="L258" i="6"/>
  <c r="L261" i="6"/>
  <c r="L266" i="6"/>
  <c r="L276" i="6"/>
  <c r="O276" i="6" s="1"/>
  <c r="I280" i="6"/>
  <c r="I295" i="6"/>
  <c r="I296" i="6"/>
  <c r="O298" i="6"/>
  <c r="L300" i="6"/>
  <c r="I311" i="6"/>
  <c r="I312" i="6"/>
  <c r="L314" i="6"/>
  <c r="O314" i="6" s="1"/>
  <c r="I354" i="6"/>
  <c r="L361" i="6"/>
  <c r="I380" i="6"/>
  <c r="I384" i="6"/>
  <c r="I385" i="6"/>
  <c r="L389" i="6"/>
  <c r="L391" i="6"/>
  <c r="I400" i="6"/>
  <c r="I401" i="6"/>
  <c r="I403" i="6"/>
  <c r="I415" i="6"/>
  <c r="I417" i="6"/>
  <c r="L419" i="6"/>
  <c r="I420" i="6"/>
  <c r="I421" i="6"/>
  <c r="L423" i="6"/>
  <c r="I443" i="6"/>
  <c r="I444" i="6"/>
  <c r="I446" i="6"/>
  <c r="L448" i="6"/>
  <c r="I457" i="6"/>
  <c r="L460" i="6"/>
  <c r="I472" i="6"/>
  <c r="L473" i="6"/>
  <c r="O484" i="6"/>
  <c r="I498" i="6"/>
  <c r="O509" i="6"/>
  <c r="I519" i="6"/>
  <c r="O521" i="6"/>
  <c r="I537" i="6"/>
  <c r="I539" i="6"/>
  <c r="L543" i="6"/>
  <c r="I25" i="7"/>
  <c r="M25" i="7" s="1"/>
  <c r="O25" i="7" s="1"/>
  <c r="I30" i="7"/>
  <c r="M30" i="7" s="1"/>
  <c r="I31" i="7"/>
  <c r="M31" i="7" s="1"/>
  <c r="O31" i="7" s="1"/>
  <c r="L32" i="7"/>
  <c r="O32" i="7" s="1"/>
  <c r="I34" i="7"/>
  <c r="M34" i="7" s="1"/>
  <c r="O34" i="7" s="1"/>
  <c r="L35" i="7"/>
  <c r="O35" i="7" s="1"/>
  <c r="I45" i="7"/>
  <c r="M45" i="7" s="1"/>
  <c r="I48" i="7"/>
  <c r="M48" i="7" s="1"/>
  <c r="L51" i="7"/>
  <c r="L53" i="7"/>
  <c r="I56" i="7"/>
  <c r="M56" i="7" s="1"/>
  <c r="L57" i="7"/>
  <c r="O57" i="7" s="1"/>
  <c r="I61" i="7"/>
  <c r="M61" i="7" s="1"/>
  <c r="O61" i="7" s="1"/>
  <c r="I62" i="7"/>
  <c r="M62" i="7" s="1"/>
  <c r="O62" i="7" s="1"/>
  <c r="L63" i="7"/>
  <c r="I67" i="7"/>
  <c r="I69" i="7"/>
  <c r="M69" i="7" s="1"/>
  <c r="O69" i="7" s="1"/>
  <c r="L70" i="7"/>
  <c r="I84" i="7"/>
  <c r="M84" i="7" s="1"/>
  <c r="L85" i="7"/>
  <c r="I86" i="7"/>
  <c r="M86" i="7" s="1"/>
  <c r="O86" i="7" s="1"/>
  <c r="I89" i="7"/>
  <c r="M89" i="7" s="1"/>
  <c r="O89" i="7" s="1"/>
  <c r="I92" i="7"/>
  <c r="M92" i="7" s="1"/>
  <c r="O92" i="7" s="1"/>
  <c r="L93" i="7"/>
  <c r="I118" i="7"/>
  <c r="M118" i="7" s="1"/>
  <c r="O118" i="7" s="1"/>
  <c r="O135" i="7"/>
  <c r="M21" i="7"/>
  <c r="O21" i="7" s="1"/>
  <c r="M24" i="7"/>
  <c r="M54" i="7"/>
  <c r="M60" i="7"/>
  <c r="M64" i="7"/>
  <c r="M71" i="7"/>
  <c r="M83" i="7"/>
  <c r="I248" i="6"/>
  <c r="I249" i="6"/>
  <c r="L253" i="6"/>
  <c r="O259" i="6"/>
  <c r="I263" i="6"/>
  <c r="I264" i="6"/>
  <c r="O265" i="6"/>
  <c r="L268" i="6"/>
  <c r="O268" i="6" s="1"/>
  <c r="L278" i="6"/>
  <c r="O278" i="6" s="1"/>
  <c r="O281" i="6"/>
  <c r="I287" i="6"/>
  <c r="I288" i="6"/>
  <c r="L289" i="6"/>
  <c r="O289" i="6" s="1"/>
  <c r="L290" i="6"/>
  <c r="O290" i="6" s="1"/>
  <c r="L292" i="6"/>
  <c r="I303" i="6"/>
  <c r="I304" i="6"/>
  <c r="L305" i="6"/>
  <c r="L306" i="6"/>
  <c r="L308" i="6"/>
  <c r="O308" i="6" s="1"/>
  <c r="L320" i="6"/>
  <c r="O320" i="6" s="1"/>
  <c r="L353" i="6"/>
  <c r="I362" i="6"/>
  <c r="L367" i="6"/>
  <c r="I375" i="6"/>
  <c r="L377" i="6"/>
  <c r="L383" i="6"/>
  <c r="I392" i="6"/>
  <c r="I393" i="6"/>
  <c r="L397" i="6"/>
  <c r="L399" i="6"/>
  <c r="I409" i="6"/>
  <c r="I412" i="6"/>
  <c r="I414" i="6"/>
  <c r="I426" i="6"/>
  <c r="L442" i="6"/>
  <c r="O442" i="6" s="1"/>
  <c r="I450" i="6"/>
  <c r="I451" i="6"/>
  <c r="M451" i="6" s="1"/>
  <c r="O451" i="6" s="1"/>
  <c r="L455" i="6"/>
  <c r="O455" i="6" s="1"/>
  <c r="I486" i="6"/>
  <c r="L488" i="6"/>
  <c r="I511" i="6"/>
  <c r="I515" i="6"/>
  <c r="L517" i="6"/>
  <c r="O517" i="6" s="1"/>
  <c r="I523" i="6"/>
  <c r="L525" i="6"/>
  <c r="L539" i="6"/>
  <c r="I543" i="6"/>
  <c r="I549" i="6"/>
  <c r="I18" i="7"/>
  <c r="M18" i="7" s="1"/>
  <c r="O18" i="7" s="1"/>
  <c r="I20" i="7"/>
  <c r="M20" i="7" s="1"/>
  <c r="I22" i="7"/>
  <c r="M22" i="7" s="1"/>
  <c r="L24" i="7"/>
  <c r="I36" i="7"/>
  <c r="M36" i="7" s="1"/>
  <c r="I39" i="7"/>
  <c r="M39" i="7" s="1"/>
  <c r="I53" i="7"/>
  <c r="I55" i="7"/>
  <c r="M55" i="7" s="1"/>
  <c r="O55" i="7" s="1"/>
  <c r="L56" i="7"/>
  <c r="L59" i="7"/>
  <c r="I63" i="7"/>
  <c r="L65" i="7"/>
  <c r="L67" i="7"/>
  <c r="I70" i="7"/>
  <c r="M70" i="7" s="1"/>
  <c r="L71" i="7"/>
  <c r="I81" i="7"/>
  <c r="M81" i="7" s="1"/>
  <c r="O81" i="7" s="1"/>
  <c r="I93" i="7"/>
  <c r="M300" i="6"/>
  <c r="L301" i="6"/>
  <c r="L302" i="6"/>
  <c r="M315" i="6"/>
  <c r="O315" i="6" s="1"/>
  <c r="M358" i="6"/>
  <c r="O358" i="6" s="1"/>
  <c r="M388" i="6"/>
  <c r="O388" i="6" s="1"/>
  <c r="M389" i="6"/>
  <c r="O416" i="6"/>
  <c r="M418" i="6"/>
  <c r="M422" i="6"/>
  <c r="M423" i="6"/>
  <c r="M425" i="6"/>
  <c r="M447" i="6"/>
  <c r="O447" i="6" s="1"/>
  <c r="M448" i="6"/>
  <c r="M459" i="6"/>
  <c r="O459" i="6" s="1"/>
  <c r="M460" i="6"/>
  <c r="L470" i="6"/>
  <c r="O470" i="6" s="1"/>
  <c r="M473" i="6"/>
  <c r="M478" i="6"/>
  <c r="L542" i="6"/>
  <c r="O542" i="6" s="1"/>
  <c r="O60" i="7"/>
  <c r="O83" i="7"/>
  <c r="I126" i="7"/>
  <c r="M126" i="7" s="1"/>
  <c r="O126" i="7" s="1"/>
  <c r="O127" i="7"/>
  <c r="I132" i="7"/>
  <c r="M132" i="7" s="1"/>
  <c r="O134" i="7"/>
  <c r="I140" i="7"/>
  <c r="M140" i="7" s="1"/>
  <c r="O140" i="7" s="1"/>
  <c r="I144" i="7"/>
  <c r="M144" i="7" s="1"/>
  <c r="I182" i="7"/>
  <c r="M182" i="7" s="1"/>
  <c r="O183" i="7"/>
  <c r="O184" i="7"/>
  <c r="L186" i="7"/>
  <c r="I196" i="7"/>
  <c r="M196" i="7" s="1"/>
  <c r="I197" i="7"/>
  <c r="M197" i="7" s="1"/>
  <c r="O198" i="7"/>
  <c r="O199" i="7"/>
  <c r="L201" i="7"/>
  <c r="I215" i="7"/>
  <c r="M215" i="7" s="1"/>
  <c r="I218" i="7"/>
  <c r="M218" i="7" s="1"/>
  <c r="I219" i="7"/>
  <c r="M219" i="7" s="1"/>
  <c r="I222" i="7"/>
  <c r="M222" i="7" s="1"/>
  <c r="I223" i="7"/>
  <c r="M223" i="7" s="1"/>
  <c r="I226" i="7"/>
  <c r="M226" i="7" s="1"/>
  <c r="I227" i="7"/>
  <c r="M227" i="7" s="1"/>
  <c r="I230" i="7"/>
  <c r="M230" i="7" s="1"/>
  <c r="I231" i="7"/>
  <c r="M231" i="7" s="1"/>
  <c r="I234" i="7"/>
  <c r="M234" i="7" s="1"/>
  <c r="L242" i="7"/>
  <c r="I246" i="7"/>
  <c r="M246" i="7" s="1"/>
  <c r="I248" i="7"/>
  <c r="M248" i="7" s="1"/>
  <c r="L250" i="7"/>
  <c r="I254" i="7"/>
  <c r="M254" i="7" s="1"/>
  <c r="I256" i="7"/>
  <c r="M256" i="7" s="1"/>
  <c r="L258" i="7"/>
  <c r="I262" i="7"/>
  <c r="M262" i="7" s="1"/>
  <c r="O262" i="7" s="1"/>
  <c r="I263" i="7"/>
  <c r="M263" i="7" s="1"/>
  <c r="L265" i="7"/>
  <c r="I269" i="7"/>
  <c r="M269" i="7" s="1"/>
  <c r="L270" i="7"/>
  <c r="I275" i="7"/>
  <c r="M275" i="7" s="1"/>
  <c r="L276" i="7"/>
  <c r="O281" i="7"/>
  <c r="I291" i="7"/>
  <c r="M291" i="7" s="1"/>
  <c r="O291" i="7" s="1"/>
  <c r="I292" i="7"/>
  <c r="M292" i="7" s="1"/>
  <c r="I293" i="7"/>
  <c r="M293" i="7" s="1"/>
  <c r="L294" i="7"/>
  <c r="I307" i="7"/>
  <c r="M307" i="7" s="1"/>
  <c r="O307" i="7" s="1"/>
  <c r="M308" i="7"/>
  <c r="M309" i="7"/>
  <c r="O245" i="7"/>
  <c r="O253" i="7"/>
  <c r="O261" i="7"/>
  <c r="O268" i="7"/>
  <c r="I87" i="7"/>
  <c r="L130" i="7"/>
  <c r="O130" i="7" s="1"/>
  <c r="I136" i="7"/>
  <c r="M136" i="7" s="1"/>
  <c r="L138" i="7"/>
  <c r="O138" i="7" s="1"/>
  <c r="I146" i="7"/>
  <c r="M146" i="7" s="1"/>
  <c r="L148" i="7"/>
  <c r="O148" i="7" s="1"/>
  <c r="I162" i="7"/>
  <c r="M162" i="7" s="1"/>
  <c r="M161" i="7" s="1"/>
  <c r="O161" i="7" s="1"/>
  <c r="I189" i="7"/>
  <c r="M189" i="7" s="1"/>
  <c r="I190" i="7"/>
  <c r="M190" i="7" s="1"/>
  <c r="O190" i="7" s="1"/>
  <c r="L191" i="7"/>
  <c r="O191" i="7" s="1"/>
  <c r="L192" i="7"/>
  <c r="O192" i="7" s="1"/>
  <c r="I208" i="7"/>
  <c r="M208" i="7" s="1"/>
  <c r="O208" i="7" s="1"/>
  <c r="L234" i="7"/>
  <c r="I239" i="7"/>
  <c r="M239" i="7" s="1"/>
  <c r="L241" i="7"/>
  <c r="O241" i="7" s="1"/>
  <c r="I242" i="7"/>
  <c r="M242" i="7" s="1"/>
  <c r="I244" i="7"/>
  <c r="M244" i="7" s="1"/>
  <c r="L246" i="7"/>
  <c r="I250" i="7"/>
  <c r="M250" i="7" s="1"/>
  <c r="I252" i="7"/>
  <c r="M252" i="7" s="1"/>
  <c r="L254" i="7"/>
  <c r="I258" i="7"/>
  <c r="M258" i="7" s="1"/>
  <c r="I260" i="7"/>
  <c r="M260" i="7" s="1"/>
  <c r="I265" i="7"/>
  <c r="M265" i="7" s="1"/>
  <c r="I267" i="7"/>
  <c r="M267" i="7" s="1"/>
  <c r="L269" i="7"/>
  <c r="I285" i="7"/>
  <c r="M285" i="7" s="1"/>
  <c r="L286" i="7"/>
  <c r="M289" i="7"/>
  <c r="I299" i="7"/>
  <c r="M299" i="7" s="1"/>
  <c r="I300" i="7"/>
  <c r="M300" i="7" s="1"/>
  <c r="I301" i="7"/>
  <c r="M301" i="7" s="1"/>
  <c r="L302" i="7"/>
  <c r="M305" i="7"/>
  <c r="M185" i="7"/>
  <c r="O185" i="7" s="1"/>
  <c r="M186" i="7"/>
  <c r="L187" i="7"/>
  <c r="L188" i="7"/>
  <c r="O188" i="7" s="1"/>
  <c r="M200" i="7"/>
  <c r="O200" i="7" s="1"/>
  <c r="M201" i="7"/>
  <c r="L206" i="7"/>
  <c r="O206" i="7" s="1"/>
  <c r="L210" i="7"/>
  <c r="M235" i="7"/>
  <c r="L237" i="7"/>
  <c r="O237" i="7" s="1"/>
  <c r="M238" i="7"/>
  <c r="M247" i="7"/>
  <c r="O247" i="7" s="1"/>
  <c r="L249" i="7"/>
  <c r="M255" i="7"/>
  <c r="O255" i="7" s="1"/>
  <c r="L257" i="7"/>
  <c r="L264" i="7"/>
  <c r="O264" i="7" s="1"/>
  <c r="L275" i="7"/>
  <c r="M279" i="7"/>
  <c r="O279" i="7" s="1"/>
  <c r="I280" i="7"/>
  <c r="M280" i="7" s="1"/>
  <c r="I287" i="7"/>
  <c r="M287" i="7" s="1"/>
  <c r="O287" i="7" s="1"/>
  <c r="L289" i="7"/>
  <c r="I295" i="7"/>
  <c r="M295" i="7" s="1"/>
  <c r="O295" i="7" s="1"/>
  <c r="L297" i="7"/>
  <c r="O297" i="7" s="1"/>
  <c r="I303" i="7"/>
  <c r="M303" i="7" s="1"/>
  <c r="O303" i="7" s="1"/>
  <c r="L305" i="7"/>
  <c r="O305" i="7" s="1"/>
  <c r="M310" i="7"/>
  <c r="L311" i="7"/>
  <c r="L350" i="7"/>
  <c r="O350" i="7" s="1"/>
  <c r="L358" i="7"/>
  <c r="M368" i="7"/>
  <c r="O368" i="7" s="1"/>
  <c r="L370" i="7"/>
  <c r="M395" i="7"/>
  <c r="I398" i="7"/>
  <c r="M398" i="7" s="1"/>
  <c r="L400" i="7"/>
  <c r="O400" i="7" s="1"/>
  <c r="M404" i="7"/>
  <c r="O404" i="7" s="1"/>
  <c r="M410" i="7"/>
  <c r="O410" i="7" s="1"/>
  <c r="I412" i="7"/>
  <c r="M412" i="7" s="1"/>
  <c r="M417" i="7"/>
  <c r="O417" i="7" s="1"/>
  <c r="I419" i="7"/>
  <c r="M419" i="7" s="1"/>
  <c r="L421" i="7"/>
  <c r="M425" i="7"/>
  <c r="I427" i="7"/>
  <c r="M427" i="7" s="1"/>
  <c r="I438" i="7"/>
  <c r="M438" i="7" s="1"/>
  <c r="O438" i="7" s="1"/>
  <c r="L439" i="7"/>
  <c r="I442" i="7"/>
  <c r="M442" i="7" s="1"/>
  <c r="O442" i="7" s="1"/>
  <c r="I458" i="7"/>
  <c r="M458" i="7" s="1"/>
  <c r="I459" i="7"/>
  <c r="M459" i="7" s="1"/>
  <c r="I462" i="7"/>
  <c r="M462" i="7" s="1"/>
  <c r="O462" i="7" s="1"/>
  <c r="I463" i="7"/>
  <c r="M463" i="7" s="1"/>
  <c r="I470" i="7"/>
  <c r="M470" i="7" s="1"/>
  <c r="M479" i="7"/>
  <c r="L480" i="7"/>
  <c r="L481" i="7"/>
  <c r="M489" i="7"/>
  <c r="O489" i="7" s="1"/>
  <c r="M499" i="7"/>
  <c r="L500" i="7"/>
  <c r="I504" i="7"/>
  <c r="M504" i="7" s="1"/>
  <c r="L516" i="7"/>
  <c r="I521" i="7"/>
  <c r="M521" i="7" s="1"/>
  <c r="L524" i="7"/>
  <c r="O524" i="7" s="1"/>
  <c r="I530" i="7"/>
  <c r="M530" i="7" s="1"/>
  <c r="I270" i="7"/>
  <c r="M270" i="7" s="1"/>
  <c r="I276" i="7"/>
  <c r="M276" i="7" s="1"/>
  <c r="L278" i="7"/>
  <c r="O278" i="7" s="1"/>
  <c r="I286" i="7"/>
  <c r="M286" i="7" s="1"/>
  <c r="M288" i="7"/>
  <c r="I294" i="7"/>
  <c r="M294" i="7" s="1"/>
  <c r="M296" i="7"/>
  <c r="I302" i="7"/>
  <c r="M302" i="7" s="1"/>
  <c r="M304" i="7"/>
  <c r="L309" i="7"/>
  <c r="I315" i="7"/>
  <c r="M315" i="7" s="1"/>
  <c r="I319" i="7"/>
  <c r="L320" i="7"/>
  <c r="I356" i="7"/>
  <c r="M356" i="7" s="1"/>
  <c r="I357" i="7"/>
  <c r="M357" i="7" s="1"/>
  <c r="I358" i="7"/>
  <c r="M358" i="7" s="1"/>
  <c r="L359" i="7"/>
  <c r="I362" i="7"/>
  <c r="M362" i="7" s="1"/>
  <c r="I375" i="7"/>
  <c r="M375" i="7" s="1"/>
  <c r="M377" i="7"/>
  <c r="O379" i="7"/>
  <c r="I383" i="7"/>
  <c r="M383" i="7" s="1"/>
  <c r="M385" i="7"/>
  <c r="O387" i="7"/>
  <c r="I391" i="7"/>
  <c r="M391" i="7" s="1"/>
  <c r="O391" i="7" s="1"/>
  <c r="M392" i="7"/>
  <c r="O392" i="7" s="1"/>
  <c r="M393" i="7"/>
  <c r="O393" i="7" s="1"/>
  <c r="L395" i="7"/>
  <c r="M440" i="7"/>
  <c r="O440" i="7" s="1"/>
  <c r="I451" i="7"/>
  <c r="M451" i="7" s="1"/>
  <c r="M452" i="7"/>
  <c r="M453" i="7"/>
  <c r="O455" i="7"/>
  <c r="I457" i="7"/>
  <c r="M457" i="7" s="1"/>
  <c r="L458" i="7"/>
  <c r="L460" i="7"/>
  <c r="L470" i="7"/>
  <c r="I473" i="7"/>
  <c r="M473" i="7" s="1"/>
  <c r="I478" i="7"/>
  <c r="M478" i="7" s="1"/>
  <c r="O478" i="7" s="1"/>
  <c r="L479" i="7"/>
  <c r="I480" i="7"/>
  <c r="M480" i="7" s="1"/>
  <c r="I481" i="7"/>
  <c r="M481" i="7" s="1"/>
  <c r="I488" i="7"/>
  <c r="M488" i="7" s="1"/>
  <c r="I502" i="7"/>
  <c r="M502" i="7" s="1"/>
  <c r="O502" i="7" s="1"/>
  <c r="O503" i="7"/>
  <c r="L504" i="7"/>
  <c r="O509" i="7"/>
  <c r="I511" i="7"/>
  <c r="M511" i="7" s="1"/>
  <c r="M508" i="7" s="1"/>
  <c r="M520" i="7"/>
  <c r="I539" i="7"/>
  <c r="M539" i="7" s="1"/>
  <c r="L541" i="7"/>
  <c r="L549" i="7"/>
  <c r="O425" i="7"/>
  <c r="L488" i="7"/>
  <c r="I493" i="7"/>
  <c r="M493" i="7" s="1"/>
  <c r="L496" i="7"/>
  <c r="M497" i="7"/>
  <c r="M498" i="7"/>
  <c r="O498" i="7" s="1"/>
  <c r="I501" i="7"/>
  <c r="M501" i="7" s="1"/>
  <c r="O501" i="7" s="1"/>
  <c r="L511" i="7"/>
  <c r="I537" i="7"/>
  <c r="M537" i="7" s="1"/>
  <c r="O537" i="7" s="1"/>
  <c r="L539" i="7"/>
  <c r="O542" i="7"/>
  <c r="I544" i="7"/>
  <c r="M544" i="7" s="1"/>
  <c r="I545" i="7"/>
  <c r="M545" i="7" s="1"/>
  <c r="L319" i="7"/>
  <c r="I354" i="7"/>
  <c r="M354" i="7" s="1"/>
  <c r="O354" i="7" s="1"/>
  <c r="I365" i="7"/>
  <c r="M365" i="7" s="1"/>
  <c r="I366" i="7"/>
  <c r="M366" i="7" s="1"/>
  <c r="O366" i="7" s="1"/>
  <c r="L367" i="7"/>
  <c r="L375" i="7"/>
  <c r="I381" i="7"/>
  <c r="M381" i="7" s="1"/>
  <c r="L383" i="7"/>
  <c r="O399" i="7"/>
  <c r="O413" i="7"/>
  <c r="O420" i="7"/>
  <c r="O491" i="7"/>
  <c r="O521" i="7"/>
  <c r="L355" i="7"/>
  <c r="O355" i="7" s="1"/>
  <c r="I359" i="7"/>
  <c r="M359" i="7" s="1"/>
  <c r="I361" i="7"/>
  <c r="M361" i="7" s="1"/>
  <c r="L363" i="7"/>
  <c r="I367" i="7"/>
  <c r="M367" i="7" s="1"/>
  <c r="I369" i="7"/>
  <c r="M369" i="7" s="1"/>
  <c r="L374" i="7"/>
  <c r="O374" i="7" s="1"/>
  <c r="I376" i="7"/>
  <c r="M376" i="7" s="1"/>
  <c r="L378" i="7"/>
  <c r="O378" i="7" s="1"/>
  <c r="L382" i="7"/>
  <c r="O382" i="7" s="1"/>
  <c r="I384" i="7"/>
  <c r="M384" i="7" s="1"/>
  <c r="O384" i="7" s="1"/>
  <c r="L386" i="7"/>
  <c r="I401" i="7"/>
  <c r="M401" i="7" s="1"/>
  <c r="L403" i="7"/>
  <c r="L409" i="7"/>
  <c r="O409" i="7" s="1"/>
  <c r="L416" i="7"/>
  <c r="I422" i="7"/>
  <c r="M422" i="7" s="1"/>
  <c r="L424" i="7"/>
  <c r="I439" i="7"/>
  <c r="M439" i="7" s="1"/>
  <c r="I441" i="7"/>
  <c r="M441" i="7" s="1"/>
  <c r="L443" i="7"/>
  <c r="I447" i="7"/>
  <c r="M447" i="7" s="1"/>
  <c r="O447" i="7" s="1"/>
  <c r="I449" i="7"/>
  <c r="M449" i="7" s="1"/>
  <c r="O449" i="7" s="1"/>
  <c r="L450" i="7"/>
  <c r="O450" i="7" s="1"/>
  <c r="I454" i="7"/>
  <c r="M454" i="7" s="1"/>
  <c r="O454" i="7" s="1"/>
  <c r="I456" i="7"/>
  <c r="M456" i="7" s="1"/>
  <c r="O456" i="7" s="1"/>
  <c r="L457" i="7"/>
  <c r="I461" i="7"/>
  <c r="M461" i="7" s="1"/>
  <c r="O461" i="7" s="1"/>
  <c r="I464" i="7"/>
  <c r="M464" i="7" s="1"/>
  <c r="O464" i="7" s="1"/>
  <c r="L466" i="7"/>
  <c r="I482" i="7"/>
  <c r="M482" i="7" s="1"/>
  <c r="I483" i="7"/>
  <c r="M483" i="7" s="1"/>
  <c r="O483" i="7" s="1"/>
  <c r="L484" i="7"/>
  <c r="O484" i="7" s="1"/>
  <c r="L485" i="7"/>
  <c r="O485" i="7" s="1"/>
  <c r="L487" i="7"/>
  <c r="O487" i="7" s="1"/>
  <c r="I495" i="7"/>
  <c r="M495" i="7" s="1"/>
  <c r="O495" i="7" s="1"/>
  <c r="I496" i="7"/>
  <c r="M496" i="7" s="1"/>
  <c r="L497" i="7"/>
  <c r="O497" i="7" s="1"/>
  <c r="L499" i="7"/>
  <c r="I505" i="7"/>
  <c r="M505" i="7" s="1"/>
  <c r="O505" i="7" s="1"/>
  <c r="L510" i="7"/>
  <c r="O510" i="7" s="1"/>
  <c r="I517" i="7"/>
  <c r="M517" i="7" s="1"/>
  <c r="I518" i="7"/>
  <c r="M518" i="7" s="1"/>
  <c r="O518" i="7" s="1"/>
  <c r="L519" i="7"/>
  <c r="O519" i="7" s="1"/>
  <c r="L520" i="7"/>
  <c r="L523" i="7"/>
  <c r="O523" i="7" s="1"/>
  <c r="I525" i="7"/>
  <c r="M525" i="7" s="1"/>
  <c r="I540" i="7"/>
  <c r="M540" i="7" s="1"/>
  <c r="O540" i="7" s="1"/>
  <c r="I541" i="7"/>
  <c r="M541" i="7" s="1"/>
  <c r="L543" i="7"/>
  <c r="O543" i="7" s="1"/>
  <c r="I549" i="7"/>
  <c r="M549" i="7" s="1"/>
  <c r="M548" i="7" s="1"/>
  <c r="O20" i="7"/>
  <c r="O39" i="7"/>
  <c r="O45" i="7"/>
  <c r="O36" i="7"/>
  <c r="O48" i="7"/>
  <c r="O84" i="7"/>
  <c r="L22" i="7"/>
  <c r="L30" i="7"/>
  <c r="O30" i="7" s="1"/>
  <c r="L37" i="7"/>
  <c r="O37" i="7" s="1"/>
  <c r="L46" i="7"/>
  <c r="O46" i="7" s="1"/>
  <c r="L49" i="7"/>
  <c r="O49" i="7" s="1"/>
  <c r="M52" i="7"/>
  <c r="I58" i="7"/>
  <c r="M58" i="7" s="1"/>
  <c r="O58" i="7" s="1"/>
  <c r="M66" i="7"/>
  <c r="I72" i="7"/>
  <c r="M72" i="7" s="1"/>
  <c r="O72" i="7" s="1"/>
  <c r="M79" i="7"/>
  <c r="I85" i="7"/>
  <c r="M85" i="7" s="1"/>
  <c r="O85" i="7" s="1"/>
  <c r="M87" i="7"/>
  <c r="O87" i="7" s="1"/>
  <c r="I88" i="7"/>
  <c r="M88" i="7" s="1"/>
  <c r="L88" i="7"/>
  <c r="I91" i="7"/>
  <c r="M91" i="7" s="1"/>
  <c r="L91" i="7"/>
  <c r="M93" i="7"/>
  <c r="O131" i="7"/>
  <c r="O132" i="7"/>
  <c r="O139" i="7"/>
  <c r="O149" i="7"/>
  <c r="O153" i="7"/>
  <c r="O196" i="7"/>
  <c r="O98" i="7"/>
  <c r="I51" i="7"/>
  <c r="M51" i="7" s="1"/>
  <c r="O54" i="7"/>
  <c r="M59" i="7"/>
  <c r="O59" i="7" s="1"/>
  <c r="O64" i="7"/>
  <c r="I65" i="7"/>
  <c r="M65" i="7" s="1"/>
  <c r="O68" i="7"/>
  <c r="M73" i="7"/>
  <c r="O73" i="7" s="1"/>
  <c r="I78" i="7"/>
  <c r="M78" i="7" s="1"/>
  <c r="O78" i="7" s="1"/>
  <c r="O90" i="7"/>
  <c r="O93" i="7"/>
  <c r="O136" i="7"/>
  <c r="O146" i="7"/>
  <c r="O189" i="7"/>
  <c r="O194" i="7"/>
  <c r="O195" i="7"/>
  <c r="O197" i="7"/>
  <c r="O216" i="7"/>
  <c r="O220" i="7"/>
  <c r="O224" i="7"/>
  <c r="O228" i="7"/>
  <c r="O232" i="7"/>
  <c r="O47" i="7"/>
  <c r="L52" i="7"/>
  <c r="M53" i="7"/>
  <c r="O53" i="7" s="1"/>
  <c r="M63" i="7"/>
  <c r="O63" i="7" s="1"/>
  <c r="L66" i="7"/>
  <c r="M67" i="7"/>
  <c r="O67" i="7" s="1"/>
  <c r="L79" i="7"/>
  <c r="M80" i="7"/>
  <c r="O80" i="7" s="1"/>
  <c r="I209" i="7"/>
  <c r="M209" i="7" s="1"/>
  <c r="M217" i="7"/>
  <c r="O217" i="7" s="1"/>
  <c r="M221" i="7"/>
  <c r="O221" i="7" s="1"/>
  <c r="M225" i="7"/>
  <c r="O225" i="7" s="1"/>
  <c r="M229" i="7"/>
  <c r="O229" i="7" s="1"/>
  <c r="M233" i="7"/>
  <c r="O233" i="7" s="1"/>
  <c r="O249" i="7"/>
  <c r="O257" i="7"/>
  <c r="O290" i="7"/>
  <c r="O298" i="7"/>
  <c r="O299" i="7"/>
  <c r="O306" i="7"/>
  <c r="L100" i="7"/>
  <c r="O100" i="7" s="1"/>
  <c r="L129" i="7"/>
  <c r="O129" i="7" s="1"/>
  <c r="L133" i="7"/>
  <c r="O133" i="7" s="1"/>
  <c r="L137" i="7"/>
  <c r="O137" i="7" s="1"/>
  <c r="L141" i="7"/>
  <c r="O141" i="7" s="1"/>
  <c r="L144" i="7"/>
  <c r="O144" i="7" s="1"/>
  <c r="L147" i="7"/>
  <c r="O147" i="7" s="1"/>
  <c r="L207" i="7"/>
  <c r="O207" i="7" s="1"/>
  <c r="O235" i="7"/>
  <c r="O238" i="7"/>
  <c r="O239" i="7"/>
  <c r="O243" i="7"/>
  <c r="O250" i="7"/>
  <c r="O251" i="7"/>
  <c r="O258" i="7"/>
  <c r="O259" i="7"/>
  <c r="O265" i="7"/>
  <c r="O266" i="7"/>
  <c r="O285" i="7"/>
  <c r="O293" i="7"/>
  <c r="O301" i="7"/>
  <c r="O310" i="7"/>
  <c r="O313" i="7"/>
  <c r="O215" i="7"/>
  <c r="O218" i="7"/>
  <c r="O219" i="7"/>
  <c r="O222" i="7"/>
  <c r="O223" i="7"/>
  <c r="O226" i="7"/>
  <c r="O227" i="7"/>
  <c r="O230" i="7"/>
  <c r="O231" i="7"/>
  <c r="O209" i="7"/>
  <c r="I236" i="7"/>
  <c r="M236" i="7" s="1"/>
  <c r="L236" i="7"/>
  <c r="I240" i="7"/>
  <c r="M240" i="7" s="1"/>
  <c r="L240" i="7"/>
  <c r="O311" i="7"/>
  <c r="M314" i="7"/>
  <c r="O314" i="7" s="1"/>
  <c r="I321" i="7"/>
  <c r="M321" i="7" s="1"/>
  <c r="O321" i="7" s="1"/>
  <c r="O362" i="7"/>
  <c r="O370" i="7"/>
  <c r="O376" i="7"/>
  <c r="O383" i="7"/>
  <c r="O390" i="7"/>
  <c r="L244" i="7"/>
  <c r="O244" i="7" s="1"/>
  <c r="L248" i="7"/>
  <c r="O248" i="7" s="1"/>
  <c r="L252" i="7"/>
  <c r="O252" i="7" s="1"/>
  <c r="L256" i="7"/>
  <c r="O256" i="7" s="1"/>
  <c r="L260" i="7"/>
  <c r="O260" i="7" s="1"/>
  <c r="L263" i="7"/>
  <c r="L267" i="7"/>
  <c r="L277" i="7"/>
  <c r="O277" i="7" s="1"/>
  <c r="L280" i="7"/>
  <c r="O280" i="7" s="1"/>
  <c r="L288" i="7"/>
  <c r="O288" i="7" s="1"/>
  <c r="L292" i="7"/>
  <c r="L296" i="7"/>
  <c r="O296" i="7" s="1"/>
  <c r="L300" i="7"/>
  <c r="O300" i="7" s="1"/>
  <c r="L304" i="7"/>
  <c r="O304" i="7" s="1"/>
  <c r="L308" i="7"/>
  <c r="L312" i="7"/>
  <c r="O312" i="7" s="1"/>
  <c r="M319" i="7"/>
  <c r="I320" i="7"/>
  <c r="M320" i="7" s="1"/>
  <c r="O320" i="7" s="1"/>
  <c r="L322" i="7"/>
  <c r="O322" i="7" s="1"/>
  <c r="O351" i="7"/>
  <c r="O352" i="7"/>
  <c r="O356" i="7"/>
  <c r="O363" i="7"/>
  <c r="O364" i="7"/>
  <c r="O386" i="7"/>
  <c r="O315" i="7"/>
  <c r="I353" i="7"/>
  <c r="M353" i="7" s="1"/>
  <c r="L353" i="7"/>
  <c r="I394" i="7"/>
  <c r="M394" i="7" s="1"/>
  <c r="L394" i="7"/>
  <c r="M396" i="7"/>
  <c r="O396" i="7" s="1"/>
  <c r="O401" i="7"/>
  <c r="O421" i="7"/>
  <c r="O422" i="7"/>
  <c r="O446" i="7"/>
  <c r="O453" i="7"/>
  <c r="O460" i="7"/>
  <c r="L357" i="7"/>
  <c r="L361" i="7"/>
  <c r="L365" i="7"/>
  <c r="L369" i="7"/>
  <c r="O369" i="7" s="1"/>
  <c r="L377" i="7"/>
  <c r="O377" i="7" s="1"/>
  <c r="L381" i="7"/>
  <c r="O381" i="7" s="1"/>
  <c r="L385" i="7"/>
  <c r="O403" i="7"/>
  <c r="O416" i="7"/>
  <c r="O424" i="7"/>
  <c r="O443" i="7"/>
  <c r="O444" i="7"/>
  <c r="O451" i="7"/>
  <c r="O457" i="7"/>
  <c r="O458" i="7"/>
  <c r="O388" i="7"/>
  <c r="O389" i="7"/>
  <c r="O411" i="7"/>
  <c r="O418" i="7"/>
  <c r="O426" i="7"/>
  <c r="L398" i="7"/>
  <c r="O398" i="7" s="1"/>
  <c r="L402" i="7"/>
  <c r="O402" i="7" s="1"/>
  <c r="L412" i="7"/>
  <c r="O412" i="7" s="1"/>
  <c r="L415" i="7"/>
  <c r="O415" i="7" s="1"/>
  <c r="L419" i="7"/>
  <c r="O419" i="7" s="1"/>
  <c r="L423" i="7"/>
  <c r="O423" i="7" s="1"/>
  <c r="L427" i="7"/>
  <c r="L441" i="7"/>
  <c r="L445" i="7"/>
  <c r="O445" i="7" s="1"/>
  <c r="L452" i="7"/>
  <c r="O452" i="7" s="1"/>
  <c r="L459" i="7"/>
  <c r="O459" i="7" s="1"/>
  <c r="I465" i="7"/>
  <c r="M465" i="7" s="1"/>
  <c r="O470" i="7"/>
  <c r="L469" i="7"/>
  <c r="O471" i="7"/>
  <c r="O482" i="7"/>
  <c r="O490" i="7"/>
  <c r="O500" i="7"/>
  <c r="M514" i="7"/>
  <c r="O517" i="7"/>
  <c r="O525" i="7"/>
  <c r="O545" i="7"/>
  <c r="O463" i="7"/>
  <c r="O466" i="7"/>
  <c r="M469" i="7"/>
  <c r="O472" i="7"/>
  <c r="O544" i="7"/>
  <c r="O549" i="7"/>
  <c r="L548" i="7"/>
  <c r="O548" i="7" s="1"/>
  <c r="O473" i="7"/>
  <c r="O479" i="7"/>
  <c r="O493" i="7"/>
  <c r="O504" i="7"/>
  <c r="O515" i="7"/>
  <c r="O516" i="7"/>
  <c r="L522" i="7"/>
  <c r="O522" i="7" s="1"/>
  <c r="L526" i="7"/>
  <c r="O526" i="7" s="1"/>
  <c r="L530" i="7"/>
  <c r="L508" i="7"/>
  <c r="O36" i="6"/>
  <c r="O25" i="6"/>
  <c r="O45" i="6"/>
  <c r="O52" i="6"/>
  <c r="L57" i="6"/>
  <c r="I57" i="6"/>
  <c r="L61" i="6"/>
  <c r="I61" i="6"/>
  <c r="L18" i="6"/>
  <c r="L22" i="6"/>
  <c r="O22" i="6" s="1"/>
  <c r="L30" i="6"/>
  <c r="L37" i="6"/>
  <c r="L46" i="6"/>
  <c r="I49" i="6"/>
  <c r="I59" i="6"/>
  <c r="L66" i="6"/>
  <c r="L84" i="6"/>
  <c r="I84" i="6"/>
  <c r="I89" i="6"/>
  <c r="O134" i="6"/>
  <c r="O141" i="6"/>
  <c r="O147" i="6"/>
  <c r="O162" i="6"/>
  <c r="L161" i="6"/>
  <c r="O161" i="6" s="1"/>
  <c r="L71" i="6"/>
  <c r="I71" i="6"/>
  <c r="L81" i="6"/>
  <c r="I81" i="6"/>
  <c r="L90" i="6"/>
  <c r="I90" i="6"/>
  <c r="L64" i="6"/>
  <c r="I64" i="6"/>
  <c r="L68" i="6"/>
  <c r="I68" i="6"/>
  <c r="I73" i="6"/>
  <c r="I79" i="6"/>
  <c r="L86" i="6"/>
  <c r="I92" i="6"/>
  <c r="L98" i="6"/>
  <c r="O127" i="6"/>
  <c r="O144" i="6"/>
  <c r="O153" i="6"/>
  <c r="O183" i="6"/>
  <c r="O158" i="6"/>
  <c r="O187" i="6"/>
  <c r="I132" i="6"/>
  <c r="I136" i="6"/>
  <c r="I140" i="6"/>
  <c r="I143" i="6"/>
  <c r="I146" i="6"/>
  <c r="I154" i="6"/>
  <c r="M154" i="6" s="1"/>
  <c r="O154" i="6" s="1"/>
  <c r="I186" i="6"/>
  <c r="I193" i="6"/>
  <c r="I199" i="6"/>
  <c r="O201" i="6"/>
  <c r="M220" i="6"/>
  <c r="O220" i="6" s="1"/>
  <c r="O238" i="6"/>
  <c r="O242" i="6"/>
  <c r="O246" i="6"/>
  <c r="O286" i="6"/>
  <c r="O293" i="6"/>
  <c r="O181" i="6"/>
  <c r="L180" i="6"/>
  <c r="L204" i="6"/>
  <c r="O219" i="6"/>
  <c r="L273" i="6"/>
  <c r="O275" i="6"/>
  <c r="I184" i="6"/>
  <c r="M188" i="6"/>
  <c r="O188" i="6" s="1"/>
  <c r="I189" i="6"/>
  <c r="M191" i="6"/>
  <c r="O191" i="6" s="1"/>
  <c r="O194" i="6"/>
  <c r="M197" i="6"/>
  <c r="O197" i="6" s="1"/>
  <c r="I206" i="6"/>
  <c r="O208" i="6"/>
  <c r="M216" i="6"/>
  <c r="O216" i="6" s="1"/>
  <c r="O217" i="6"/>
  <c r="O218" i="6"/>
  <c r="I222" i="6"/>
  <c r="O227" i="6"/>
  <c r="O231" i="6"/>
  <c r="O236" i="6"/>
  <c r="O240" i="6"/>
  <c r="O244" i="6"/>
  <c r="O270" i="6"/>
  <c r="L284" i="6"/>
  <c r="O302" i="6"/>
  <c r="O322" i="6"/>
  <c r="O215" i="6"/>
  <c r="O239" i="6"/>
  <c r="O243" i="6"/>
  <c r="I353" i="6"/>
  <c r="I357" i="6"/>
  <c r="I361" i="6"/>
  <c r="I365" i="6"/>
  <c r="I369" i="6"/>
  <c r="O377" i="6"/>
  <c r="I381" i="6"/>
  <c r="L387" i="6"/>
  <c r="I351" i="6"/>
  <c r="I355" i="6"/>
  <c r="I359" i="6"/>
  <c r="I367" i="6"/>
  <c r="L379" i="6"/>
  <c r="L351" i="6"/>
  <c r="L355" i="6"/>
  <c r="L359" i="6"/>
  <c r="L363" i="6"/>
  <c r="I363" i="6"/>
  <c r="I383" i="6"/>
  <c r="I387" i="6"/>
  <c r="I391" i="6"/>
  <c r="I395" i="6"/>
  <c r="I399" i="6"/>
  <c r="L404" i="6"/>
  <c r="I404" i="6"/>
  <c r="L410" i="6"/>
  <c r="I410" i="6"/>
  <c r="M414" i="6"/>
  <c r="O414" i="6" s="1"/>
  <c r="L415" i="6"/>
  <c r="I427" i="6"/>
  <c r="O478" i="6"/>
  <c r="O418" i="6"/>
  <c r="L412" i="6"/>
  <c r="L417" i="6"/>
  <c r="I419" i="6"/>
  <c r="O422" i="6"/>
  <c r="L425" i="6"/>
  <c r="O464" i="6"/>
  <c r="L469" i="6"/>
  <c r="O402" i="6"/>
  <c r="O440" i="6"/>
  <c r="I453" i="6"/>
  <c r="L461" i="6"/>
  <c r="L462" i="6"/>
  <c r="O462" i="6" s="1"/>
  <c r="L465" i="6"/>
  <c r="L466" i="6"/>
  <c r="O466" i="6" s="1"/>
  <c r="O471" i="6"/>
  <c r="L479" i="6"/>
  <c r="L480" i="6"/>
  <c r="O480" i="6" s="1"/>
  <c r="O500" i="6"/>
  <c r="O503" i="6"/>
  <c r="M530" i="6"/>
  <c r="O530" i="6" s="1"/>
  <c r="I532" i="6"/>
  <c r="M532" i="6" s="1"/>
  <c r="L532" i="6"/>
  <c r="I483" i="6"/>
  <c r="I504" i="6"/>
  <c r="L504" i="6"/>
  <c r="M485" i="6"/>
  <c r="O485" i="6" s="1"/>
  <c r="I487" i="6"/>
  <c r="L487" i="6"/>
  <c r="M489" i="6"/>
  <c r="O489" i="6" s="1"/>
  <c r="I490" i="6"/>
  <c r="L490" i="6"/>
  <c r="M492" i="6"/>
  <c r="O492" i="6" s="1"/>
  <c r="I493" i="6"/>
  <c r="L493" i="6"/>
  <c r="I496" i="6"/>
  <c r="L496" i="6"/>
  <c r="I499" i="6"/>
  <c r="L499" i="6"/>
  <c r="L508" i="6"/>
  <c r="M510" i="6"/>
  <c r="I516" i="6"/>
  <c r="L516" i="6"/>
  <c r="M518" i="6"/>
  <c r="O518" i="6" s="1"/>
  <c r="I520" i="6"/>
  <c r="L520" i="6"/>
  <c r="M522" i="6"/>
  <c r="O522" i="6" s="1"/>
  <c r="I524" i="6"/>
  <c r="L524" i="6"/>
  <c r="M526" i="6"/>
  <c r="O526" i="6" s="1"/>
  <c r="M539" i="6"/>
  <c r="O539" i="6" s="1"/>
  <c r="I541" i="6"/>
  <c r="L541" i="6"/>
  <c r="M543" i="6"/>
  <c r="O543" i="6" s="1"/>
  <c r="I545" i="6"/>
  <c r="L545" i="6"/>
  <c r="I48" i="5"/>
  <c r="I46" i="5"/>
  <c r="I42" i="5"/>
  <c r="I40" i="5"/>
  <c r="I38" i="5"/>
  <c r="I34" i="5"/>
  <c r="I32" i="5"/>
  <c r="I30" i="5"/>
  <c r="I14" i="5"/>
  <c r="I12" i="5"/>
  <c r="I8" i="5"/>
  <c r="I6" i="5"/>
  <c r="I4" i="5"/>
  <c r="I20" i="5"/>
  <c r="O269" i="7" l="1"/>
  <c r="M17" i="7"/>
  <c r="M20" i="6"/>
  <c r="O20" i="6" s="1"/>
  <c r="O499" i="7"/>
  <c r="O309" i="7"/>
  <c r="O234" i="7"/>
  <c r="O441" i="7"/>
  <c r="M349" i="7"/>
  <c r="O520" i="7"/>
  <c r="O465" i="7"/>
  <c r="O365" i="7"/>
  <c r="O56" i="7"/>
  <c r="O148" i="6"/>
  <c r="O22" i="7"/>
  <c r="O24" i="7"/>
  <c r="M545" i="6"/>
  <c r="M483" i="6"/>
  <c r="O483" i="6" s="1"/>
  <c r="M516" i="6"/>
  <c r="M499" i="6"/>
  <c r="M493" i="6"/>
  <c r="M453" i="6"/>
  <c r="O453" i="6" s="1"/>
  <c r="M427" i="6"/>
  <c r="O427" i="6" s="1"/>
  <c r="M395" i="6"/>
  <c r="O395" i="6" s="1"/>
  <c r="M363" i="6"/>
  <c r="M351" i="6"/>
  <c r="M381" i="6"/>
  <c r="M361" i="6"/>
  <c r="O361" i="6" s="1"/>
  <c r="M206" i="6"/>
  <c r="O206" i="6" s="1"/>
  <c r="M189" i="6"/>
  <c r="O189" i="6" s="1"/>
  <c r="M186" i="6"/>
  <c r="O186" i="6" s="1"/>
  <c r="M146" i="6"/>
  <c r="O146" i="6" s="1"/>
  <c r="M132" i="6"/>
  <c r="O132" i="6" s="1"/>
  <c r="M61" i="6"/>
  <c r="O488" i="7"/>
  <c r="O539" i="7"/>
  <c r="O480" i="7"/>
  <c r="O439" i="7"/>
  <c r="O254" i="7"/>
  <c r="M549" i="6"/>
  <c r="M548" i="6" s="1"/>
  <c r="O548" i="6" s="1"/>
  <c r="M523" i="6"/>
  <c r="O523" i="6" s="1"/>
  <c r="M450" i="6"/>
  <c r="O450" i="6" s="1"/>
  <c r="M412" i="6"/>
  <c r="M393" i="6"/>
  <c r="O393" i="6" s="1"/>
  <c r="M375" i="6"/>
  <c r="O375" i="6" s="1"/>
  <c r="M264" i="6"/>
  <c r="O264" i="6" s="1"/>
  <c r="M519" i="6"/>
  <c r="O519" i="6" s="1"/>
  <c r="M444" i="6"/>
  <c r="O444" i="6" s="1"/>
  <c r="M420" i="6"/>
  <c r="O420" i="6" s="1"/>
  <c r="M403" i="6"/>
  <c r="O403" i="6" s="1"/>
  <c r="M295" i="6"/>
  <c r="O295" i="6" s="1"/>
  <c r="M192" i="6"/>
  <c r="O192" i="6" s="1"/>
  <c r="M129" i="6"/>
  <c r="O129" i="6" s="1"/>
  <c r="M100" i="6"/>
  <c r="O100" i="6" s="1"/>
  <c r="M65" i="6"/>
  <c r="O65" i="6" s="1"/>
  <c r="M46" i="6"/>
  <c r="M310" i="6"/>
  <c r="O310" i="6" s="1"/>
  <c r="M86" i="6"/>
  <c r="O86" i="6" s="1"/>
  <c r="O182" i="7"/>
  <c r="M497" i="6"/>
  <c r="O497" i="6" s="1"/>
  <c r="M398" i="6"/>
  <c r="O398" i="6" s="1"/>
  <c r="M376" i="6"/>
  <c r="O376" i="6" s="1"/>
  <c r="M309" i="6"/>
  <c r="O309" i="6" s="1"/>
  <c r="M247" i="6"/>
  <c r="O247" i="6" s="1"/>
  <c r="M207" i="6"/>
  <c r="M133" i="6"/>
  <c r="O133" i="6" s="1"/>
  <c r="M60" i="6"/>
  <c r="O60" i="6" s="1"/>
  <c r="M313" i="6"/>
  <c r="O313" i="6" s="1"/>
  <c r="M63" i="6"/>
  <c r="O63" i="6" s="1"/>
  <c r="M51" i="6"/>
  <c r="O51" i="6" s="1"/>
  <c r="M404" i="6"/>
  <c r="M391" i="6"/>
  <c r="O391" i="6" s="1"/>
  <c r="O363" i="6"/>
  <c r="M367" i="6"/>
  <c r="O367" i="6" s="1"/>
  <c r="M357" i="6"/>
  <c r="O357" i="6" s="1"/>
  <c r="M143" i="6"/>
  <c r="O143" i="6" s="1"/>
  <c r="M79" i="6"/>
  <c r="M64" i="6"/>
  <c r="M90" i="6"/>
  <c r="M71" i="6"/>
  <c r="M89" i="6"/>
  <c r="O89" i="6" s="1"/>
  <c r="M59" i="6"/>
  <c r="O59" i="6" s="1"/>
  <c r="M486" i="6"/>
  <c r="O486" i="6" s="1"/>
  <c r="M409" i="6"/>
  <c r="O409" i="6" s="1"/>
  <c r="M392" i="6"/>
  <c r="O392" i="6" s="1"/>
  <c r="M304" i="6"/>
  <c r="O304" i="6" s="1"/>
  <c r="M263" i="6"/>
  <c r="O263" i="6" s="1"/>
  <c r="M249" i="6"/>
  <c r="O249" i="6" s="1"/>
  <c r="M537" i="6"/>
  <c r="O537" i="6" s="1"/>
  <c r="M457" i="6"/>
  <c r="O457" i="6" s="1"/>
  <c r="M443" i="6"/>
  <c r="O443" i="6" s="1"/>
  <c r="M401" i="6"/>
  <c r="O401" i="6" s="1"/>
  <c r="M385" i="6"/>
  <c r="O385" i="6" s="1"/>
  <c r="M354" i="6"/>
  <c r="O354" i="6" s="1"/>
  <c r="M280" i="6"/>
  <c r="O280" i="6" s="1"/>
  <c r="M285" i="6"/>
  <c r="M235" i="6"/>
  <c r="O235" i="6" s="1"/>
  <c r="M221" i="6"/>
  <c r="O221" i="6" s="1"/>
  <c r="M88" i="6"/>
  <c r="O88" i="6" s="1"/>
  <c r="M40" i="6"/>
  <c r="O40" i="6" s="1"/>
  <c r="M269" i="6"/>
  <c r="O269" i="6" s="1"/>
  <c r="M262" i="6"/>
  <c r="O262" i="6" s="1"/>
  <c r="M195" i="6"/>
  <c r="O195" i="6" s="1"/>
  <c r="M138" i="6"/>
  <c r="O138" i="6" s="1"/>
  <c r="M83" i="6"/>
  <c r="O83" i="6" s="1"/>
  <c r="M19" i="6"/>
  <c r="O19" i="6" s="1"/>
  <c r="M538" i="6"/>
  <c r="O538" i="6" s="1"/>
  <c r="M482" i="6"/>
  <c r="O482" i="6" s="1"/>
  <c r="M465" i="6"/>
  <c r="O465" i="6" s="1"/>
  <c r="M297" i="6"/>
  <c r="O297" i="6" s="1"/>
  <c r="M454" i="6"/>
  <c r="M411" i="6"/>
  <c r="O411" i="6" s="1"/>
  <c r="M370" i="6"/>
  <c r="O370" i="6" s="1"/>
  <c r="M350" i="6"/>
  <c r="O350" i="6" s="1"/>
  <c r="M258" i="6"/>
  <c r="O258" i="6" s="1"/>
  <c r="M56" i="6"/>
  <c r="O56" i="6" s="1"/>
  <c r="M48" i="6"/>
  <c r="O48" i="6" s="1"/>
  <c r="M266" i="6"/>
  <c r="M120" i="6"/>
  <c r="O120" i="6" s="1"/>
  <c r="M520" i="6"/>
  <c r="M541" i="6"/>
  <c r="M524" i="6"/>
  <c r="M496" i="6"/>
  <c r="M487" i="6"/>
  <c r="M504" i="6"/>
  <c r="M387" i="6"/>
  <c r="M359" i="6"/>
  <c r="M369" i="6"/>
  <c r="O369" i="6" s="1"/>
  <c r="M353" i="6"/>
  <c r="O353" i="6" s="1"/>
  <c r="M222" i="6"/>
  <c r="O222" i="6" s="1"/>
  <c r="M184" i="6"/>
  <c r="O184" i="6" s="1"/>
  <c r="M199" i="6"/>
  <c r="O199" i="6" s="1"/>
  <c r="M140" i="6"/>
  <c r="O140" i="6" s="1"/>
  <c r="M73" i="6"/>
  <c r="O73" i="6" s="1"/>
  <c r="M84" i="6"/>
  <c r="M49" i="6"/>
  <c r="M57" i="6"/>
  <c r="M515" i="6"/>
  <c r="O515" i="6" s="1"/>
  <c r="M426" i="6"/>
  <c r="O426" i="6" s="1"/>
  <c r="M362" i="6"/>
  <c r="O362" i="6" s="1"/>
  <c r="M303" i="6"/>
  <c r="O303" i="6" s="1"/>
  <c r="M288" i="6"/>
  <c r="O288" i="6" s="1"/>
  <c r="M248" i="6"/>
  <c r="O248" i="6" s="1"/>
  <c r="M498" i="6"/>
  <c r="O498" i="6" s="1"/>
  <c r="M472" i="6"/>
  <c r="M417" i="6"/>
  <c r="M400" i="6"/>
  <c r="O400" i="6" s="1"/>
  <c r="M384" i="6"/>
  <c r="O384" i="6" s="1"/>
  <c r="M312" i="6"/>
  <c r="O312" i="6" s="1"/>
  <c r="M257" i="6"/>
  <c r="O257" i="6" s="1"/>
  <c r="M321" i="6"/>
  <c r="O321" i="6" s="1"/>
  <c r="M210" i="6"/>
  <c r="O210" i="6" s="1"/>
  <c r="M105" i="6"/>
  <c r="O105" i="6" s="1"/>
  <c r="M53" i="6"/>
  <c r="O53" i="6" s="1"/>
  <c r="M24" i="6"/>
  <c r="O24" i="6" s="1"/>
  <c r="M294" i="6"/>
  <c r="O294" i="6" s="1"/>
  <c r="M225" i="6"/>
  <c r="O225" i="6" s="1"/>
  <c r="M137" i="6"/>
  <c r="O137" i="6" s="1"/>
  <c r="M70" i="6"/>
  <c r="O70" i="6" s="1"/>
  <c r="M32" i="6"/>
  <c r="O32" i="6" s="1"/>
  <c r="O187" i="7"/>
  <c r="M525" i="6"/>
  <c r="M488" i="6"/>
  <c r="O488" i="6" s="1"/>
  <c r="M479" i="6"/>
  <c r="O479" i="6" s="1"/>
  <c r="M428" i="6"/>
  <c r="O428" i="6" s="1"/>
  <c r="M306" i="6"/>
  <c r="M292" i="6"/>
  <c r="M458" i="6"/>
  <c r="O458" i="6" s="1"/>
  <c r="M481" i="6"/>
  <c r="M449" i="6"/>
  <c r="O449" i="6" s="1"/>
  <c r="M366" i="6"/>
  <c r="O366" i="6" s="1"/>
  <c r="M305" i="6"/>
  <c r="O305" i="6" s="1"/>
  <c r="M267" i="6"/>
  <c r="M253" i="6"/>
  <c r="M223" i="6"/>
  <c r="O223" i="6" s="1"/>
  <c r="M190" i="6"/>
  <c r="O190" i="6" s="1"/>
  <c r="M91" i="6"/>
  <c r="O91" i="6" s="1"/>
  <c r="M255" i="6"/>
  <c r="O255" i="6" s="1"/>
  <c r="M135" i="6"/>
  <c r="M279" i="6"/>
  <c r="M261" i="6"/>
  <c r="O261" i="6" s="1"/>
  <c r="M490" i="6"/>
  <c r="O490" i="6" s="1"/>
  <c r="M419" i="6"/>
  <c r="O419" i="6" s="1"/>
  <c r="M410" i="6"/>
  <c r="M399" i="6"/>
  <c r="O399" i="6" s="1"/>
  <c r="M383" i="6"/>
  <c r="O383" i="6" s="1"/>
  <c r="M355" i="6"/>
  <c r="M365" i="6"/>
  <c r="O365" i="6" s="1"/>
  <c r="M193" i="6"/>
  <c r="O193" i="6" s="1"/>
  <c r="M136" i="6"/>
  <c r="O136" i="6" s="1"/>
  <c r="M92" i="6"/>
  <c r="O92" i="6" s="1"/>
  <c r="M68" i="6"/>
  <c r="M81" i="6"/>
  <c r="O525" i="6"/>
  <c r="M511" i="6"/>
  <c r="O511" i="6" s="1"/>
  <c r="O306" i="6"/>
  <c r="O292" i="6"/>
  <c r="M287" i="6"/>
  <c r="O287" i="6" s="1"/>
  <c r="O253" i="6"/>
  <c r="M446" i="6"/>
  <c r="O446" i="6" s="1"/>
  <c r="M421" i="6"/>
  <c r="O421" i="6" s="1"/>
  <c r="M415" i="6"/>
  <c r="O415" i="6" s="1"/>
  <c r="M380" i="6"/>
  <c r="O380" i="6" s="1"/>
  <c r="M311" i="6"/>
  <c r="O311" i="6" s="1"/>
  <c r="M296" i="6"/>
  <c r="O296" i="6" s="1"/>
  <c r="O266" i="6"/>
  <c r="M256" i="6"/>
  <c r="O256" i="6" s="1"/>
  <c r="O207" i="6"/>
  <c r="M254" i="6"/>
  <c r="O254" i="6" s="1"/>
  <c r="M209" i="6"/>
  <c r="O209" i="6" s="1"/>
  <c r="M130" i="6"/>
  <c r="O130" i="6" s="1"/>
  <c r="M66" i="6"/>
  <c r="O66" i="6" s="1"/>
  <c r="M21" i="6"/>
  <c r="O21" i="6" s="1"/>
  <c r="M198" i="6"/>
  <c r="O198" i="6" s="1"/>
  <c r="O135" i="6"/>
  <c r="M98" i="6"/>
  <c r="M37" i="6"/>
  <c r="O37" i="6" s="1"/>
  <c r="M29" i="6"/>
  <c r="O29" i="6" s="1"/>
  <c r="M501" i="6"/>
  <c r="O501" i="6" s="1"/>
  <c r="M461" i="6"/>
  <c r="O461" i="6" s="1"/>
  <c r="M491" i="6"/>
  <c r="O491" i="6" s="1"/>
  <c r="O454" i="6"/>
  <c r="M463" i="6"/>
  <c r="O463" i="6" s="1"/>
  <c r="M438" i="6"/>
  <c r="O438" i="6" s="1"/>
  <c r="M397" i="6"/>
  <c r="O397" i="6" s="1"/>
  <c r="M379" i="6"/>
  <c r="O379" i="6" s="1"/>
  <c r="M360" i="6"/>
  <c r="O360" i="6" s="1"/>
  <c r="M80" i="6"/>
  <c r="O80" i="6" s="1"/>
  <c r="M250" i="6"/>
  <c r="O250" i="6" s="1"/>
  <c r="M30" i="6"/>
  <c r="O30" i="6" s="1"/>
  <c r="M131" i="6"/>
  <c r="O131" i="6" s="1"/>
  <c r="M69" i="6"/>
  <c r="O69" i="6" s="1"/>
  <c r="M55" i="6"/>
  <c r="O55" i="6" s="1"/>
  <c r="M18" i="6"/>
  <c r="O18" i="6" s="1"/>
  <c r="O404" i="6"/>
  <c r="O210" i="7"/>
  <c r="O162" i="7"/>
  <c r="O516" i="6"/>
  <c r="O499" i="6"/>
  <c r="M349" i="6"/>
  <c r="O90" i="6"/>
  <c r="O71" i="6"/>
  <c r="L28" i="7"/>
  <c r="O395" i="7"/>
  <c r="O246" i="7"/>
  <c r="O481" i="6"/>
  <c r="O267" i="6"/>
  <c r="L476" i="7"/>
  <c r="O302" i="7"/>
  <c r="O301" i="6"/>
  <c r="O177" i="6"/>
  <c r="L213" i="6"/>
  <c r="O81" i="6"/>
  <c r="O79" i="7"/>
  <c r="O375" i="7"/>
  <c r="O275" i="7"/>
  <c r="O242" i="7"/>
  <c r="O186" i="7"/>
  <c r="O423" i="6"/>
  <c r="O52" i="7"/>
  <c r="O508" i="7"/>
  <c r="O448" i="6"/>
  <c r="O417" i="6"/>
  <c r="O410" i="6"/>
  <c r="M213" i="6"/>
  <c r="O213" i="6" s="1"/>
  <c r="O46" i="6"/>
  <c r="O39" i="6"/>
  <c r="O511" i="7"/>
  <c r="O385" i="7"/>
  <c r="M273" i="7"/>
  <c r="O66" i="7"/>
  <c r="O367" i="7"/>
  <c r="M476" i="7"/>
  <c r="O476" i="7" s="1"/>
  <c r="O358" i="7"/>
  <c r="O286" i="7"/>
  <c r="O270" i="7"/>
  <c r="O71" i="7"/>
  <c r="O460" i="6"/>
  <c r="O541" i="6"/>
  <c r="O524" i="6"/>
  <c r="M514" i="6"/>
  <c r="O549" i="6"/>
  <c r="O425" i="6"/>
  <c r="O412" i="6"/>
  <c r="O355" i="6"/>
  <c r="M373" i="6"/>
  <c r="M204" i="6"/>
  <c r="O204" i="6" s="1"/>
  <c r="L43" i="6"/>
  <c r="O361" i="7"/>
  <c r="M373" i="7"/>
  <c r="O308" i="7"/>
  <c r="O292" i="7"/>
  <c r="O267" i="7"/>
  <c r="O65" i="7"/>
  <c r="M43" i="7"/>
  <c r="O496" i="7"/>
  <c r="O359" i="7"/>
  <c r="O294" i="7"/>
  <c r="O389" i="6"/>
  <c r="O300" i="6"/>
  <c r="O252" i="6"/>
  <c r="M43" i="6"/>
  <c r="O427" i="7"/>
  <c r="O357" i="7"/>
  <c r="O263" i="7"/>
  <c r="M28" i="7"/>
  <c r="O28" i="7" s="1"/>
  <c r="O541" i="7"/>
  <c r="O481" i="7"/>
  <c r="O289" i="7"/>
  <c r="O276" i="7"/>
  <c r="O201" i="7"/>
  <c r="O70" i="7"/>
  <c r="O473" i="6"/>
  <c r="L514" i="7"/>
  <c r="O514" i="7" s="1"/>
  <c r="O394" i="7"/>
  <c r="L349" i="7"/>
  <c r="O349" i="7" s="1"/>
  <c r="O236" i="7"/>
  <c r="L213" i="7"/>
  <c r="M213" i="7"/>
  <c r="L76" i="7"/>
  <c r="O91" i="7"/>
  <c r="L373" i="7"/>
  <c r="L273" i="7"/>
  <c r="O273" i="7" s="1"/>
  <c r="O319" i="7"/>
  <c r="O51" i="7"/>
  <c r="L17" i="7"/>
  <c r="O530" i="7"/>
  <c r="O353" i="7"/>
  <c r="O240" i="7"/>
  <c r="M284" i="7"/>
  <c r="M76" i="7"/>
  <c r="L43" i="7"/>
  <c r="O88" i="7"/>
  <c r="O469" i="7"/>
  <c r="L284" i="7"/>
  <c r="L514" i="6"/>
  <c r="O520" i="6"/>
  <c r="O493" i="6"/>
  <c r="M476" i="6"/>
  <c r="O351" i="6"/>
  <c r="L349" i="6"/>
  <c r="O349" i="6" s="1"/>
  <c r="M180" i="6"/>
  <c r="O180" i="6" s="1"/>
  <c r="O64" i="6"/>
  <c r="O84" i="6"/>
  <c r="L17" i="6"/>
  <c r="O57" i="6"/>
  <c r="L76" i="6"/>
  <c r="O43" i="6"/>
  <c r="L28" i="6"/>
  <c r="O510" i="6"/>
  <c r="O545" i="6"/>
  <c r="O496" i="6"/>
  <c r="O487" i="6"/>
  <c r="O504" i="6"/>
  <c r="O532" i="6"/>
  <c r="O359" i="6"/>
  <c r="O381" i="6"/>
  <c r="O68" i="6"/>
  <c r="O61" i="6"/>
  <c r="O49" i="6"/>
  <c r="L476" i="6"/>
  <c r="O476" i="6" s="1"/>
  <c r="L373" i="6"/>
  <c r="O373" i="6" s="1"/>
  <c r="O387" i="6"/>
  <c r="O98" i="6"/>
  <c r="I28" i="5"/>
  <c r="O373" i="7" l="1"/>
  <c r="M28" i="6"/>
  <c r="O28" i="6" s="1"/>
  <c r="O279" i="6"/>
  <c r="M273" i="6"/>
  <c r="O273" i="6" s="1"/>
  <c r="O472" i="6"/>
  <c r="M469" i="6"/>
  <c r="O469" i="6" s="1"/>
  <c r="O285" i="6"/>
  <c r="M284" i="6"/>
  <c r="O284" i="6" s="1"/>
  <c r="M76" i="6"/>
  <c r="O76" i="6" s="1"/>
  <c r="O79" i="6"/>
  <c r="M508" i="6"/>
  <c r="O508" i="6" s="1"/>
  <c r="M17" i="6"/>
  <c r="O43" i="7"/>
  <c r="O514" i="6"/>
  <c r="O76" i="7"/>
  <c r="O284" i="7"/>
  <c r="O17" i="7"/>
  <c r="O213" i="7"/>
  <c r="I44" i="5"/>
  <c r="I26" i="5"/>
  <c r="I18" i="5"/>
  <c r="I24" i="5"/>
  <c r="I22" i="5"/>
  <c r="I10" i="5"/>
  <c r="O17" i="6" l="1"/>
  <c r="I36" i="5"/>
  <c r="K448" i="2"/>
  <c r="G448" i="2"/>
  <c r="M446" i="2"/>
  <c r="O446" i="2" s="1"/>
  <c r="G446" i="2"/>
  <c r="M445" i="2"/>
  <c r="O445" i="2" s="1"/>
  <c r="G445" i="2"/>
  <c r="K444" i="2"/>
  <c r="L444" i="2" s="1"/>
  <c r="G444" i="2"/>
  <c r="K443" i="2"/>
  <c r="G443" i="2"/>
  <c r="K442" i="2"/>
  <c r="G442" i="2"/>
  <c r="K441" i="2"/>
  <c r="L441" i="2" s="1"/>
  <c r="G441" i="2"/>
  <c r="K440" i="2"/>
  <c r="G440" i="2"/>
  <c r="K439" i="2"/>
  <c r="G439" i="2"/>
  <c r="K438" i="2"/>
  <c r="G438" i="2"/>
  <c r="K437" i="2"/>
  <c r="L437" i="2" s="1"/>
  <c r="G437" i="2"/>
  <c r="K436" i="2"/>
  <c r="G436" i="2"/>
  <c r="K435" i="2"/>
  <c r="G435" i="2"/>
  <c r="K434" i="2"/>
  <c r="G434" i="2"/>
  <c r="K433" i="2"/>
  <c r="G433" i="2"/>
  <c r="K432" i="2"/>
  <c r="G432" i="2"/>
  <c r="K431" i="2"/>
  <c r="G431" i="2"/>
  <c r="K430" i="2"/>
  <c r="G430" i="2"/>
  <c r="K429" i="2"/>
  <c r="G429" i="2"/>
  <c r="M427" i="2"/>
  <c r="O427" i="2" s="1"/>
  <c r="G427" i="2"/>
  <c r="M426" i="2"/>
  <c r="O426" i="2" s="1"/>
  <c r="G426" i="2"/>
  <c r="K425" i="2"/>
  <c r="G425" i="2"/>
  <c r="K424" i="2"/>
  <c r="G424" i="2"/>
  <c r="K423" i="2"/>
  <c r="G423" i="2"/>
  <c r="K422" i="2"/>
  <c r="G422" i="2"/>
  <c r="K421" i="2"/>
  <c r="G421" i="2"/>
  <c r="K420" i="2"/>
  <c r="G420" i="2"/>
  <c r="K419" i="2"/>
  <c r="G419" i="2"/>
  <c r="K418" i="2"/>
  <c r="G418" i="2"/>
  <c r="K417" i="2"/>
  <c r="G417" i="2"/>
  <c r="K416" i="2"/>
  <c r="G416" i="2"/>
  <c r="K415" i="2"/>
  <c r="G415" i="2"/>
  <c r="K414" i="2"/>
  <c r="G414" i="2"/>
  <c r="M412" i="2"/>
  <c r="O412" i="2" s="1"/>
  <c r="G412" i="2"/>
  <c r="M411" i="2"/>
  <c r="O411" i="2" s="1"/>
  <c r="G411" i="2"/>
  <c r="K410" i="2"/>
  <c r="G410" i="2"/>
  <c r="K409" i="2"/>
  <c r="G409" i="2"/>
  <c r="K408" i="2"/>
  <c r="G408" i="2"/>
  <c r="M406" i="2"/>
  <c r="O406" i="2" s="1"/>
  <c r="G406" i="2"/>
  <c r="M405" i="2"/>
  <c r="O405" i="2" s="1"/>
  <c r="G405" i="2"/>
  <c r="K404" i="2"/>
  <c r="M404" i="2" s="1"/>
  <c r="G404" i="2"/>
  <c r="K403" i="2"/>
  <c r="L403" i="2" s="1"/>
  <c r="G403" i="2"/>
  <c r="K402" i="2"/>
  <c r="L402" i="2" s="1"/>
  <c r="G402" i="2"/>
  <c r="K401" i="2"/>
  <c r="G401" i="2"/>
  <c r="K400" i="2"/>
  <c r="G400" i="2"/>
  <c r="K399" i="2"/>
  <c r="L399" i="2" s="1"/>
  <c r="G399" i="2"/>
  <c r="K398" i="2"/>
  <c r="G398" i="2"/>
  <c r="K397" i="2"/>
  <c r="G397" i="2"/>
  <c r="K396" i="2"/>
  <c r="L396" i="2" s="1"/>
  <c r="G396" i="2"/>
  <c r="K395" i="2"/>
  <c r="G395" i="2"/>
  <c r="K394" i="2"/>
  <c r="G394" i="2"/>
  <c r="K393" i="2"/>
  <c r="G393" i="2"/>
  <c r="K392" i="2"/>
  <c r="G392" i="2"/>
  <c r="K391" i="2"/>
  <c r="G391" i="2"/>
  <c r="K390" i="2"/>
  <c r="G390" i="2"/>
  <c r="K389" i="2"/>
  <c r="G389" i="2"/>
  <c r="K388" i="2"/>
  <c r="G388" i="2"/>
  <c r="K387" i="2"/>
  <c r="G387" i="2"/>
  <c r="K386" i="2"/>
  <c r="G386" i="2"/>
  <c r="K385" i="2"/>
  <c r="G385" i="2"/>
  <c r="K384" i="2"/>
  <c r="L384" i="2" s="1"/>
  <c r="G384" i="2"/>
  <c r="K383" i="2"/>
  <c r="L383" i="2" s="1"/>
  <c r="G383" i="2"/>
  <c r="K382" i="2"/>
  <c r="G382" i="2"/>
  <c r="K381" i="2"/>
  <c r="G381" i="2"/>
  <c r="K380" i="2"/>
  <c r="G380" i="2"/>
  <c r="K379" i="2"/>
  <c r="L379" i="2" s="1"/>
  <c r="G379" i="2"/>
  <c r="K378" i="2"/>
  <c r="G378" i="2"/>
  <c r="K377" i="2"/>
  <c r="G377" i="2"/>
  <c r="M376" i="2"/>
  <c r="O376" i="2" s="1"/>
  <c r="G376" i="2"/>
  <c r="M374" i="2"/>
  <c r="O374" i="2" s="1"/>
  <c r="G374" i="2"/>
  <c r="M373" i="2"/>
  <c r="O373" i="2" s="1"/>
  <c r="G373" i="2"/>
  <c r="K372" i="2"/>
  <c r="G372" i="2"/>
  <c r="K371" i="2"/>
  <c r="G371" i="2"/>
  <c r="K370" i="2"/>
  <c r="G370" i="2"/>
  <c r="K369" i="2"/>
  <c r="L369" i="2" s="1"/>
  <c r="G369" i="2"/>
  <c r="M367" i="2"/>
  <c r="O367" i="2" s="1"/>
  <c r="G367" i="2"/>
  <c r="M366" i="2"/>
  <c r="O366" i="2" s="1"/>
  <c r="G366" i="2"/>
  <c r="K365" i="2"/>
  <c r="G365" i="2"/>
  <c r="K364" i="2"/>
  <c r="G364" i="2"/>
  <c r="K363" i="2"/>
  <c r="G363" i="2"/>
  <c r="K362" i="2"/>
  <c r="G362" i="2"/>
  <c r="K361" i="2"/>
  <c r="G361" i="2"/>
  <c r="K360" i="2"/>
  <c r="G360" i="2"/>
  <c r="K359" i="2"/>
  <c r="G359" i="2"/>
  <c r="K358" i="2"/>
  <c r="L358" i="2" s="1"/>
  <c r="G358" i="2"/>
  <c r="K357" i="2"/>
  <c r="L357" i="2" s="1"/>
  <c r="G357" i="2"/>
  <c r="K356" i="2"/>
  <c r="G356" i="2"/>
  <c r="K355" i="2"/>
  <c r="G355" i="2"/>
  <c r="K354" i="2"/>
  <c r="G354" i="2"/>
  <c r="K353" i="2"/>
  <c r="G353" i="2"/>
  <c r="K352" i="2"/>
  <c r="G352" i="2"/>
  <c r="K351" i="2"/>
  <c r="G351" i="2"/>
  <c r="K350" i="2"/>
  <c r="G350" i="2"/>
  <c r="K349" i="2"/>
  <c r="G349" i="2"/>
  <c r="K348" i="2"/>
  <c r="G348" i="2"/>
  <c r="K347" i="2"/>
  <c r="G347" i="2"/>
  <c r="K346" i="2"/>
  <c r="G346" i="2"/>
  <c r="K345" i="2"/>
  <c r="L345" i="2" s="1"/>
  <c r="G345" i="2"/>
  <c r="K344" i="2"/>
  <c r="G344" i="2"/>
  <c r="K343" i="2"/>
  <c r="G343" i="2"/>
  <c r="K342" i="2"/>
  <c r="G342" i="2"/>
  <c r="K341" i="2"/>
  <c r="G341" i="2"/>
  <c r="K340" i="2"/>
  <c r="L340" i="2" s="1"/>
  <c r="G340" i="2"/>
  <c r="K339" i="2"/>
  <c r="L339" i="2" s="1"/>
  <c r="G339" i="2"/>
  <c r="K338" i="2"/>
  <c r="G338" i="2"/>
  <c r="K337" i="2"/>
  <c r="G337" i="2"/>
  <c r="K336" i="2"/>
  <c r="G336" i="2"/>
  <c r="K335" i="2"/>
  <c r="G335" i="2"/>
  <c r="K334" i="2"/>
  <c r="G334" i="2"/>
  <c r="K333" i="2"/>
  <c r="G333" i="2"/>
  <c r="K332" i="2"/>
  <c r="G332" i="2"/>
  <c r="K331" i="2"/>
  <c r="G331" i="2"/>
  <c r="K330" i="2"/>
  <c r="G330" i="2"/>
  <c r="K329" i="2"/>
  <c r="G329" i="2"/>
  <c r="K328" i="2"/>
  <c r="G328" i="2"/>
  <c r="K327" i="2"/>
  <c r="G327" i="2"/>
  <c r="K326" i="2"/>
  <c r="G326" i="2"/>
  <c r="K325" i="2"/>
  <c r="G325" i="2"/>
  <c r="K324" i="2"/>
  <c r="G324" i="2"/>
  <c r="K323" i="2"/>
  <c r="L323" i="2" s="1"/>
  <c r="G323" i="2"/>
  <c r="K322" i="2"/>
  <c r="G322" i="2"/>
  <c r="K321" i="2"/>
  <c r="L321" i="2" s="1"/>
  <c r="G321" i="2"/>
  <c r="K320" i="2"/>
  <c r="G320" i="2"/>
  <c r="K319" i="2"/>
  <c r="G319" i="2"/>
  <c r="K318" i="2"/>
  <c r="G318" i="2"/>
  <c r="K317" i="2"/>
  <c r="G317" i="2"/>
  <c r="K316" i="2"/>
  <c r="G316" i="2"/>
  <c r="K315" i="2"/>
  <c r="G315" i="2"/>
  <c r="K314" i="2"/>
  <c r="G314" i="2"/>
  <c r="K313" i="2"/>
  <c r="G313" i="2"/>
  <c r="K312" i="2"/>
  <c r="G312" i="2"/>
  <c r="K311" i="2"/>
  <c r="G311" i="2"/>
  <c r="K310" i="2"/>
  <c r="G310" i="2"/>
  <c r="K309" i="2"/>
  <c r="G309" i="2"/>
  <c r="K308" i="2"/>
  <c r="L308" i="2" s="1"/>
  <c r="G308" i="2"/>
  <c r="M307" i="2"/>
  <c r="O307" i="2" s="1"/>
  <c r="G307" i="2"/>
  <c r="M305" i="2"/>
  <c r="O305" i="2" s="1"/>
  <c r="G305" i="2"/>
  <c r="M304" i="2"/>
  <c r="O304" i="2" s="1"/>
  <c r="G304" i="2"/>
  <c r="K303" i="2"/>
  <c r="G303" i="2"/>
  <c r="K302" i="2"/>
  <c r="L302" i="2" s="1"/>
  <c r="G302" i="2"/>
  <c r="K301" i="2"/>
  <c r="G301" i="2"/>
  <c r="K300" i="2"/>
  <c r="L300" i="2" s="1"/>
  <c r="G300" i="2"/>
  <c r="K299" i="2"/>
  <c r="G299" i="2"/>
  <c r="K298" i="2"/>
  <c r="G298" i="2"/>
  <c r="K297" i="2"/>
  <c r="G297" i="2"/>
  <c r="K296" i="2"/>
  <c r="G296" i="2"/>
  <c r="K295" i="2"/>
  <c r="G295" i="2"/>
  <c r="K294" i="2"/>
  <c r="G294" i="2"/>
  <c r="K293" i="2"/>
  <c r="G293" i="2"/>
  <c r="K292" i="2"/>
  <c r="G292" i="2"/>
  <c r="K291" i="2"/>
  <c r="G291" i="2"/>
  <c r="K290" i="2"/>
  <c r="G290" i="2"/>
  <c r="K289" i="2"/>
  <c r="G289" i="2"/>
  <c r="K288" i="2"/>
  <c r="G288" i="2"/>
  <c r="K287" i="2"/>
  <c r="G287" i="2"/>
  <c r="K286" i="2"/>
  <c r="L286" i="2" s="1"/>
  <c r="G286" i="2"/>
  <c r="K285" i="2"/>
  <c r="L285" i="2" s="1"/>
  <c r="G285" i="2"/>
  <c r="K284" i="2"/>
  <c r="G284" i="2"/>
  <c r="K283" i="2"/>
  <c r="L283" i="2" s="1"/>
  <c r="G283" i="2"/>
  <c r="K282" i="2"/>
  <c r="L282" i="2" s="1"/>
  <c r="G282" i="2"/>
  <c r="K281" i="2"/>
  <c r="L281" i="2" s="1"/>
  <c r="G281" i="2"/>
  <c r="K280" i="2"/>
  <c r="G280" i="2"/>
  <c r="K279" i="2"/>
  <c r="G279" i="2"/>
  <c r="K278" i="2"/>
  <c r="G278" i="2"/>
  <c r="K277" i="2"/>
  <c r="G277" i="2"/>
  <c r="K276" i="2"/>
  <c r="G276" i="2"/>
  <c r="K275" i="2"/>
  <c r="G275" i="2"/>
  <c r="K274" i="2"/>
  <c r="G274" i="2"/>
  <c r="K273" i="2"/>
  <c r="G273" i="2"/>
  <c r="M271" i="2"/>
  <c r="O271" i="2" s="1"/>
  <c r="G271" i="2"/>
  <c r="M270" i="2"/>
  <c r="O270" i="2" s="1"/>
  <c r="G270" i="2"/>
  <c r="K269" i="2"/>
  <c r="L269" i="2" s="1"/>
  <c r="G269" i="2"/>
  <c r="K268" i="2"/>
  <c r="G268" i="2"/>
  <c r="K267" i="2"/>
  <c r="L267" i="2" s="1"/>
  <c r="G267" i="2"/>
  <c r="K266" i="2"/>
  <c r="G266" i="2"/>
  <c r="K265" i="2"/>
  <c r="G265" i="2"/>
  <c r="K264" i="2"/>
  <c r="G264" i="2"/>
  <c r="K263" i="2"/>
  <c r="G263" i="2"/>
  <c r="K262" i="2"/>
  <c r="G262" i="2"/>
  <c r="K261" i="2"/>
  <c r="G261" i="2"/>
  <c r="K260" i="2"/>
  <c r="G260" i="2"/>
  <c r="K259" i="2"/>
  <c r="G259" i="2"/>
  <c r="K258" i="2"/>
  <c r="G258" i="2"/>
  <c r="K257" i="2"/>
  <c r="G257" i="2"/>
  <c r="K256" i="2"/>
  <c r="G256" i="2"/>
  <c r="K255" i="2"/>
  <c r="G255" i="2"/>
  <c r="K254" i="2"/>
  <c r="G254" i="2"/>
  <c r="K253" i="2"/>
  <c r="G253" i="2"/>
  <c r="K252" i="2"/>
  <c r="G252" i="2"/>
  <c r="K251" i="2"/>
  <c r="G251" i="2"/>
  <c r="K250" i="2"/>
  <c r="G250" i="2"/>
  <c r="K249" i="2"/>
  <c r="L249" i="2" s="1"/>
  <c r="G249" i="2"/>
  <c r="M247" i="2"/>
  <c r="O247" i="2" s="1"/>
  <c r="G247" i="2"/>
  <c r="M246" i="2"/>
  <c r="O246" i="2" s="1"/>
  <c r="G246" i="2"/>
  <c r="K245" i="2"/>
  <c r="G245" i="2"/>
  <c r="K244" i="2"/>
  <c r="G244" i="2"/>
  <c r="K243" i="2"/>
  <c r="G243" i="2"/>
  <c r="K242" i="2"/>
  <c r="G242" i="2"/>
  <c r="K241" i="2"/>
  <c r="G241" i="2"/>
  <c r="K240" i="2"/>
  <c r="G240" i="2"/>
  <c r="K239" i="2"/>
  <c r="G239" i="2"/>
  <c r="K238" i="2"/>
  <c r="G238" i="2"/>
  <c r="K237" i="2"/>
  <c r="G237" i="2"/>
  <c r="K236" i="2"/>
  <c r="G236" i="2"/>
  <c r="K235" i="2"/>
  <c r="G235" i="2"/>
  <c r="K234" i="2"/>
  <c r="G234" i="2"/>
  <c r="K233" i="2"/>
  <c r="G233" i="2"/>
  <c r="K232" i="2"/>
  <c r="G232" i="2"/>
  <c r="K231" i="2"/>
  <c r="G231" i="2"/>
  <c r="K230" i="2"/>
  <c r="G230" i="2"/>
  <c r="K229" i="2"/>
  <c r="G229" i="2"/>
  <c r="K228" i="2"/>
  <c r="G228" i="2"/>
  <c r="K227" i="2"/>
  <c r="G227" i="2"/>
  <c r="K226" i="2"/>
  <c r="G226" i="2"/>
  <c r="K225" i="2"/>
  <c r="G225" i="2"/>
  <c r="K224" i="2"/>
  <c r="G224" i="2"/>
  <c r="K223" i="2"/>
  <c r="G223" i="2"/>
  <c r="K222" i="2"/>
  <c r="L222" i="2" s="1"/>
  <c r="G222" i="2"/>
  <c r="K221" i="2"/>
  <c r="G221" i="2"/>
  <c r="K220" i="2"/>
  <c r="G220" i="2"/>
  <c r="K219" i="2"/>
  <c r="L219" i="2" s="1"/>
  <c r="G219" i="2"/>
  <c r="M217" i="2"/>
  <c r="O217" i="2" s="1"/>
  <c r="G217" i="2"/>
  <c r="M216" i="2"/>
  <c r="O216" i="2" s="1"/>
  <c r="G216" i="2"/>
  <c r="K215" i="2"/>
  <c r="G215" i="2"/>
  <c r="K214" i="2"/>
  <c r="G214" i="2"/>
  <c r="M212" i="2"/>
  <c r="O212" i="2" s="1"/>
  <c r="G212" i="2"/>
  <c r="M211" i="2"/>
  <c r="O211" i="2" s="1"/>
  <c r="G211" i="2"/>
  <c r="K210" i="2"/>
  <c r="L210" i="2" s="1"/>
  <c r="G210" i="2"/>
  <c r="K209" i="2"/>
  <c r="G209" i="2"/>
  <c r="K208" i="2"/>
  <c r="G208" i="2"/>
  <c r="M206" i="2"/>
  <c r="O206" i="2" s="1"/>
  <c r="G206" i="2"/>
  <c r="M205" i="2"/>
  <c r="O205" i="2" s="1"/>
  <c r="G205" i="2"/>
  <c r="K204" i="2"/>
  <c r="L204" i="2" s="1"/>
  <c r="G204" i="2"/>
  <c r="K203" i="2"/>
  <c r="L203" i="2" s="1"/>
  <c r="G203" i="2"/>
  <c r="K202" i="2"/>
  <c r="L202" i="2" s="1"/>
  <c r="G202" i="2"/>
  <c r="K201" i="2"/>
  <c r="G201" i="2"/>
  <c r="K200" i="2"/>
  <c r="L200" i="2" s="1"/>
  <c r="G200" i="2"/>
  <c r="K199" i="2"/>
  <c r="L199" i="2" s="1"/>
  <c r="G199" i="2"/>
  <c r="K198" i="2"/>
  <c r="L198" i="2" s="1"/>
  <c r="G198" i="2"/>
  <c r="K197" i="2"/>
  <c r="G197" i="2"/>
  <c r="K196" i="2"/>
  <c r="L196" i="2" s="1"/>
  <c r="G196" i="2"/>
  <c r="K195" i="2"/>
  <c r="L195" i="2" s="1"/>
  <c r="G195" i="2"/>
  <c r="K194" i="2"/>
  <c r="L194" i="2" s="1"/>
  <c r="G194" i="2"/>
  <c r="K193" i="2"/>
  <c r="G193" i="2"/>
  <c r="K192" i="2"/>
  <c r="L192" i="2" s="1"/>
  <c r="G192" i="2"/>
  <c r="K191" i="2"/>
  <c r="L191" i="2" s="1"/>
  <c r="G191" i="2"/>
  <c r="K190" i="2"/>
  <c r="L190" i="2" s="1"/>
  <c r="G190" i="2"/>
  <c r="K189" i="2"/>
  <c r="G189" i="2"/>
  <c r="K188" i="2"/>
  <c r="L188" i="2" s="1"/>
  <c r="G188" i="2"/>
  <c r="K187" i="2"/>
  <c r="L187" i="2" s="1"/>
  <c r="G187" i="2"/>
  <c r="K186" i="2"/>
  <c r="L186" i="2" s="1"/>
  <c r="G186" i="2"/>
  <c r="K185" i="2"/>
  <c r="G185" i="2"/>
  <c r="K184" i="2"/>
  <c r="L184" i="2" s="1"/>
  <c r="G184" i="2"/>
  <c r="K183" i="2"/>
  <c r="G183" i="2"/>
  <c r="K182" i="2"/>
  <c r="L182" i="2" s="1"/>
  <c r="G182" i="2"/>
  <c r="K181" i="2"/>
  <c r="G181" i="2"/>
  <c r="K180" i="2"/>
  <c r="G180" i="2"/>
  <c r="K179" i="2"/>
  <c r="G179" i="2"/>
  <c r="K178" i="2"/>
  <c r="L178" i="2" s="1"/>
  <c r="G178" i="2"/>
  <c r="K177" i="2"/>
  <c r="G177" i="2"/>
  <c r="K176" i="2"/>
  <c r="L176" i="2" s="1"/>
  <c r="G176" i="2"/>
  <c r="K175" i="2"/>
  <c r="L175" i="2" s="1"/>
  <c r="G175" i="2"/>
  <c r="K174" i="2"/>
  <c r="L174" i="2" s="1"/>
  <c r="G174" i="2"/>
  <c r="K173" i="2"/>
  <c r="G173" i="2"/>
  <c r="M172" i="2"/>
  <c r="O172" i="2" s="1"/>
  <c r="G172" i="2"/>
  <c r="M170" i="2"/>
  <c r="O170" i="2" s="1"/>
  <c r="G170" i="2"/>
  <c r="M169" i="2"/>
  <c r="O169" i="2" s="1"/>
  <c r="G169" i="2"/>
  <c r="K168" i="2"/>
  <c r="G168" i="2"/>
  <c r="K167" i="2"/>
  <c r="G167" i="2"/>
  <c r="K166" i="2"/>
  <c r="G166" i="2"/>
  <c r="K165" i="2"/>
  <c r="G165" i="2"/>
  <c r="K164" i="2"/>
  <c r="L164" i="2" s="1"/>
  <c r="G164" i="2"/>
  <c r="K163" i="2"/>
  <c r="G163" i="2"/>
  <c r="O161" i="2"/>
  <c r="G161" i="2"/>
  <c r="O160" i="2"/>
  <c r="G160" i="2"/>
  <c r="K159" i="2"/>
  <c r="G159" i="2"/>
  <c r="K158" i="2"/>
  <c r="G158" i="2"/>
  <c r="K157" i="2"/>
  <c r="G157" i="2"/>
  <c r="K156" i="2"/>
  <c r="G156" i="2"/>
  <c r="K155" i="2"/>
  <c r="G155" i="2"/>
  <c r="K154" i="2"/>
  <c r="L154" i="2" s="1"/>
  <c r="G154" i="2"/>
  <c r="K153" i="2"/>
  <c r="G153" i="2"/>
  <c r="K152" i="2"/>
  <c r="G152" i="2"/>
  <c r="K151" i="2"/>
  <c r="G151" i="2"/>
  <c r="K150" i="2"/>
  <c r="G150" i="2"/>
  <c r="K149" i="2"/>
  <c r="G149" i="2"/>
  <c r="K148" i="2"/>
  <c r="G148" i="2"/>
  <c r="K147" i="2"/>
  <c r="G147" i="2"/>
  <c r="K146" i="2"/>
  <c r="L146" i="2" s="1"/>
  <c r="G146" i="2"/>
  <c r="K145" i="2"/>
  <c r="G145" i="2"/>
  <c r="K144" i="2"/>
  <c r="G144" i="2"/>
  <c r="K143" i="2"/>
  <c r="G143" i="2"/>
  <c r="K142" i="2"/>
  <c r="G142" i="2"/>
  <c r="K141" i="2"/>
  <c r="L141" i="2" s="1"/>
  <c r="G141" i="2"/>
  <c r="K140" i="2"/>
  <c r="L140" i="2" s="1"/>
  <c r="G140" i="2"/>
  <c r="K139" i="2"/>
  <c r="G139" i="2"/>
  <c r="O137" i="2"/>
  <c r="G137" i="2"/>
  <c r="O136" i="2"/>
  <c r="G136" i="2"/>
  <c r="K135" i="2"/>
  <c r="G135" i="2"/>
  <c r="K134" i="2"/>
  <c r="G134" i="2"/>
  <c r="K133" i="2"/>
  <c r="G133" i="2"/>
  <c r="K132" i="2"/>
  <c r="G132" i="2"/>
  <c r="K131" i="2"/>
  <c r="G131" i="2"/>
  <c r="K130" i="2"/>
  <c r="G130" i="2"/>
  <c r="K129" i="2"/>
  <c r="G129" i="2"/>
  <c r="K128" i="2"/>
  <c r="G128" i="2"/>
  <c r="K127" i="2"/>
  <c r="G127" i="2"/>
  <c r="K126" i="2"/>
  <c r="G126" i="2"/>
  <c r="K125" i="2"/>
  <c r="G125" i="2"/>
  <c r="K124" i="2"/>
  <c r="G124" i="2"/>
  <c r="M122" i="2"/>
  <c r="O122" i="2" s="1"/>
  <c r="G122" i="2"/>
  <c r="M121" i="2"/>
  <c r="O121" i="2" s="1"/>
  <c r="G121" i="2"/>
  <c r="K120" i="2"/>
  <c r="L120" i="2" s="1"/>
  <c r="G120" i="2"/>
  <c r="O118" i="2"/>
  <c r="G118" i="2"/>
  <c r="O117" i="2"/>
  <c r="G117" i="2"/>
  <c r="K116" i="2"/>
  <c r="G116" i="2"/>
  <c r="K115" i="2"/>
  <c r="G115" i="2"/>
  <c r="K114" i="2"/>
  <c r="G114" i="2"/>
  <c r="M112" i="2"/>
  <c r="O112" i="2" s="1"/>
  <c r="G112" i="2"/>
  <c r="M111" i="2"/>
  <c r="O111" i="2" s="1"/>
  <c r="G111" i="2"/>
  <c r="K110" i="2"/>
  <c r="G110" i="2"/>
  <c r="K109" i="2"/>
  <c r="G109" i="2"/>
  <c r="K108" i="2"/>
  <c r="G108" i="2"/>
  <c r="K107" i="2"/>
  <c r="G107" i="2"/>
  <c r="K106" i="2"/>
  <c r="G106" i="2"/>
  <c r="K105" i="2"/>
  <c r="L105" i="2" s="1"/>
  <c r="G105" i="2"/>
  <c r="K104" i="2"/>
  <c r="G104" i="2"/>
  <c r="K103" i="2"/>
  <c r="G103" i="2"/>
  <c r="K102" i="2"/>
  <c r="G102" i="2"/>
  <c r="K101" i="2"/>
  <c r="G101" i="2"/>
  <c r="K100" i="2"/>
  <c r="G100" i="2"/>
  <c r="K99" i="2"/>
  <c r="G99" i="2"/>
  <c r="K98" i="2"/>
  <c r="G98" i="2"/>
  <c r="K97" i="2"/>
  <c r="G97" i="2"/>
  <c r="K96" i="2"/>
  <c r="G96" i="2"/>
  <c r="K95" i="2"/>
  <c r="G95" i="2"/>
  <c r="K94" i="2"/>
  <c r="G94" i="2"/>
  <c r="K93" i="2"/>
  <c r="G93" i="2"/>
  <c r="K92" i="2"/>
  <c r="G92" i="2"/>
  <c r="K91" i="2"/>
  <c r="G91" i="2"/>
  <c r="K90" i="2"/>
  <c r="L90" i="2" s="1"/>
  <c r="G90" i="2"/>
  <c r="K89" i="2"/>
  <c r="G89" i="2"/>
  <c r="K88" i="2"/>
  <c r="G88" i="2"/>
  <c r="K87" i="2"/>
  <c r="G87" i="2"/>
  <c r="K86" i="2"/>
  <c r="G86" i="2"/>
  <c r="K85" i="2"/>
  <c r="G85" i="2"/>
  <c r="K84" i="2"/>
  <c r="G84" i="2"/>
  <c r="K83" i="2"/>
  <c r="G83" i="2"/>
  <c r="K82" i="2"/>
  <c r="G82" i="2"/>
  <c r="K81" i="2"/>
  <c r="G81" i="2"/>
  <c r="K80" i="2"/>
  <c r="G80" i="2"/>
  <c r="K79" i="2"/>
  <c r="G79" i="2"/>
  <c r="K78" i="2"/>
  <c r="G78" i="2"/>
  <c r="K77" i="2"/>
  <c r="G77" i="2"/>
  <c r="K76" i="2"/>
  <c r="G76" i="2"/>
  <c r="K75" i="2"/>
  <c r="G75" i="2"/>
  <c r="K74" i="2"/>
  <c r="G74" i="2"/>
  <c r="K73" i="2"/>
  <c r="G73" i="2"/>
  <c r="K72" i="2"/>
  <c r="G72" i="2"/>
  <c r="M71" i="2"/>
  <c r="O71" i="2" s="1"/>
  <c r="G71" i="2"/>
  <c r="O69" i="2"/>
  <c r="G69" i="2"/>
  <c r="O68" i="2"/>
  <c r="G68" i="2"/>
  <c r="K67" i="2"/>
  <c r="G67" i="2"/>
  <c r="K66" i="2"/>
  <c r="G66" i="2"/>
  <c r="K65" i="2"/>
  <c r="G65" i="2"/>
  <c r="K64" i="2"/>
  <c r="G64" i="2"/>
  <c r="K63" i="2"/>
  <c r="G63" i="2"/>
  <c r="K62" i="2"/>
  <c r="G62" i="2"/>
  <c r="K61" i="2"/>
  <c r="G61" i="2"/>
  <c r="K60" i="2"/>
  <c r="G60" i="2"/>
  <c r="M59" i="2"/>
  <c r="O59" i="2" s="1"/>
  <c r="O57" i="2"/>
  <c r="O56" i="2"/>
  <c r="K55" i="2"/>
  <c r="G55" i="2"/>
  <c r="K54" i="2"/>
  <c r="G54" i="2"/>
  <c r="K53" i="2"/>
  <c r="G53" i="2"/>
  <c r="K52" i="2"/>
  <c r="G52" i="2"/>
  <c r="K51" i="2"/>
  <c r="G51" i="2"/>
  <c r="O49" i="2"/>
  <c r="O48" i="2"/>
  <c r="K47" i="2"/>
  <c r="G47" i="2"/>
  <c r="K46" i="2"/>
  <c r="L46" i="2" s="1"/>
  <c r="G46" i="2"/>
  <c r="K45" i="2"/>
  <c r="G45" i="2"/>
  <c r="K44" i="2"/>
  <c r="G44" i="2"/>
  <c r="K43" i="2"/>
  <c r="G43" i="2"/>
  <c r="K42" i="2"/>
  <c r="G42" i="2"/>
  <c r="K41" i="2"/>
  <c r="L41" i="2" s="1"/>
  <c r="G41" i="2"/>
  <c r="K40" i="2"/>
  <c r="G40" i="2"/>
  <c r="K39" i="2"/>
  <c r="G39" i="2"/>
  <c r="K38" i="2"/>
  <c r="G38" i="2"/>
  <c r="K37" i="2"/>
  <c r="G37" i="2"/>
  <c r="K36" i="2"/>
  <c r="G36" i="2"/>
  <c r="K35" i="2"/>
  <c r="G35" i="2"/>
  <c r="K34" i="2"/>
  <c r="L34" i="2" s="1"/>
  <c r="G34" i="2"/>
  <c r="K33" i="2"/>
  <c r="G33" i="2"/>
  <c r="K32" i="2"/>
  <c r="G32" i="2"/>
  <c r="K31" i="2"/>
  <c r="G31" i="2"/>
  <c r="K30" i="2"/>
  <c r="L30" i="2" s="1"/>
  <c r="G30" i="2"/>
  <c r="K29" i="2"/>
  <c r="G29" i="2"/>
  <c r="O27" i="2"/>
  <c r="O26" i="2"/>
  <c r="K25" i="2"/>
  <c r="G25" i="2"/>
  <c r="K24" i="2"/>
  <c r="G24" i="2"/>
  <c r="K23" i="2"/>
  <c r="G23" i="2"/>
  <c r="K22" i="2"/>
  <c r="L22" i="2" s="1"/>
  <c r="G22" i="2"/>
  <c r="K21" i="2"/>
  <c r="G21" i="2"/>
  <c r="K20" i="2"/>
  <c r="G20" i="2"/>
  <c r="K19" i="2"/>
  <c r="G19" i="2"/>
  <c r="K18" i="2"/>
  <c r="M18" i="2" s="1"/>
  <c r="G18" i="2"/>
  <c r="G26" i="1"/>
  <c r="G27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3" i="1"/>
  <c r="G154" i="1"/>
  <c r="G155" i="1"/>
  <c r="G156" i="1"/>
  <c r="G157" i="1"/>
  <c r="G158" i="1"/>
  <c r="G159" i="1"/>
  <c r="G160" i="1"/>
  <c r="G162" i="1"/>
  <c r="G163" i="1"/>
  <c r="G164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5" i="1"/>
  <c r="G206" i="1"/>
  <c r="G207" i="1"/>
  <c r="G208" i="1"/>
  <c r="G209" i="1"/>
  <c r="G210" i="1"/>
  <c r="G211" i="1"/>
  <c r="G212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4" i="1"/>
  <c r="G275" i="1"/>
  <c r="G276" i="1"/>
  <c r="G277" i="1"/>
  <c r="G278" i="1"/>
  <c r="G279" i="1"/>
  <c r="G280" i="1"/>
  <c r="G281" i="1"/>
  <c r="G282" i="1"/>
  <c r="G283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70" i="1"/>
  <c r="G471" i="1"/>
  <c r="G472" i="1"/>
  <c r="G473" i="1"/>
  <c r="G474" i="1"/>
  <c r="G475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9" i="1"/>
  <c r="G510" i="1"/>
  <c r="G511" i="1"/>
  <c r="G512" i="1"/>
  <c r="G513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9" i="1"/>
  <c r="G19" i="1"/>
  <c r="G20" i="1"/>
  <c r="G21" i="1"/>
  <c r="G22" i="1"/>
  <c r="G23" i="1"/>
  <c r="G24" i="1"/>
  <c r="G25" i="1"/>
  <c r="G18" i="1"/>
  <c r="K26" i="1"/>
  <c r="K27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3" i="1"/>
  <c r="K154" i="1"/>
  <c r="K155" i="1"/>
  <c r="K156" i="1"/>
  <c r="K157" i="1"/>
  <c r="K158" i="1"/>
  <c r="K159" i="1"/>
  <c r="K160" i="1"/>
  <c r="K162" i="1"/>
  <c r="K163" i="1"/>
  <c r="K164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5" i="1"/>
  <c r="K206" i="1"/>
  <c r="K207" i="1"/>
  <c r="K208" i="1"/>
  <c r="K209" i="1"/>
  <c r="K210" i="1"/>
  <c r="K211" i="1"/>
  <c r="K212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4" i="1"/>
  <c r="K275" i="1"/>
  <c r="K276" i="1"/>
  <c r="K277" i="1"/>
  <c r="K278" i="1"/>
  <c r="K279" i="1"/>
  <c r="K280" i="1"/>
  <c r="K281" i="1"/>
  <c r="K282" i="1"/>
  <c r="K283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70" i="1"/>
  <c r="K471" i="1"/>
  <c r="K472" i="1"/>
  <c r="K473" i="1"/>
  <c r="K474" i="1"/>
  <c r="K475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9" i="1"/>
  <c r="K510" i="1"/>
  <c r="K511" i="1"/>
  <c r="K512" i="1"/>
  <c r="K513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9" i="1"/>
  <c r="K19" i="1"/>
  <c r="K20" i="1"/>
  <c r="K21" i="1"/>
  <c r="K22" i="1"/>
  <c r="K23" i="1"/>
  <c r="K24" i="1"/>
  <c r="K25" i="1"/>
  <c r="K18" i="1"/>
  <c r="H41" i="4"/>
  <c r="H42" i="4"/>
  <c r="H43" i="4"/>
  <c r="H44" i="4"/>
  <c r="H74" i="4"/>
  <c r="H75" i="4"/>
  <c r="H76" i="4"/>
  <c r="H77" i="4"/>
  <c r="H94" i="4"/>
  <c r="H95" i="4"/>
  <c r="H96" i="4"/>
  <c r="H97" i="4"/>
  <c r="H107" i="4"/>
  <c r="H108" i="4"/>
  <c r="H109" i="4"/>
  <c r="H110" i="4"/>
  <c r="H142" i="4"/>
  <c r="H143" i="4"/>
  <c r="H144" i="4"/>
  <c r="H145" i="4"/>
  <c r="H146" i="4"/>
  <c r="H147" i="4"/>
  <c r="H148" i="4"/>
  <c r="H149" i="4"/>
  <c r="H150" i="4"/>
  <c r="H151" i="4"/>
  <c r="H152" i="4"/>
  <c r="H159" i="4"/>
  <c r="H160" i="4"/>
  <c r="H162" i="4"/>
  <c r="H163" i="4"/>
  <c r="H164" i="4"/>
  <c r="H178" i="4"/>
  <c r="H179" i="4"/>
  <c r="H202" i="4"/>
  <c r="H203" i="4"/>
  <c r="H204" i="4"/>
  <c r="H211" i="4"/>
  <c r="H212" i="4"/>
  <c r="H213" i="4"/>
  <c r="H214" i="4"/>
  <c r="H271" i="4"/>
  <c r="H272" i="4"/>
  <c r="H273" i="4"/>
  <c r="H274" i="4"/>
  <c r="H282" i="4"/>
  <c r="H283" i="4"/>
  <c r="H284" i="4"/>
  <c r="H316" i="4"/>
  <c r="H317" i="4"/>
  <c r="H318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46" i="4"/>
  <c r="H547" i="4"/>
  <c r="H548" i="4"/>
  <c r="H549" i="4"/>
  <c r="L18" i="2" l="1"/>
  <c r="M300" i="2"/>
  <c r="O300" i="2" s="1"/>
  <c r="M408" i="2"/>
  <c r="M259" i="2"/>
  <c r="M267" i="2"/>
  <c r="O267" i="2" s="1"/>
  <c r="M269" i="2"/>
  <c r="O269" i="2" s="1"/>
  <c r="M167" i="2"/>
  <c r="M399" i="2"/>
  <c r="O399" i="2" s="1"/>
  <c r="M436" i="2"/>
  <c r="O436" i="2" s="1"/>
  <c r="M164" i="2"/>
  <c r="M168" i="2"/>
  <c r="O18" i="2"/>
  <c r="L19" i="2"/>
  <c r="L38" i="2"/>
  <c r="M256" i="2"/>
  <c r="L257" i="2"/>
  <c r="L265" i="2"/>
  <c r="L297" i="2"/>
  <c r="L322" i="2"/>
  <c r="L354" i="2"/>
  <c r="L32" i="2"/>
  <c r="L45" i="2"/>
  <c r="M103" i="2"/>
  <c r="O103" i="2" s="1"/>
  <c r="L104" i="2"/>
  <c r="M107" i="2"/>
  <c r="L108" i="2"/>
  <c r="L180" i="2"/>
  <c r="M250" i="2"/>
  <c r="L251" i="2"/>
  <c r="L255" i="2"/>
  <c r="M258" i="2"/>
  <c r="L277" i="2"/>
  <c r="L301" i="2"/>
  <c r="L315" i="2"/>
  <c r="L319" i="2"/>
  <c r="L344" i="2"/>
  <c r="L352" i="2"/>
  <c r="M371" i="2"/>
  <c r="M398" i="2"/>
  <c r="M417" i="2"/>
  <c r="M413" i="2" s="1"/>
  <c r="I45" i="5" s="1"/>
  <c r="L418" i="2"/>
  <c r="L422" i="2"/>
  <c r="L429" i="2"/>
  <c r="L20" i="2"/>
  <c r="L39" i="2"/>
  <c r="L98" i="2"/>
  <c r="L102" i="2"/>
  <c r="M105" i="2"/>
  <c r="O105" i="2" s="1"/>
  <c r="L215" i="2"/>
  <c r="M249" i="2"/>
  <c r="O249" i="2" s="1"/>
  <c r="L250" i="2"/>
  <c r="L254" i="2"/>
  <c r="O254" i="2" s="1"/>
  <c r="L284" i="2"/>
  <c r="L294" i="2"/>
  <c r="L298" i="2"/>
  <c r="M337" i="2"/>
  <c r="O337" i="2" s="1"/>
  <c r="M338" i="2"/>
  <c r="L341" i="2"/>
  <c r="L359" i="2"/>
  <c r="L365" i="2"/>
  <c r="M370" i="2"/>
  <c r="M383" i="2"/>
  <c r="O383" i="2" s="1"/>
  <c r="M384" i="2"/>
  <c r="L385" i="2"/>
  <c r="M388" i="2"/>
  <c r="O388" i="2" s="1"/>
  <c r="L389" i="2"/>
  <c r="M392" i="2"/>
  <c r="M396" i="2"/>
  <c r="O396" i="2" s="1"/>
  <c r="M397" i="2"/>
  <c r="O397" i="2" s="1"/>
  <c r="L398" i="2"/>
  <c r="M22" i="2"/>
  <c r="L31" i="2"/>
  <c r="L42" i="2"/>
  <c r="L279" i="2"/>
  <c r="L410" i="2"/>
  <c r="O410" i="2" s="1"/>
  <c r="L25" i="2"/>
  <c r="L35" i="2"/>
  <c r="L53" i="2"/>
  <c r="M61" i="2"/>
  <c r="O61" i="2" s="1"/>
  <c r="L414" i="2"/>
  <c r="M110" i="2"/>
  <c r="L150" i="2"/>
  <c r="L157" i="2"/>
  <c r="L166" i="2"/>
  <c r="L179" i="2"/>
  <c r="L275" i="2"/>
  <c r="M281" i="2"/>
  <c r="O281" i="2" s="1"/>
  <c r="L289" i="2"/>
  <c r="L292" i="2"/>
  <c r="M297" i="2"/>
  <c r="L311" i="2"/>
  <c r="L347" i="2"/>
  <c r="L363" i="2"/>
  <c r="L364" i="2"/>
  <c r="M369" i="2"/>
  <c r="M382" i="2"/>
  <c r="M387" i="2"/>
  <c r="M416" i="2"/>
  <c r="L417" i="2"/>
  <c r="L421" i="2"/>
  <c r="M51" i="2"/>
  <c r="O51" i="2" s="1"/>
  <c r="M89" i="2"/>
  <c r="O89" i="2" s="1"/>
  <c r="L97" i="2"/>
  <c r="L147" i="2"/>
  <c r="L159" i="2"/>
  <c r="L165" i="2"/>
  <c r="M208" i="2"/>
  <c r="O208" i="2" s="1"/>
  <c r="L209" i="2"/>
  <c r="M214" i="2"/>
  <c r="L253" i="2"/>
  <c r="M257" i="2"/>
  <c r="L263" i="2"/>
  <c r="M265" i="2"/>
  <c r="M266" i="2"/>
  <c r="M279" i="2"/>
  <c r="L291" i="2"/>
  <c r="L293" i="2"/>
  <c r="M296" i="2"/>
  <c r="M313" i="2"/>
  <c r="O313" i="2" s="1"/>
  <c r="L314" i="2"/>
  <c r="M348" i="2"/>
  <c r="O348" i="2" s="1"/>
  <c r="L351" i="2"/>
  <c r="L362" i="2"/>
  <c r="L370" i="2"/>
  <c r="M381" i="2"/>
  <c r="M386" i="2"/>
  <c r="L387" i="2"/>
  <c r="M395" i="2"/>
  <c r="M400" i="2"/>
  <c r="O400" i="2" s="1"/>
  <c r="L401" i="2"/>
  <c r="M410" i="2"/>
  <c r="M414" i="2"/>
  <c r="M415" i="2"/>
  <c r="L416" i="2"/>
  <c r="O416" i="2" s="1"/>
  <c r="M419" i="2"/>
  <c r="L420" i="2"/>
  <c r="L439" i="2"/>
  <c r="L443" i="2"/>
  <c r="M448" i="2"/>
  <c r="M447" i="2" s="1"/>
  <c r="I49" i="5" s="1"/>
  <c r="L94" i="2"/>
  <c r="L96" i="2"/>
  <c r="M109" i="2"/>
  <c r="L158" i="2"/>
  <c r="L214" i="2"/>
  <c r="O214" i="2" s="1"/>
  <c r="M215" i="2"/>
  <c r="M251" i="2"/>
  <c r="O251" i="2" s="1"/>
  <c r="M255" i="2"/>
  <c r="L261" i="2"/>
  <c r="M289" i="2"/>
  <c r="L290" i="2"/>
  <c r="L312" i="2"/>
  <c r="L361" i="2"/>
  <c r="M372" i="2"/>
  <c r="M385" i="2"/>
  <c r="L386" i="2"/>
  <c r="L390" i="2"/>
  <c r="M394" i="2"/>
  <c r="M409" i="2"/>
  <c r="M418" i="2"/>
  <c r="O418" i="2" s="1"/>
  <c r="L419" i="2"/>
  <c r="L423" i="2"/>
  <c r="M424" i="2"/>
  <c r="M425" i="2"/>
  <c r="L438" i="2"/>
  <c r="L442" i="2"/>
  <c r="L448" i="2"/>
  <c r="H49" i="5"/>
  <c r="C49" i="5"/>
  <c r="G49" i="5"/>
  <c r="E49" i="5"/>
  <c r="F49" i="5"/>
  <c r="D49" i="5"/>
  <c r="L21" i="2"/>
  <c r="L23" i="2"/>
  <c r="M36" i="2"/>
  <c r="O36" i="2" s="1"/>
  <c r="L37" i="2"/>
  <c r="M43" i="2"/>
  <c r="O43" i="2" s="1"/>
  <c r="L44" i="2"/>
  <c r="L52" i="2"/>
  <c r="M87" i="2"/>
  <c r="O87" i="2" s="1"/>
  <c r="L92" i="2"/>
  <c r="L100" i="2"/>
  <c r="M108" i="2"/>
  <c r="O108" i="2" s="1"/>
  <c r="L110" i="2"/>
  <c r="O110" i="2" s="1"/>
  <c r="L143" i="2"/>
  <c r="L55" i="2"/>
  <c r="L24" i="2"/>
  <c r="M66" i="2"/>
  <c r="O66" i="2" s="1"/>
  <c r="M79" i="2"/>
  <c r="O79" i="2" s="1"/>
  <c r="O22" i="2"/>
  <c r="M81" i="2"/>
  <c r="O81" i="2" s="1"/>
  <c r="L93" i="2"/>
  <c r="L101" i="2"/>
  <c r="M104" i="2"/>
  <c r="M106" i="2"/>
  <c r="O106" i="2" s="1"/>
  <c r="L107" i="2"/>
  <c r="O107" i="2" s="1"/>
  <c r="M120" i="2"/>
  <c r="M119" i="2" s="1"/>
  <c r="I17" i="5" s="1"/>
  <c r="C17" i="5" s="1"/>
  <c r="L144" i="2"/>
  <c r="L148" i="2"/>
  <c r="L142" i="2"/>
  <c r="L145" i="2"/>
  <c r="M165" i="2"/>
  <c r="O165" i="2" s="1"/>
  <c r="M166" i="2"/>
  <c r="L183" i="2"/>
  <c r="L221" i="2"/>
  <c r="L259" i="2"/>
  <c r="O259" i="2" s="1"/>
  <c r="M260" i="2"/>
  <c r="O279" i="2"/>
  <c r="L149" i="2"/>
  <c r="L155" i="2"/>
  <c r="L167" i="2"/>
  <c r="L168" i="2"/>
  <c r="O168" i="2" s="1"/>
  <c r="M210" i="2"/>
  <c r="M253" i="2"/>
  <c r="M254" i="2"/>
  <c r="L258" i="2"/>
  <c r="O258" i="2" s="1"/>
  <c r="M263" i="2"/>
  <c r="O263" i="2" s="1"/>
  <c r="L273" i="2"/>
  <c r="L153" i="2"/>
  <c r="M209" i="2"/>
  <c r="O215" i="2"/>
  <c r="M252" i="2"/>
  <c r="M389" i="2"/>
  <c r="M401" i="2"/>
  <c r="O401" i="2" s="1"/>
  <c r="M420" i="2"/>
  <c r="M421" i="2"/>
  <c r="O421" i="2" s="1"/>
  <c r="L440" i="2"/>
  <c r="M261" i="2"/>
  <c r="M262" i="2"/>
  <c r="L266" i="2"/>
  <c r="O266" i="2" s="1"/>
  <c r="M268" i="2"/>
  <c r="M277" i="2"/>
  <c r="M278" i="2"/>
  <c r="M286" i="2"/>
  <c r="O286" i="2" s="1"/>
  <c r="L288" i="2"/>
  <c r="M294" i="2"/>
  <c r="L296" i="2"/>
  <c r="M302" i="2"/>
  <c r="O302" i="2" s="1"/>
  <c r="L310" i="2"/>
  <c r="L317" i="2"/>
  <c r="L325" i="2"/>
  <c r="L343" i="2"/>
  <c r="L350" i="2"/>
  <c r="L371" i="2"/>
  <c r="O371" i="2" s="1"/>
  <c r="L372" i="2"/>
  <c r="O372" i="2" s="1"/>
  <c r="M379" i="2"/>
  <c r="O379" i="2" s="1"/>
  <c r="M380" i="2"/>
  <c r="L381" i="2"/>
  <c r="L382" i="2"/>
  <c r="O382" i="2" s="1"/>
  <c r="O384" i="2"/>
  <c r="M393" i="2"/>
  <c r="O393" i="2" s="1"/>
  <c r="L394" i="2"/>
  <c r="L395" i="2"/>
  <c r="L408" i="2"/>
  <c r="O408" i="2" s="1"/>
  <c r="L409" i="2"/>
  <c r="L415" i="2"/>
  <c r="O415" i="2" s="1"/>
  <c r="L262" i="2"/>
  <c r="M264" i="2"/>
  <c r="M273" i="2"/>
  <c r="M274" i="2"/>
  <c r="L278" i="2"/>
  <c r="M280" i="2"/>
  <c r="M285" i="2"/>
  <c r="O285" i="2" s="1"/>
  <c r="L287" i="2"/>
  <c r="O289" i="2"/>
  <c r="M293" i="2"/>
  <c r="O293" i="2" s="1"/>
  <c r="M301" i="2"/>
  <c r="M303" i="2"/>
  <c r="L318" i="2"/>
  <c r="L326" i="2"/>
  <c r="L353" i="2"/>
  <c r="L377" i="2"/>
  <c r="L378" i="2"/>
  <c r="L380" i="2"/>
  <c r="O380" i="2" s="1"/>
  <c r="M390" i="2"/>
  <c r="O390" i="2" s="1"/>
  <c r="M391" i="2"/>
  <c r="O391" i="2" s="1"/>
  <c r="L392" i="2"/>
  <c r="O392" i="2" s="1"/>
  <c r="M402" i="2"/>
  <c r="M403" i="2"/>
  <c r="L404" i="2"/>
  <c r="O404" i="2" s="1"/>
  <c r="M422" i="2"/>
  <c r="M423" i="2"/>
  <c r="L424" i="2"/>
  <c r="O424" i="2" s="1"/>
  <c r="L425" i="2"/>
  <c r="L274" i="2"/>
  <c r="M275" i="2"/>
  <c r="O275" i="2" s="1"/>
  <c r="M276" i="2"/>
  <c r="M282" i="2"/>
  <c r="M290" i="2"/>
  <c r="M298" i="2"/>
  <c r="O298" i="2" s="1"/>
  <c r="M327" i="2"/>
  <c r="O327" i="2" s="1"/>
  <c r="M355" i="2"/>
  <c r="O355" i="2" s="1"/>
  <c r="M377" i="2"/>
  <c r="M378" i="2"/>
  <c r="O164" i="2"/>
  <c r="L119" i="2"/>
  <c r="O119" i="2" s="1"/>
  <c r="L54" i="2"/>
  <c r="L33" i="2"/>
  <c r="L40" i="2"/>
  <c r="L47" i="2"/>
  <c r="L152" i="2"/>
  <c r="L156" i="2"/>
  <c r="O210" i="2"/>
  <c r="L60" i="2"/>
  <c r="L88" i="2"/>
  <c r="L91" i="2"/>
  <c r="L95" i="2"/>
  <c r="L99" i="2"/>
  <c r="L109" i="2"/>
  <c r="O109" i="2" s="1"/>
  <c r="M207" i="2"/>
  <c r="I27" i="5" s="1"/>
  <c r="C27" i="5" s="1"/>
  <c r="O166" i="2"/>
  <c r="L173" i="2"/>
  <c r="L177" i="2"/>
  <c r="L181" i="2"/>
  <c r="L185" i="2"/>
  <c r="L189" i="2"/>
  <c r="L193" i="2"/>
  <c r="L197" i="2"/>
  <c r="L201" i="2"/>
  <c r="O277" i="2"/>
  <c r="O273" i="2"/>
  <c r="O250" i="2"/>
  <c r="L252" i="2"/>
  <c r="L256" i="2"/>
  <c r="O256" i="2" s="1"/>
  <c r="L260" i="2"/>
  <c r="L264" i="2"/>
  <c r="O264" i="2" s="1"/>
  <c r="L268" i="2"/>
  <c r="O268" i="2" s="1"/>
  <c r="L276" i="2"/>
  <c r="L280" i="2"/>
  <c r="O280" i="2" s="1"/>
  <c r="M284" i="2"/>
  <c r="O284" i="2" s="1"/>
  <c r="M288" i="2"/>
  <c r="O288" i="2" s="1"/>
  <c r="M292" i="2"/>
  <c r="O292" i="2" s="1"/>
  <c r="L220" i="2"/>
  <c r="O297" i="2"/>
  <c r="O301" i="2"/>
  <c r="O282" i="2"/>
  <c r="M283" i="2"/>
  <c r="O283" i="2" s="1"/>
  <c r="M287" i="2"/>
  <c r="M291" i="2"/>
  <c r="M295" i="2"/>
  <c r="L295" i="2"/>
  <c r="M299" i="2"/>
  <c r="L299" i="2"/>
  <c r="L356" i="2"/>
  <c r="L360" i="2"/>
  <c r="O403" i="2"/>
  <c r="O423" i="2"/>
  <c r="L303" i="2"/>
  <c r="L309" i="2"/>
  <c r="L316" i="2"/>
  <c r="L320" i="2"/>
  <c r="L324" i="2"/>
  <c r="L338" i="2"/>
  <c r="O338" i="2" s="1"/>
  <c r="L342" i="2"/>
  <c r="L346" i="2"/>
  <c r="L349" i="2"/>
  <c r="O386" i="2"/>
  <c r="O419" i="2"/>
  <c r="O381" i="2"/>
  <c r="O395" i="2"/>
  <c r="O409" i="2"/>
  <c r="O422" i="2"/>
  <c r="O448" i="2"/>
  <c r="L447" i="2"/>
  <c r="O447" i="2" s="1"/>
  <c r="O369" i="2"/>
  <c r="N193" i="4"/>
  <c r="L193" i="4"/>
  <c r="O118" i="4"/>
  <c r="O120" i="4"/>
  <c r="O126" i="4"/>
  <c r="O128" i="4"/>
  <c r="O142" i="4"/>
  <c r="O145" i="4"/>
  <c r="N118" i="4"/>
  <c r="N120" i="4"/>
  <c r="N126" i="4"/>
  <c r="N128" i="4"/>
  <c r="N142" i="4"/>
  <c r="N145" i="4"/>
  <c r="L118" i="4"/>
  <c r="L120" i="4"/>
  <c r="L126" i="4"/>
  <c r="L128" i="4"/>
  <c r="L142" i="4"/>
  <c r="L145" i="4"/>
  <c r="O99" i="4"/>
  <c r="O105" i="4"/>
  <c r="N99" i="4"/>
  <c r="N105" i="4"/>
  <c r="L99" i="4"/>
  <c r="L105" i="4"/>
  <c r="O82" i="4"/>
  <c r="O87" i="4"/>
  <c r="O89" i="4"/>
  <c r="N82" i="4"/>
  <c r="N87" i="4"/>
  <c r="N89" i="4"/>
  <c r="L82" i="4"/>
  <c r="L87" i="4"/>
  <c r="L89" i="4"/>
  <c r="O62" i="4"/>
  <c r="O69" i="4"/>
  <c r="N62" i="4"/>
  <c r="N69" i="4"/>
  <c r="N94" i="4"/>
  <c r="L62" i="4"/>
  <c r="L69" i="4"/>
  <c r="O33" i="4"/>
  <c r="O37" i="4"/>
  <c r="N33" i="4"/>
  <c r="N37" i="4"/>
  <c r="L33" i="4"/>
  <c r="L37" i="4"/>
  <c r="H555" i="4"/>
  <c r="H554" i="4"/>
  <c r="H553" i="4"/>
  <c r="H552" i="4"/>
  <c r="H551" i="4"/>
  <c r="H550" i="4"/>
  <c r="Q549" i="4"/>
  <c r="M549" i="4"/>
  <c r="J549" i="4"/>
  <c r="Q548" i="4"/>
  <c r="Q547" i="4"/>
  <c r="Q546" i="4"/>
  <c r="M545" i="4"/>
  <c r="J545" i="4"/>
  <c r="H545" i="1" s="1"/>
  <c r="M544" i="4"/>
  <c r="Q544" i="4" s="1"/>
  <c r="J544" i="4"/>
  <c r="H544" i="1" s="1"/>
  <c r="Q543" i="4"/>
  <c r="M543" i="4"/>
  <c r="J543" i="4"/>
  <c r="H543" i="1" s="1"/>
  <c r="M542" i="4"/>
  <c r="Q542" i="4" s="1"/>
  <c r="J542" i="4"/>
  <c r="H542" i="1" s="1"/>
  <c r="Q541" i="4"/>
  <c r="M541" i="4"/>
  <c r="J541" i="4"/>
  <c r="H541" i="1" s="1"/>
  <c r="M540" i="4"/>
  <c r="Q540" i="4" s="1"/>
  <c r="J540" i="4"/>
  <c r="H540" i="1" s="1"/>
  <c r="Q539" i="4"/>
  <c r="M539" i="4"/>
  <c r="J539" i="4"/>
  <c r="H539" i="1" s="1"/>
  <c r="M538" i="4"/>
  <c r="Q538" i="4" s="1"/>
  <c r="J538" i="4"/>
  <c r="H538" i="1" s="1"/>
  <c r="Q537" i="4"/>
  <c r="M537" i="4"/>
  <c r="M536" i="4"/>
  <c r="J536" i="4"/>
  <c r="H536" i="1" s="1"/>
  <c r="H536" i="7" s="1"/>
  <c r="M535" i="4"/>
  <c r="Q535" i="4" s="1"/>
  <c r="J535" i="4"/>
  <c r="H535" i="1" s="1"/>
  <c r="H535" i="7" s="1"/>
  <c r="M534" i="4"/>
  <c r="J534" i="4"/>
  <c r="H534" i="1" s="1"/>
  <c r="H534" i="7" s="1"/>
  <c r="M533" i="4"/>
  <c r="Q533" i="4" s="1"/>
  <c r="J533" i="4"/>
  <c r="H533" i="1" s="1"/>
  <c r="H533" i="7" s="1"/>
  <c r="M532" i="4"/>
  <c r="J532" i="4"/>
  <c r="H532" i="1" s="1"/>
  <c r="H532" i="7" s="1"/>
  <c r="M531" i="4"/>
  <c r="Q531" i="4" s="1"/>
  <c r="J531" i="4"/>
  <c r="H531" i="1" s="1"/>
  <c r="H531" i="7" s="1"/>
  <c r="M530" i="4"/>
  <c r="J530" i="4"/>
  <c r="H530" i="1" s="1"/>
  <c r="Q529" i="4"/>
  <c r="Q528" i="4"/>
  <c r="Q527" i="4"/>
  <c r="M526" i="4"/>
  <c r="J526" i="4"/>
  <c r="M525" i="4"/>
  <c r="Q525" i="4" s="1"/>
  <c r="J525" i="4"/>
  <c r="M524" i="4"/>
  <c r="J524" i="4"/>
  <c r="M523" i="4"/>
  <c r="Q523" i="4" s="1"/>
  <c r="J523" i="4"/>
  <c r="M522" i="4"/>
  <c r="J522" i="4"/>
  <c r="M521" i="4"/>
  <c r="Q521" i="4" s="1"/>
  <c r="J521" i="4"/>
  <c r="M520" i="4"/>
  <c r="J520" i="4"/>
  <c r="M519" i="4"/>
  <c r="Q519" i="4" s="1"/>
  <c r="J519" i="4"/>
  <c r="M518" i="4"/>
  <c r="J518" i="4"/>
  <c r="M517" i="4"/>
  <c r="Q517" i="4" s="1"/>
  <c r="J517" i="4"/>
  <c r="M516" i="4"/>
  <c r="J516" i="4"/>
  <c r="M515" i="4"/>
  <c r="Q515" i="4" s="1"/>
  <c r="J515" i="4"/>
  <c r="Q514" i="4"/>
  <c r="Q513" i="4"/>
  <c r="Q512" i="4"/>
  <c r="M511" i="4"/>
  <c r="Q511" i="4" s="1"/>
  <c r="J511" i="4"/>
  <c r="M510" i="4"/>
  <c r="J510" i="4"/>
  <c r="M509" i="4"/>
  <c r="Q509" i="4" s="1"/>
  <c r="J509" i="4"/>
  <c r="Q508" i="4"/>
  <c r="Q507" i="4"/>
  <c r="Q506" i="4"/>
  <c r="M505" i="4"/>
  <c r="Q505" i="4" s="1"/>
  <c r="J505" i="4"/>
  <c r="M504" i="4"/>
  <c r="J504" i="4"/>
  <c r="M503" i="4"/>
  <c r="Q503" i="4" s="1"/>
  <c r="J503" i="4"/>
  <c r="M502" i="4"/>
  <c r="J502" i="4"/>
  <c r="M501" i="4"/>
  <c r="Q501" i="4" s="1"/>
  <c r="Q500" i="4"/>
  <c r="M500" i="4"/>
  <c r="J500" i="4"/>
  <c r="M499" i="4"/>
  <c r="Q499" i="4" s="1"/>
  <c r="J499" i="4"/>
  <c r="Q498" i="4"/>
  <c r="M498" i="4"/>
  <c r="M497" i="4"/>
  <c r="J497" i="4"/>
  <c r="M496" i="4"/>
  <c r="Q496" i="4" s="1"/>
  <c r="J496" i="4"/>
  <c r="M495" i="4"/>
  <c r="J495" i="4"/>
  <c r="M494" i="4"/>
  <c r="Q494" i="4" s="1"/>
  <c r="M493" i="4"/>
  <c r="Q493" i="4" s="1"/>
  <c r="J493" i="4"/>
  <c r="M492" i="4"/>
  <c r="Q492" i="4" s="1"/>
  <c r="M491" i="4"/>
  <c r="Q491" i="4" s="1"/>
  <c r="J491" i="4"/>
  <c r="M490" i="4"/>
  <c r="J490" i="4"/>
  <c r="M489" i="4"/>
  <c r="Q489" i="4" s="1"/>
  <c r="Q488" i="4"/>
  <c r="M488" i="4"/>
  <c r="J488" i="4"/>
  <c r="M487" i="4"/>
  <c r="Q487" i="4" s="1"/>
  <c r="J487" i="4"/>
  <c r="M486" i="4"/>
  <c r="Q486" i="4" s="1"/>
  <c r="J486" i="4"/>
  <c r="M485" i="4"/>
  <c r="Q485" i="4" s="1"/>
  <c r="J485" i="4"/>
  <c r="Q484" i="4"/>
  <c r="M484" i="4"/>
  <c r="J484" i="4"/>
  <c r="M483" i="4"/>
  <c r="Q483" i="4" s="1"/>
  <c r="J483" i="4"/>
  <c r="Q482" i="4"/>
  <c r="M482" i="4"/>
  <c r="J482" i="4"/>
  <c r="M481" i="4"/>
  <c r="Q481" i="4" s="1"/>
  <c r="J481" i="4"/>
  <c r="Q480" i="4"/>
  <c r="M480" i="4"/>
  <c r="J480" i="4"/>
  <c r="M479" i="4"/>
  <c r="Q479" i="4" s="1"/>
  <c r="J479" i="4"/>
  <c r="M478" i="4"/>
  <c r="Q478" i="4" s="1"/>
  <c r="J478" i="4"/>
  <c r="Q477" i="4"/>
  <c r="Q476" i="4"/>
  <c r="Q475" i="4"/>
  <c r="Q474" i="4"/>
  <c r="M473" i="4"/>
  <c r="Q473" i="4" s="1"/>
  <c r="J473" i="4"/>
  <c r="Q472" i="4"/>
  <c r="M472" i="4"/>
  <c r="J472" i="4"/>
  <c r="M471" i="4"/>
  <c r="Q471" i="4" s="1"/>
  <c r="J471" i="4"/>
  <c r="M470" i="4"/>
  <c r="J470" i="4"/>
  <c r="Q469" i="4"/>
  <c r="Q468" i="4"/>
  <c r="Q467" i="4"/>
  <c r="M466" i="4"/>
  <c r="J466" i="4"/>
  <c r="H466" i="1" s="1"/>
  <c r="M465" i="4"/>
  <c r="Q465" i="4" s="1"/>
  <c r="J465" i="4"/>
  <c r="H465" i="1" s="1"/>
  <c r="M464" i="4"/>
  <c r="J464" i="4"/>
  <c r="H464" i="1" s="1"/>
  <c r="M463" i="4"/>
  <c r="Q463" i="4" s="1"/>
  <c r="J463" i="4"/>
  <c r="H463" i="1" s="1"/>
  <c r="M462" i="4"/>
  <c r="J462" i="4"/>
  <c r="H462" i="1" s="1"/>
  <c r="M461" i="4"/>
  <c r="Q461" i="4" s="1"/>
  <c r="J461" i="4"/>
  <c r="H461" i="1" s="1"/>
  <c r="M460" i="4"/>
  <c r="J460" i="4"/>
  <c r="H460" i="1" s="1"/>
  <c r="M459" i="4"/>
  <c r="Q459" i="4" s="1"/>
  <c r="J459" i="4"/>
  <c r="H459" i="1" s="1"/>
  <c r="M458" i="4"/>
  <c r="J458" i="4"/>
  <c r="H458" i="1" s="1"/>
  <c r="M457" i="4"/>
  <c r="Q457" i="4" s="1"/>
  <c r="J457" i="4"/>
  <c r="H457" i="1" s="1"/>
  <c r="M456" i="4"/>
  <c r="M455" i="4"/>
  <c r="Q455" i="4" s="1"/>
  <c r="J455" i="4"/>
  <c r="H455" i="1" s="1"/>
  <c r="M454" i="4"/>
  <c r="Q454" i="4" s="1"/>
  <c r="J454" i="4"/>
  <c r="H454" i="1" s="1"/>
  <c r="M453" i="4"/>
  <c r="Q453" i="4" s="1"/>
  <c r="J453" i="4"/>
  <c r="H453" i="1" s="1"/>
  <c r="M452" i="4"/>
  <c r="Q452" i="4" s="1"/>
  <c r="J452" i="4"/>
  <c r="H452" i="1" s="1"/>
  <c r="M451" i="4"/>
  <c r="J451" i="4"/>
  <c r="H451" i="1" s="1"/>
  <c r="M450" i="4"/>
  <c r="Q450" i="4" s="1"/>
  <c r="J450" i="4"/>
  <c r="H450" i="1" s="1"/>
  <c r="Q449" i="4"/>
  <c r="M449" i="4"/>
  <c r="M448" i="4"/>
  <c r="Q448" i="4" s="1"/>
  <c r="J448" i="4"/>
  <c r="H448" i="1" s="1"/>
  <c r="M447" i="4"/>
  <c r="J447" i="4"/>
  <c r="H447" i="1" s="1"/>
  <c r="M446" i="4"/>
  <c r="Q446" i="4" s="1"/>
  <c r="J446" i="4"/>
  <c r="H446" i="1" s="1"/>
  <c r="M445" i="4"/>
  <c r="J445" i="4"/>
  <c r="H445" i="1" s="1"/>
  <c r="M444" i="4"/>
  <c r="Q444" i="4" s="1"/>
  <c r="J444" i="4"/>
  <c r="H444" i="1" s="1"/>
  <c r="M443" i="4"/>
  <c r="J443" i="4"/>
  <c r="H443" i="1" s="1"/>
  <c r="M442" i="4"/>
  <c r="Q442" i="4" s="1"/>
  <c r="J442" i="4"/>
  <c r="H442" i="1" s="1"/>
  <c r="M441" i="4"/>
  <c r="J441" i="4"/>
  <c r="H441" i="1" s="1"/>
  <c r="M440" i="4"/>
  <c r="Q440" i="4" s="1"/>
  <c r="J440" i="4"/>
  <c r="H440" i="1" s="1"/>
  <c r="Q439" i="4"/>
  <c r="M439" i="4"/>
  <c r="Q438" i="4"/>
  <c r="M438" i="4"/>
  <c r="M437" i="4"/>
  <c r="Q437" i="4" s="1"/>
  <c r="J437" i="4"/>
  <c r="H437" i="1" s="1"/>
  <c r="H437" i="7" s="1"/>
  <c r="Q436" i="4"/>
  <c r="M436" i="4"/>
  <c r="J436" i="4"/>
  <c r="H436" i="1" s="1"/>
  <c r="H436" i="7" s="1"/>
  <c r="M435" i="4"/>
  <c r="Q435" i="4" s="1"/>
  <c r="J435" i="4"/>
  <c r="H435" i="1" s="1"/>
  <c r="H435" i="7" s="1"/>
  <c r="M434" i="4"/>
  <c r="J434" i="4"/>
  <c r="H434" i="1" s="1"/>
  <c r="H434" i="7" s="1"/>
  <c r="M433" i="4"/>
  <c r="Q433" i="4" s="1"/>
  <c r="J433" i="4"/>
  <c r="H433" i="1" s="1"/>
  <c r="H433" i="7" s="1"/>
  <c r="M432" i="4"/>
  <c r="J432" i="4"/>
  <c r="H432" i="1" s="1"/>
  <c r="H432" i="7" s="1"/>
  <c r="M431" i="4"/>
  <c r="Q431" i="4" s="1"/>
  <c r="J431" i="4"/>
  <c r="H431" i="1" s="1"/>
  <c r="H431" i="7" s="1"/>
  <c r="M430" i="4"/>
  <c r="J430" i="4"/>
  <c r="H430" i="1" s="1"/>
  <c r="H430" i="7" s="1"/>
  <c r="M429" i="4"/>
  <c r="Q429" i="4" s="1"/>
  <c r="J429" i="4"/>
  <c r="M428" i="4"/>
  <c r="Q427" i="4"/>
  <c r="M427" i="4"/>
  <c r="J427" i="4"/>
  <c r="M426" i="4"/>
  <c r="J426" i="4"/>
  <c r="Q425" i="4"/>
  <c r="M425" i="4"/>
  <c r="J425" i="4"/>
  <c r="Q424" i="4"/>
  <c r="M424" i="4"/>
  <c r="J424" i="4"/>
  <c r="M423" i="4"/>
  <c r="J423" i="4"/>
  <c r="Q422" i="4"/>
  <c r="M422" i="4"/>
  <c r="J422" i="4"/>
  <c r="M421" i="4"/>
  <c r="J421" i="4"/>
  <c r="Q420" i="4"/>
  <c r="M420" i="4"/>
  <c r="J420" i="4"/>
  <c r="M419" i="4"/>
  <c r="J419" i="4"/>
  <c r="Q418" i="4"/>
  <c r="M418" i="4"/>
  <c r="J418" i="4"/>
  <c r="Q417" i="4"/>
  <c r="M417" i="4"/>
  <c r="J417" i="4"/>
  <c r="Q416" i="4"/>
  <c r="M416" i="4"/>
  <c r="J416" i="4"/>
  <c r="M415" i="4"/>
  <c r="J415" i="4"/>
  <c r="M414" i="4"/>
  <c r="Q414" i="4" s="1"/>
  <c r="M413" i="4"/>
  <c r="J413" i="4"/>
  <c r="M412" i="4"/>
  <c r="Q412" i="4" s="1"/>
  <c r="J412" i="4"/>
  <c r="M411" i="4"/>
  <c r="J411" i="4"/>
  <c r="M410" i="4"/>
  <c r="J410" i="4"/>
  <c r="Q409" i="4"/>
  <c r="M409" i="4"/>
  <c r="J409" i="4"/>
  <c r="Q408" i="4"/>
  <c r="Q407" i="4"/>
  <c r="Q406" i="4"/>
  <c r="Q405" i="4"/>
  <c r="M404" i="4"/>
  <c r="J404" i="4"/>
  <c r="M403" i="4"/>
  <c r="J403" i="4"/>
  <c r="M402" i="4"/>
  <c r="Q402" i="4" s="1"/>
  <c r="J402" i="4"/>
  <c r="M401" i="4"/>
  <c r="J401" i="4"/>
  <c r="M400" i="4"/>
  <c r="Q400" i="4" s="1"/>
  <c r="J400" i="4"/>
  <c r="M399" i="4"/>
  <c r="J399" i="4"/>
  <c r="M398" i="4"/>
  <c r="Q398" i="4" s="1"/>
  <c r="J398" i="4"/>
  <c r="M397" i="4"/>
  <c r="J397" i="4"/>
  <c r="M396" i="4"/>
  <c r="Q396" i="4" s="1"/>
  <c r="J396" i="4"/>
  <c r="M395" i="4"/>
  <c r="J395" i="4"/>
  <c r="M394" i="4"/>
  <c r="Q394" i="4" s="1"/>
  <c r="J394" i="4"/>
  <c r="M393" i="4"/>
  <c r="J393" i="4"/>
  <c r="M392" i="4"/>
  <c r="Q392" i="4" s="1"/>
  <c r="J392" i="4"/>
  <c r="Q391" i="4"/>
  <c r="M391" i="4"/>
  <c r="J391" i="4"/>
  <c r="Q390" i="4"/>
  <c r="M390" i="4"/>
  <c r="J390" i="4"/>
  <c r="Q389" i="4"/>
  <c r="M389" i="4"/>
  <c r="J389" i="4"/>
  <c r="Q388" i="4"/>
  <c r="M388" i="4"/>
  <c r="J388" i="4"/>
  <c r="Q387" i="4"/>
  <c r="M387" i="4"/>
  <c r="J387" i="4"/>
  <c r="M386" i="4"/>
  <c r="Q386" i="4" s="1"/>
  <c r="J386" i="4"/>
  <c r="M385" i="4"/>
  <c r="J385" i="4"/>
  <c r="M384" i="4"/>
  <c r="Q384" i="4" s="1"/>
  <c r="J384" i="4"/>
  <c r="M383" i="4"/>
  <c r="J383" i="4"/>
  <c r="Q382" i="4"/>
  <c r="M382" i="4"/>
  <c r="J382" i="4"/>
  <c r="Q381" i="4"/>
  <c r="M381" i="4"/>
  <c r="J381" i="4"/>
  <c r="M380" i="4"/>
  <c r="Q380" i="4" s="1"/>
  <c r="J380" i="4"/>
  <c r="M379" i="4"/>
  <c r="J379" i="4"/>
  <c r="M378" i="4"/>
  <c r="Q378" i="4" s="1"/>
  <c r="J378" i="4"/>
  <c r="M377" i="4"/>
  <c r="J377" i="4"/>
  <c r="M376" i="4"/>
  <c r="Q376" i="4" s="1"/>
  <c r="J376" i="4"/>
  <c r="Q375" i="4"/>
  <c r="M375" i="4"/>
  <c r="J375" i="4"/>
  <c r="M374" i="4"/>
  <c r="Q374" i="4" s="1"/>
  <c r="J374" i="4"/>
  <c r="Q373" i="4"/>
  <c r="Q372" i="4"/>
  <c r="Q371" i="4"/>
  <c r="M370" i="4"/>
  <c r="Q370" i="4" s="1"/>
  <c r="J370" i="4"/>
  <c r="Q369" i="4"/>
  <c r="M369" i="4"/>
  <c r="J369" i="4"/>
  <c r="M368" i="4"/>
  <c r="Q368" i="4" s="1"/>
  <c r="J368" i="4"/>
  <c r="Q367" i="4"/>
  <c r="M367" i="4"/>
  <c r="J367" i="4"/>
  <c r="M366" i="4"/>
  <c r="Q366" i="4" s="1"/>
  <c r="J366" i="4"/>
  <c r="M365" i="4"/>
  <c r="J365" i="4"/>
  <c r="M364" i="4"/>
  <c r="Q364" i="4" s="1"/>
  <c r="J364" i="4"/>
  <c r="Q363" i="4"/>
  <c r="M363" i="4"/>
  <c r="J363" i="4"/>
  <c r="M362" i="4"/>
  <c r="Q362" i="4" s="1"/>
  <c r="J362" i="4"/>
  <c r="Q361" i="4"/>
  <c r="M361" i="4"/>
  <c r="J361" i="4"/>
  <c r="M360" i="4"/>
  <c r="Q360" i="4" s="1"/>
  <c r="J360" i="4"/>
  <c r="Q359" i="4"/>
  <c r="M359" i="4"/>
  <c r="J359" i="4"/>
  <c r="M358" i="4"/>
  <c r="Q358" i="4" s="1"/>
  <c r="J358" i="4"/>
  <c r="Q357" i="4"/>
  <c r="M357" i="4"/>
  <c r="J357" i="4"/>
  <c r="M356" i="4"/>
  <c r="Q356" i="4" s="1"/>
  <c r="J356" i="4"/>
  <c r="Q355" i="4"/>
  <c r="M355" i="4"/>
  <c r="J355" i="4"/>
  <c r="M354" i="4"/>
  <c r="Q354" i="4" s="1"/>
  <c r="J354" i="4"/>
  <c r="Q353" i="4"/>
  <c r="M353" i="4"/>
  <c r="J353" i="4"/>
  <c r="M352" i="4"/>
  <c r="Q352" i="4" s="1"/>
  <c r="J352" i="4"/>
  <c r="M351" i="4"/>
  <c r="J351" i="4"/>
  <c r="M350" i="4"/>
  <c r="Q350" i="4" s="1"/>
  <c r="J350" i="4"/>
  <c r="Q349" i="4"/>
  <c r="Q348" i="4"/>
  <c r="Q347" i="4"/>
  <c r="M346" i="4"/>
  <c r="Q346" i="4" s="1"/>
  <c r="J346" i="4"/>
  <c r="H346" i="1" s="1"/>
  <c r="H346" i="7" s="1"/>
  <c r="Q345" i="4"/>
  <c r="M345" i="4"/>
  <c r="J345" i="4"/>
  <c r="H345" i="1" s="1"/>
  <c r="H345" i="7" s="1"/>
  <c r="M344" i="4"/>
  <c r="Q344" i="4" s="1"/>
  <c r="J344" i="4"/>
  <c r="H344" i="1" s="1"/>
  <c r="H344" i="7" s="1"/>
  <c r="Q343" i="4"/>
  <c r="M343" i="4"/>
  <c r="J343" i="4"/>
  <c r="H343" i="1" s="1"/>
  <c r="H343" i="7" s="1"/>
  <c r="M342" i="4"/>
  <c r="Q342" i="4" s="1"/>
  <c r="J342" i="4"/>
  <c r="H342" i="1" s="1"/>
  <c r="H342" i="7" s="1"/>
  <c r="M341" i="4"/>
  <c r="J341" i="4"/>
  <c r="H341" i="1" s="1"/>
  <c r="H341" i="7" s="1"/>
  <c r="M340" i="4"/>
  <c r="Q340" i="4" s="1"/>
  <c r="J340" i="4"/>
  <c r="H340" i="1" s="1"/>
  <c r="H340" i="7" s="1"/>
  <c r="Q339" i="4"/>
  <c r="M339" i="4"/>
  <c r="J339" i="4"/>
  <c r="H339" i="1" s="1"/>
  <c r="H339" i="7" s="1"/>
  <c r="M338" i="4"/>
  <c r="Q338" i="4" s="1"/>
  <c r="J338" i="4"/>
  <c r="H338" i="1" s="1"/>
  <c r="H338" i="7" s="1"/>
  <c r="Q337" i="4"/>
  <c r="M337" i="4"/>
  <c r="J337" i="4"/>
  <c r="H337" i="1" s="1"/>
  <c r="H337" i="7" s="1"/>
  <c r="M336" i="4"/>
  <c r="Q336" i="4" s="1"/>
  <c r="J336" i="4"/>
  <c r="H336" i="1" s="1"/>
  <c r="H336" i="7" s="1"/>
  <c r="M335" i="4"/>
  <c r="J335" i="4"/>
  <c r="H335" i="1" s="1"/>
  <c r="H335" i="7" s="1"/>
  <c r="M334" i="4"/>
  <c r="Q334" i="4" s="1"/>
  <c r="J334" i="4"/>
  <c r="H334" i="1" s="1"/>
  <c r="H334" i="7" s="1"/>
  <c r="Q333" i="4"/>
  <c r="M333" i="4"/>
  <c r="J333" i="4"/>
  <c r="H333" i="1" s="1"/>
  <c r="H333" i="7" s="1"/>
  <c r="M332" i="4"/>
  <c r="Q332" i="4" s="1"/>
  <c r="J332" i="4"/>
  <c r="H332" i="1" s="1"/>
  <c r="H332" i="7" s="1"/>
  <c r="Q331" i="4"/>
  <c r="M331" i="4"/>
  <c r="J331" i="4"/>
  <c r="H331" i="1" s="1"/>
  <c r="H331" i="7" s="1"/>
  <c r="M330" i="4"/>
  <c r="Q330" i="4" s="1"/>
  <c r="J330" i="4"/>
  <c r="H330" i="1" s="1"/>
  <c r="H330" i="7" s="1"/>
  <c r="Q329" i="4"/>
  <c r="M329" i="4"/>
  <c r="J329" i="4"/>
  <c r="H329" i="1" s="1"/>
  <c r="H329" i="7" s="1"/>
  <c r="M328" i="4"/>
  <c r="Q328" i="4" s="1"/>
  <c r="J328" i="4"/>
  <c r="H328" i="1" s="1"/>
  <c r="H328" i="7" s="1"/>
  <c r="Q327" i="4"/>
  <c r="M327" i="4"/>
  <c r="J327" i="4"/>
  <c r="H327" i="1" s="1"/>
  <c r="H327" i="7" s="1"/>
  <c r="M326" i="4"/>
  <c r="Q326" i="4" s="1"/>
  <c r="J326" i="4"/>
  <c r="H326" i="1" s="1"/>
  <c r="H326" i="7" s="1"/>
  <c r="Q325" i="4"/>
  <c r="M325" i="4"/>
  <c r="J325" i="4"/>
  <c r="H325" i="1" s="1"/>
  <c r="H325" i="7" s="1"/>
  <c r="M324" i="4"/>
  <c r="Q324" i="4" s="1"/>
  <c r="J324" i="4"/>
  <c r="H324" i="1" s="1"/>
  <c r="H324" i="7" s="1"/>
  <c r="Q323" i="4"/>
  <c r="M323" i="4"/>
  <c r="J323" i="4"/>
  <c r="H323" i="1" s="1"/>
  <c r="H323" i="7" s="1"/>
  <c r="M322" i="4"/>
  <c r="Q322" i="4" s="1"/>
  <c r="J322" i="4"/>
  <c r="H322" i="1" s="1"/>
  <c r="Q321" i="4"/>
  <c r="M321" i="4"/>
  <c r="J321" i="4"/>
  <c r="H321" i="1" s="1"/>
  <c r="M320" i="4"/>
  <c r="Q320" i="4" s="1"/>
  <c r="J320" i="4"/>
  <c r="H320" i="1" s="1"/>
  <c r="Q319" i="4"/>
  <c r="M319" i="4"/>
  <c r="J319" i="4"/>
  <c r="H319" i="1" s="1"/>
  <c r="Q318" i="4"/>
  <c r="Q317" i="4"/>
  <c r="Q316" i="4"/>
  <c r="M315" i="4"/>
  <c r="Q314" i="4"/>
  <c r="M314" i="4"/>
  <c r="M313" i="4"/>
  <c r="M312" i="4"/>
  <c r="Q312" i="4" s="1"/>
  <c r="M311" i="4"/>
  <c r="M310" i="4"/>
  <c r="M309" i="4"/>
  <c r="Q308" i="4"/>
  <c r="M308" i="4"/>
  <c r="M307" i="4"/>
  <c r="M306" i="4"/>
  <c r="Q306" i="4" s="1"/>
  <c r="M305" i="4"/>
  <c r="M304" i="4"/>
  <c r="M303" i="4"/>
  <c r="Q302" i="4"/>
  <c r="M302" i="4"/>
  <c r="M301" i="4"/>
  <c r="M300" i="4"/>
  <c r="Q300" i="4" s="1"/>
  <c r="M299" i="4"/>
  <c r="Q298" i="4"/>
  <c r="M298" i="4"/>
  <c r="M297" i="4"/>
  <c r="M296" i="4"/>
  <c r="Q296" i="4" s="1"/>
  <c r="M295" i="4"/>
  <c r="M294" i="4"/>
  <c r="Q294" i="4" s="1"/>
  <c r="M293" i="4"/>
  <c r="Q292" i="4"/>
  <c r="M292" i="4"/>
  <c r="M291" i="4"/>
  <c r="M290" i="4"/>
  <c r="Q290" i="4" s="1"/>
  <c r="M289" i="4"/>
  <c r="Q288" i="4"/>
  <c r="M288" i="4"/>
  <c r="Q287" i="4"/>
  <c r="M287" i="4"/>
  <c r="Q286" i="4"/>
  <c r="M286" i="4"/>
  <c r="M285" i="4"/>
  <c r="Q284" i="4"/>
  <c r="Q283" i="4"/>
  <c r="Q282" i="4"/>
  <c r="Q281" i="4"/>
  <c r="M281" i="4"/>
  <c r="M280" i="4"/>
  <c r="Q279" i="4"/>
  <c r="M279" i="4"/>
  <c r="M278" i="4"/>
  <c r="Q278" i="4" s="1"/>
  <c r="M277" i="4"/>
  <c r="M276" i="4"/>
  <c r="Q276" i="4" s="1"/>
  <c r="Q275" i="4"/>
  <c r="M275" i="4"/>
  <c r="Q274" i="4"/>
  <c r="Q273" i="4"/>
  <c r="Q272" i="4"/>
  <c r="Q271" i="4"/>
  <c r="M270" i="4"/>
  <c r="Q270" i="4" s="1"/>
  <c r="M269" i="4"/>
  <c r="M268" i="4"/>
  <c r="Q268" i="4" s="1"/>
  <c r="Q267" i="4"/>
  <c r="M267" i="4"/>
  <c r="M266" i="4"/>
  <c r="Q266" i="4" s="1"/>
  <c r="M265" i="4"/>
  <c r="M264" i="4"/>
  <c r="Q264" i="4" s="1"/>
  <c r="M263" i="4"/>
  <c r="M262" i="4"/>
  <c r="Q262" i="4" s="1"/>
  <c r="Q261" i="4"/>
  <c r="M261" i="4"/>
  <c r="M260" i="4"/>
  <c r="Q259" i="4"/>
  <c r="M259" i="4"/>
  <c r="M258" i="4"/>
  <c r="Q257" i="4"/>
  <c r="M257" i="4"/>
  <c r="Q256" i="4"/>
  <c r="M256" i="4"/>
  <c r="M255" i="4"/>
  <c r="Q255" i="4" s="1"/>
  <c r="M254" i="4"/>
  <c r="Q253" i="4"/>
  <c r="M253" i="4"/>
  <c r="Q252" i="4"/>
  <c r="M252" i="4"/>
  <c r="Q251" i="4"/>
  <c r="M251" i="4"/>
  <c r="M250" i="4"/>
  <c r="M249" i="4"/>
  <c r="Q249" i="4" s="1"/>
  <c r="M248" i="4"/>
  <c r="M247" i="4"/>
  <c r="Q247" i="4" s="1"/>
  <c r="J247" i="4"/>
  <c r="M246" i="4"/>
  <c r="J246" i="4"/>
  <c r="Q245" i="4"/>
  <c r="M245" i="4"/>
  <c r="J245" i="4"/>
  <c r="Q244" i="4"/>
  <c r="M244" i="4"/>
  <c r="J244" i="4"/>
  <c r="Q243" i="4"/>
  <c r="M243" i="4"/>
  <c r="J243" i="4"/>
  <c r="Q242" i="4"/>
  <c r="M242" i="4"/>
  <c r="J242" i="4"/>
  <c r="M241" i="4"/>
  <c r="Q241" i="4" s="1"/>
  <c r="J241" i="4"/>
  <c r="M240" i="4"/>
  <c r="J240" i="4"/>
  <c r="M239" i="4"/>
  <c r="Q239" i="4" s="1"/>
  <c r="J239" i="4"/>
  <c r="M238" i="4"/>
  <c r="J238" i="4"/>
  <c r="Q237" i="4"/>
  <c r="M237" i="4"/>
  <c r="J237" i="4"/>
  <c r="Q236" i="4"/>
  <c r="M236" i="4"/>
  <c r="J236" i="4"/>
  <c r="Q235" i="4"/>
  <c r="M235" i="4"/>
  <c r="J235" i="4"/>
  <c r="M234" i="4"/>
  <c r="J234" i="4"/>
  <c r="Q233" i="4"/>
  <c r="M233" i="4"/>
  <c r="J233" i="4"/>
  <c r="Q232" i="4"/>
  <c r="M232" i="4"/>
  <c r="J232" i="4"/>
  <c r="M231" i="4"/>
  <c r="Q231" i="4" s="1"/>
  <c r="J231" i="4"/>
  <c r="M230" i="4"/>
  <c r="J230" i="4"/>
  <c r="M229" i="4"/>
  <c r="Q229" i="4" s="1"/>
  <c r="J229" i="4"/>
  <c r="M228" i="4"/>
  <c r="J228" i="4"/>
  <c r="M227" i="4"/>
  <c r="Q227" i="4" s="1"/>
  <c r="J227" i="4"/>
  <c r="M226" i="4"/>
  <c r="J226" i="4"/>
  <c r="M225" i="4"/>
  <c r="Q225" i="4" s="1"/>
  <c r="J225" i="4"/>
  <c r="M224" i="4"/>
  <c r="J224" i="4"/>
  <c r="M223" i="4"/>
  <c r="Q223" i="4" s="1"/>
  <c r="J223" i="4"/>
  <c r="M222" i="4"/>
  <c r="J222" i="4"/>
  <c r="M221" i="4"/>
  <c r="Q221" i="4" s="1"/>
  <c r="J221" i="4"/>
  <c r="M220" i="4"/>
  <c r="J220" i="4"/>
  <c r="Q219" i="4"/>
  <c r="M219" i="4"/>
  <c r="J219" i="4"/>
  <c r="M218" i="4"/>
  <c r="J218" i="4"/>
  <c r="Q217" i="4"/>
  <c r="M217" i="4"/>
  <c r="J217" i="4"/>
  <c r="M216" i="4"/>
  <c r="J216" i="4"/>
  <c r="M215" i="4"/>
  <c r="Q215" i="4" s="1"/>
  <c r="J215" i="4"/>
  <c r="Q214" i="4"/>
  <c r="Q213" i="4"/>
  <c r="Q212" i="4"/>
  <c r="Q211" i="4"/>
  <c r="M210" i="4"/>
  <c r="Q210" i="4" s="1"/>
  <c r="Q209" i="4"/>
  <c r="M209" i="4"/>
  <c r="M208" i="4"/>
  <c r="M207" i="4"/>
  <c r="Q207" i="4" s="1"/>
  <c r="M206" i="4"/>
  <c r="Q205" i="4"/>
  <c r="M205" i="4"/>
  <c r="J205" i="4"/>
  <c r="Q204" i="4"/>
  <c r="Q203" i="4"/>
  <c r="Q202" i="4"/>
  <c r="M201" i="4"/>
  <c r="Q201" i="4" s="1"/>
  <c r="M200" i="4"/>
  <c r="Q200" i="4" s="1"/>
  <c r="M199" i="4"/>
  <c r="M198" i="4"/>
  <c r="Q198" i="4" s="1"/>
  <c r="M197" i="4"/>
  <c r="M196" i="4"/>
  <c r="M195" i="4"/>
  <c r="Q194" i="4"/>
  <c r="M194" i="4"/>
  <c r="M193" i="4"/>
  <c r="M192" i="4"/>
  <c r="Q192" i="4" s="1"/>
  <c r="Q191" i="4"/>
  <c r="M191" i="4"/>
  <c r="M190" i="4"/>
  <c r="Q190" i="4" s="1"/>
  <c r="M189" i="4"/>
  <c r="M188" i="4"/>
  <c r="Q188" i="4" s="1"/>
  <c r="Q187" i="4"/>
  <c r="M187" i="4"/>
  <c r="M186" i="4"/>
  <c r="Q186" i="4" s="1"/>
  <c r="Q185" i="4"/>
  <c r="M185" i="4"/>
  <c r="M184" i="4"/>
  <c r="Q184" i="4" s="1"/>
  <c r="Q183" i="4"/>
  <c r="M183" i="4"/>
  <c r="M182" i="4"/>
  <c r="Q182" i="4" s="1"/>
  <c r="M181" i="4"/>
  <c r="J181" i="4"/>
  <c r="H181" i="1" s="1"/>
  <c r="H181" i="7" s="1"/>
  <c r="Q180" i="4"/>
  <c r="Q179" i="4"/>
  <c r="Q178" i="4"/>
  <c r="M177" i="4"/>
  <c r="J177" i="4"/>
  <c r="H177" i="1" s="1"/>
  <c r="H177" i="7" s="1"/>
  <c r="Q176" i="4"/>
  <c r="M176" i="4"/>
  <c r="J176" i="4"/>
  <c r="H176" i="1" s="1"/>
  <c r="H176" i="7" s="1"/>
  <c r="M175" i="4"/>
  <c r="J175" i="4"/>
  <c r="H175" i="1" s="1"/>
  <c r="H175" i="7" s="1"/>
  <c r="M174" i="4"/>
  <c r="Q174" i="4" s="1"/>
  <c r="J174" i="4"/>
  <c r="H174" i="1" s="1"/>
  <c r="H174" i="7" s="1"/>
  <c r="M173" i="4"/>
  <c r="J173" i="4"/>
  <c r="H173" i="1" s="1"/>
  <c r="H173" i="7" s="1"/>
  <c r="Q172" i="4"/>
  <c r="M172" i="4"/>
  <c r="J172" i="4"/>
  <c r="H172" i="1" s="1"/>
  <c r="H172" i="7" s="1"/>
  <c r="M171" i="4"/>
  <c r="J171" i="4"/>
  <c r="H171" i="1" s="1"/>
  <c r="H171" i="7" s="1"/>
  <c r="M170" i="4"/>
  <c r="Q170" i="4" s="1"/>
  <c r="J170" i="4"/>
  <c r="H170" i="1" s="1"/>
  <c r="H170" i="7" s="1"/>
  <c r="M169" i="4"/>
  <c r="J169" i="4"/>
  <c r="H169" i="1" s="1"/>
  <c r="H169" i="7" s="1"/>
  <c r="M168" i="4"/>
  <c r="J168" i="4"/>
  <c r="H168" i="1" s="1"/>
  <c r="H168" i="7" s="1"/>
  <c r="M167" i="4"/>
  <c r="J167" i="4"/>
  <c r="H167" i="1" s="1"/>
  <c r="H167" i="7" s="1"/>
  <c r="Q166" i="4"/>
  <c r="M166" i="4"/>
  <c r="J166" i="4"/>
  <c r="H166" i="1" s="1"/>
  <c r="H166" i="7" s="1"/>
  <c r="Q165" i="4"/>
  <c r="Q164" i="4"/>
  <c r="Q163" i="4"/>
  <c r="M162" i="4"/>
  <c r="Q162" i="4" s="1"/>
  <c r="J162" i="4"/>
  <c r="Q161" i="4"/>
  <c r="Q160" i="4"/>
  <c r="Q159" i="4"/>
  <c r="O159" i="4"/>
  <c r="Q158" i="4"/>
  <c r="M158" i="4"/>
  <c r="J158" i="4"/>
  <c r="H158" i="1" s="1"/>
  <c r="H158" i="7" s="1"/>
  <c r="M157" i="4"/>
  <c r="Q157" i="4" s="1"/>
  <c r="J157" i="4"/>
  <c r="H157" i="1" s="1"/>
  <c r="H157" i="7" s="1"/>
  <c r="M156" i="4"/>
  <c r="J156" i="4"/>
  <c r="H156" i="1" s="1"/>
  <c r="H156" i="7" s="1"/>
  <c r="M155" i="4"/>
  <c r="Q155" i="4" s="1"/>
  <c r="J155" i="4"/>
  <c r="H155" i="1" s="1"/>
  <c r="H155" i="7" s="1"/>
  <c r="Q154" i="4"/>
  <c r="M154" i="4"/>
  <c r="J154" i="4"/>
  <c r="H154" i="1" s="1"/>
  <c r="H154" i="7" s="1"/>
  <c r="M153" i="4"/>
  <c r="Q153" i="4" s="1"/>
  <c r="J153" i="4"/>
  <c r="H153" i="1" s="1"/>
  <c r="Q152" i="4"/>
  <c r="Q151" i="4"/>
  <c r="Q150" i="4"/>
  <c r="M149" i="4"/>
  <c r="Q149" i="4" s="1"/>
  <c r="J149" i="4"/>
  <c r="M148" i="4"/>
  <c r="J148" i="4"/>
  <c r="M147" i="4"/>
  <c r="Q147" i="4" s="1"/>
  <c r="J147" i="4"/>
  <c r="M146" i="4"/>
  <c r="J146" i="4"/>
  <c r="M145" i="4"/>
  <c r="M144" i="4"/>
  <c r="Q144" i="4" s="1"/>
  <c r="J144" i="4"/>
  <c r="M143" i="4"/>
  <c r="J143" i="4"/>
  <c r="M142" i="4"/>
  <c r="Q142" i="4" s="1"/>
  <c r="Q141" i="4"/>
  <c r="M141" i="4"/>
  <c r="J141" i="4"/>
  <c r="H141" i="1" s="1"/>
  <c r="M140" i="4"/>
  <c r="Q140" i="4" s="1"/>
  <c r="J140" i="4"/>
  <c r="H140" i="1" s="1"/>
  <c r="Q139" i="4"/>
  <c r="M139" i="4"/>
  <c r="J139" i="4"/>
  <c r="H139" i="1" s="1"/>
  <c r="M138" i="4"/>
  <c r="Q138" i="4" s="1"/>
  <c r="J138" i="4"/>
  <c r="H138" i="1" s="1"/>
  <c r="M137" i="4"/>
  <c r="J137" i="4"/>
  <c r="H137" i="1" s="1"/>
  <c r="M136" i="4"/>
  <c r="Q136" i="4" s="1"/>
  <c r="J136" i="4"/>
  <c r="H136" i="1" s="1"/>
  <c r="M135" i="4"/>
  <c r="J135" i="4"/>
  <c r="H135" i="1" s="1"/>
  <c r="M134" i="4"/>
  <c r="Q134" i="4" s="1"/>
  <c r="J134" i="4"/>
  <c r="H134" i="1" s="1"/>
  <c r="Q133" i="4"/>
  <c r="M133" i="4"/>
  <c r="J133" i="4"/>
  <c r="H133" i="1" s="1"/>
  <c r="M132" i="4"/>
  <c r="Q132" i="4" s="1"/>
  <c r="J132" i="4"/>
  <c r="H132" i="1" s="1"/>
  <c r="M131" i="4"/>
  <c r="J131" i="4"/>
  <c r="H131" i="1" s="1"/>
  <c r="M130" i="4"/>
  <c r="Q130" i="4" s="1"/>
  <c r="J130" i="4"/>
  <c r="H130" i="1" s="1"/>
  <c r="M129" i="4"/>
  <c r="J129" i="4"/>
  <c r="H129" i="1" s="1"/>
  <c r="M128" i="4"/>
  <c r="Q128" i="4" s="1"/>
  <c r="M127" i="4"/>
  <c r="Q127" i="4" s="1"/>
  <c r="J127" i="4"/>
  <c r="H127" i="1" s="1"/>
  <c r="M126" i="4"/>
  <c r="M125" i="4"/>
  <c r="Q125" i="4" s="1"/>
  <c r="J125" i="4"/>
  <c r="H125" i="1" s="1"/>
  <c r="H125" i="7" s="1"/>
  <c r="Q124" i="4"/>
  <c r="M124" i="4"/>
  <c r="J124" i="4"/>
  <c r="H124" i="1" s="1"/>
  <c r="H124" i="7" s="1"/>
  <c r="M123" i="4"/>
  <c r="Q123" i="4" s="1"/>
  <c r="J123" i="4"/>
  <c r="H123" i="1" s="1"/>
  <c r="H123" i="7" s="1"/>
  <c r="M122" i="4"/>
  <c r="J122" i="4"/>
  <c r="H122" i="1" s="1"/>
  <c r="H122" i="7" s="1"/>
  <c r="M121" i="4"/>
  <c r="Q121" i="4" s="1"/>
  <c r="J121" i="4"/>
  <c r="H121" i="1" s="1"/>
  <c r="H121" i="7" s="1"/>
  <c r="M120" i="4"/>
  <c r="Q120" i="4" s="1"/>
  <c r="M119" i="4"/>
  <c r="Q119" i="4" s="1"/>
  <c r="J119" i="4"/>
  <c r="H119" i="1" s="1"/>
  <c r="H119" i="7" s="1"/>
  <c r="M118" i="4"/>
  <c r="M117" i="4"/>
  <c r="Q117" i="4" s="1"/>
  <c r="J117" i="4"/>
  <c r="H117" i="1" s="1"/>
  <c r="H117" i="7" s="1"/>
  <c r="Q116" i="4"/>
  <c r="M116" i="4"/>
  <c r="J116" i="4"/>
  <c r="H116" i="1" s="1"/>
  <c r="H116" i="7" s="1"/>
  <c r="M115" i="4"/>
  <c r="Q115" i="4" s="1"/>
  <c r="J115" i="4"/>
  <c r="H115" i="1" s="1"/>
  <c r="H115" i="7" s="1"/>
  <c r="M114" i="4"/>
  <c r="J114" i="4"/>
  <c r="H114" i="1" s="1"/>
  <c r="H114" i="7" s="1"/>
  <c r="M113" i="4"/>
  <c r="Q113" i="4" s="1"/>
  <c r="J113" i="4"/>
  <c r="H113" i="1" s="1"/>
  <c r="H113" i="7" s="1"/>
  <c r="M112" i="4"/>
  <c r="J112" i="4"/>
  <c r="H112" i="1" s="1"/>
  <c r="H112" i="7" s="1"/>
  <c r="M111" i="4"/>
  <c r="Q111" i="4" s="1"/>
  <c r="J111" i="4"/>
  <c r="H111" i="1" s="1"/>
  <c r="H111" i="7" s="1"/>
  <c r="Q110" i="4"/>
  <c r="Q109" i="4"/>
  <c r="Q108" i="4"/>
  <c r="Q107" i="4"/>
  <c r="M106" i="4"/>
  <c r="J106" i="4"/>
  <c r="H106" i="1" s="1"/>
  <c r="H106" i="7" s="1"/>
  <c r="Q105" i="4"/>
  <c r="M105" i="4"/>
  <c r="M104" i="4"/>
  <c r="J104" i="4"/>
  <c r="H104" i="1" s="1"/>
  <c r="H104" i="7" s="1"/>
  <c r="M103" i="4"/>
  <c r="Q103" i="4" s="1"/>
  <c r="J103" i="4"/>
  <c r="H103" i="1" s="1"/>
  <c r="H103" i="7" s="1"/>
  <c r="Q102" i="4"/>
  <c r="M102" i="4"/>
  <c r="J102" i="4"/>
  <c r="H102" i="1" s="1"/>
  <c r="H102" i="7" s="1"/>
  <c r="M101" i="4"/>
  <c r="Q101" i="4" s="1"/>
  <c r="J101" i="4"/>
  <c r="H101" i="1" s="1"/>
  <c r="H101" i="7" s="1"/>
  <c r="M100" i="4"/>
  <c r="J100" i="4"/>
  <c r="H100" i="1" s="1"/>
  <c r="M99" i="4"/>
  <c r="Q99" i="4" s="1"/>
  <c r="Q98" i="4"/>
  <c r="M98" i="4"/>
  <c r="J98" i="4"/>
  <c r="H98" i="1" s="1"/>
  <c r="Q97" i="4"/>
  <c r="Q96" i="4"/>
  <c r="Q95" i="4"/>
  <c r="Q94" i="4"/>
  <c r="M93" i="4"/>
  <c r="Q93" i="4" s="1"/>
  <c r="J93" i="4"/>
  <c r="H93" i="1" s="1"/>
  <c r="Q92" i="4"/>
  <c r="M92" i="4"/>
  <c r="J92" i="4"/>
  <c r="H92" i="1" s="1"/>
  <c r="M91" i="4"/>
  <c r="Q91" i="4" s="1"/>
  <c r="J91" i="4"/>
  <c r="H91" i="1" s="1"/>
  <c r="M90" i="4"/>
  <c r="J90" i="4"/>
  <c r="H90" i="1" s="1"/>
  <c r="M89" i="4"/>
  <c r="Q89" i="4" s="1"/>
  <c r="Q88" i="4"/>
  <c r="M88" i="4"/>
  <c r="J88" i="4"/>
  <c r="H88" i="1" s="1"/>
  <c r="M87" i="4"/>
  <c r="M86" i="4"/>
  <c r="Q86" i="4" s="1"/>
  <c r="J86" i="4"/>
  <c r="H86" i="1" s="1"/>
  <c r="M85" i="4"/>
  <c r="J85" i="4"/>
  <c r="H85" i="1" s="1"/>
  <c r="M84" i="4"/>
  <c r="Q84" i="4" s="1"/>
  <c r="J84" i="4"/>
  <c r="H84" i="1" s="1"/>
  <c r="Q83" i="4"/>
  <c r="M83" i="4"/>
  <c r="J83" i="4"/>
  <c r="H83" i="1" s="1"/>
  <c r="M82" i="4"/>
  <c r="Q82" i="4" s="1"/>
  <c r="M81" i="4"/>
  <c r="Q81" i="4" s="1"/>
  <c r="J81" i="4"/>
  <c r="H81" i="1" s="1"/>
  <c r="M80" i="4"/>
  <c r="J80" i="4"/>
  <c r="H80" i="1" s="1"/>
  <c r="M79" i="4"/>
  <c r="Q79" i="4" s="1"/>
  <c r="J79" i="4"/>
  <c r="H79" i="1" s="1"/>
  <c r="M78" i="4"/>
  <c r="J78" i="4"/>
  <c r="H78" i="1" s="1"/>
  <c r="Q77" i="4"/>
  <c r="Q76" i="4"/>
  <c r="Q75" i="4"/>
  <c r="Q74" i="4"/>
  <c r="Q73" i="4"/>
  <c r="M73" i="4"/>
  <c r="J73" i="4"/>
  <c r="M72" i="4"/>
  <c r="Q72" i="4" s="1"/>
  <c r="J72" i="4"/>
  <c r="M71" i="4"/>
  <c r="J71" i="4"/>
  <c r="M70" i="4"/>
  <c r="Q70" i="4" s="1"/>
  <c r="J70" i="4"/>
  <c r="Q69" i="4"/>
  <c r="M69" i="4"/>
  <c r="M68" i="4"/>
  <c r="J68" i="4"/>
  <c r="H68" i="1" s="1"/>
  <c r="Q67" i="4"/>
  <c r="M67" i="4"/>
  <c r="J67" i="4"/>
  <c r="M66" i="4"/>
  <c r="J66" i="4"/>
  <c r="Q65" i="4"/>
  <c r="M65" i="4"/>
  <c r="J65" i="4"/>
  <c r="M64" i="4"/>
  <c r="J64" i="4"/>
  <c r="M63" i="4"/>
  <c r="Q63" i="4" s="1"/>
  <c r="J63" i="4"/>
  <c r="M62" i="4"/>
  <c r="M61" i="4"/>
  <c r="Q61" i="4" s="1"/>
  <c r="J61" i="4"/>
  <c r="Q60" i="4"/>
  <c r="M60" i="4"/>
  <c r="J60" i="4"/>
  <c r="H60" i="1" s="1"/>
  <c r="M59" i="4"/>
  <c r="Q59" i="4" s="1"/>
  <c r="J59" i="4"/>
  <c r="M58" i="4"/>
  <c r="J58" i="4"/>
  <c r="M57" i="4"/>
  <c r="Q57" i="4" s="1"/>
  <c r="J57" i="4"/>
  <c r="M56" i="4"/>
  <c r="J56" i="4"/>
  <c r="M55" i="4"/>
  <c r="Q55" i="4" s="1"/>
  <c r="J55" i="4"/>
  <c r="M54" i="4"/>
  <c r="J54" i="4"/>
  <c r="M53" i="4"/>
  <c r="Q53" i="4" s="1"/>
  <c r="J53" i="4"/>
  <c r="Q52" i="4"/>
  <c r="M52" i="4"/>
  <c r="J52" i="4"/>
  <c r="M51" i="4"/>
  <c r="Q51" i="4" s="1"/>
  <c r="J51" i="4"/>
  <c r="M50" i="4"/>
  <c r="J50" i="4"/>
  <c r="M49" i="4"/>
  <c r="Q49" i="4" s="1"/>
  <c r="J49" i="4"/>
  <c r="M48" i="4"/>
  <c r="J48" i="4"/>
  <c r="M47" i="4"/>
  <c r="Q47" i="4" s="1"/>
  <c r="J47" i="4"/>
  <c r="M46" i="4"/>
  <c r="J46" i="4"/>
  <c r="M45" i="4"/>
  <c r="Q45" i="4" s="1"/>
  <c r="J45" i="4"/>
  <c r="Q44" i="4"/>
  <c r="Q43" i="4"/>
  <c r="Q42" i="4"/>
  <c r="Q41" i="4"/>
  <c r="M40" i="4"/>
  <c r="J40" i="4"/>
  <c r="Q39" i="4"/>
  <c r="M39" i="4"/>
  <c r="J39" i="4"/>
  <c r="M38" i="4"/>
  <c r="J38" i="4"/>
  <c r="Q37" i="4"/>
  <c r="M37" i="4"/>
  <c r="M36" i="4"/>
  <c r="J36" i="4"/>
  <c r="M35" i="4"/>
  <c r="Q35" i="4" s="1"/>
  <c r="J35" i="4"/>
  <c r="M34" i="4"/>
  <c r="J34" i="4"/>
  <c r="M33" i="4"/>
  <c r="Q33" i="4" s="1"/>
  <c r="Q32" i="4"/>
  <c r="M32" i="4"/>
  <c r="J32" i="4"/>
  <c r="M31" i="4"/>
  <c r="J31" i="4"/>
  <c r="M30" i="4"/>
  <c r="Q30" i="4" s="1"/>
  <c r="J30" i="4"/>
  <c r="M29" i="4"/>
  <c r="J29" i="4"/>
  <c r="Q28" i="4"/>
  <c r="Q27" i="4"/>
  <c r="Q26" i="4"/>
  <c r="M25" i="4"/>
  <c r="Q25" i="4" s="1"/>
  <c r="J25" i="4"/>
  <c r="M24" i="4"/>
  <c r="J24" i="4"/>
  <c r="M23" i="4"/>
  <c r="Q23" i="4" s="1"/>
  <c r="J23" i="4"/>
  <c r="Q22" i="4"/>
  <c r="M22" i="4"/>
  <c r="J22" i="4"/>
  <c r="M21" i="4"/>
  <c r="Q21" i="4" s="1"/>
  <c r="J21" i="4"/>
  <c r="Q20" i="4"/>
  <c r="M20" i="4"/>
  <c r="J20" i="4"/>
  <c r="M19" i="4"/>
  <c r="Q19" i="4" s="1"/>
  <c r="J19" i="4"/>
  <c r="M18" i="4"/>
  <c r="J18" i="4"/>
  <c r="N32" i="4" l="1"/>
  <c r="H32" i="1"/>
  <c r="N53" i="4"/>
  <c r="H53" i="1"/>
  <c r="N59" i="4"/>
  <c r="H59" i="1"/>
  <c r="N65" i="4"/>
  <c r="H65" i="1"/>
  <c r="L70" i="4"/>
  <c r="H70" i="1"/>
  <c r="N72" i="4"/>
  <c r="H72" i="1"/>
  <c r="H64" i="2"/>
  <c r="L64" i="2" s="1"/>
  <c r="H103" i="6"/>
  <c r="L103" i="7"/>
  <c r="I103" i="7"/>
  <c r="M103" i="7" s="1"/>
  <c r="H72" i="2"/>
  <c r="L72" i="2" s="1"/>
  <c r="H111" i="6"/>
  <c r="I111" i="7"/>
  <c r="M111" i="7" s="1"/>
  <c r="L111" i="7"/>
  <c r="H74" i="2"/>
  <c r="L74" i="2" s="1"/>
  <c r="H113" i="6"/>
  <c r="L113" i="7"/>
  <c r="O113" i="7" s="1"/>
  <c r="I113" i="7"/>
  <c r="M113" i="7" s="1"/>
  <c r="H76" i="2"/>
  <c r="L76" i="2" s="1"/>
  <c r="H115" i="6"/>
  <c r="L115" i="7"/>
  <c r="O115" i="7" s="1"/>
  <c r="I115" i="7"/>
  <c r="M115" i="7" s="1"/>
  <c r="H80" i="2"/>
  <c r="L80" i="2" s="1"/>
  <c r="H119" i="6"/>
  <c r="L119" i="7"/>
  <c r="O119" i="7" s="1"/>
  <c r="I119" i="7"/>
  <c r="M119" i="7" s="1"/>
  <c r="H86" i="2"/>
  <c r="L86" i="2" s="1"/>
  <c r="H125" i="6"/>
  <c r="I125" i="7"/>
  <c r="M125" i="7" s="1"/>
  <c r="L125" i="7"/>
  <c r="H126" i="2"/>
  <c r="L126" i="2" s="1"/>
  <c r="H168" i="6"/>
  <c r="I168" i="7"/>
  <c r="M168" i="7" s="1"/>
  <c r="L168" i="7"/>
  <c r="H128" i="2"/>
  <c r="L128" i="2" s="1"/>
  <c r="L170" i="7"/>
  <c r="I170" i="7"/>
  <c r="M170" i="7" s="1"/>
  <c r="H130" i="2"/>
  <c r="L130" i="2" s="1"/>
  <c r="H172" i="6"/>
  <c r="I172" i="7"/>
  <c r="M172" i="7" s="1"/>
  <c r="L172" i="7"/>
  <c r="O172" i="7" s="1"/>
  <c r="H135" i="2"/>
  <c r="L135" i="2" s="1"/>
  <c r="I177" i="7"/>
  <c r="M177" i="7" s="1"/>
  <c r="O177" i="7" s="1"/>
  <c r="L177" i="7"/>
  <c r="H215" i="1"/>
  <c r="L215" i="4"/>
  <c r="N215" i="4"/>
  <c r="H217" i="1"/>
  <c r="N217" i="4"/>
  <c r="L217" i="4"/>
  <c r="H220" i="1"/>
  <c r="L220" i="4"/>
  <c r="N220" i="4"/>
  <c r="H222" i="1"/>
  <c r="N222" i="4"/>
  <c r="L222" i="4"/>
  <c r="H224" i="1"/>
  <c r="L224" i="4"/>
  <c r="N224" i="4"/>
  <c r="H226" i="1"/>
  <c r="N226" i="4"/>
  <c r="L226" i="4"/>
  <c r="H228" i="1"/>
  <c r="L228" i="4"/>
  <c r="N228" i="4"/>
  <c r="H230" i="1"/>
  <c r="N230" i="4"/>
  <c r="L230" i="4"/>
  <c r="H232" i="1"/>
  <c r="L232" i="4"/>
  <c r="N232" i="4"/>
  <c r="H235" i="1"/>
  <c r="L235" i="4"/>
  <c r="N235" i="4"/>
  <c r="H243" i="1"/>
  <c r="L243" i="4"/>
  <c r="N243" i="4"/>
  <c r="H224" i="2"/>
  <c r="L224" i="2" s="1"/>
  <c r="H324" i="6"/>
  <c r="I324" i="7"/>
  <c r="M324" i="7" s="1"/>
  <c r="L324" i="7"/>
  <c r="H228" i="2"/>
  <c r="L228" i="2" s="1"/>
  <c r="H329" i="6"/>
  <c r="L329" i="7"/>
  <c r="I329" i="7"/>
  <c r="M329" i="7" s="1"/>
  <c r="O329" i="7" s="1"/>
  <c r="H231" i="2"/>
  <c r="L231" i="2" s="1"/>
  <c r="H332" i="6"/>
  <c r="L332" i="7"/>
  <c r="I332" i="7"/>
  <c r="M332" i="7" s="1"/>
  <c r="O332" i="7" s="1"/>
  <c r="H238" i="2"/>
  <c r="L238" i="2" s="1"/>
  <c r="H339" i="6"/>
  <c r="L339" i="7"/>
  <c r="I339" i="7"/>
  <c r="M339" i="7" s="1"/>
  <c r="H243" i="2"/>
  <c r="L243" i="2" s="1"/>
  <c r="H344" i="6"/>
  <c r="L344" i="7"/>
  <c r="I344" i="7"/>
  <c r="M344" i="7" s="1"/>
  <c r="O344" i="7" s="1"/>
  <c r="H410" i="1"/>
  <c r="N410" i="4"/>
  <c r="L410" i="4"/>
  <c r="H412" i="1"/>
  <c r="N412" i="4"/>
  <c r="L412" i="4"/>
  <c r="H419" i="1"/>
  <c r="L419" i="4"/>
  <c r="N419" i="4"/>
  <c r="H424" i="1"/>
  <c r="N424" i="4"/>
  <c r="L424" i="4"/>
  <c r="H427" i="1"/>
  <c r="L427" i="4"/>
  <c r="N427" i="4"/>
  <c r="H429" i="1"/>
  <c r="H429" i="7" s="1"/>
  <c r="N429" i="4"/>
  <c r="L429" i="4"/>
  <c r="H330" i="2"/>
  <c r="L330" i="2" s="1"/>
  <c r="H431" i="6"/>
  <c r="I431" i="7"/>
  <c r="M431" i="7" s="1"/>
  <c r="L431" i="7"/>
  <c r="H332" i="2"/>
  <c r="L332" i="2" s="1"/>
  <c r="H433" i="6"/>
  <c r="L433" i="7"/>
  <c r="O433" i="7" s="1"/>
  <c r="I433" i="7"/>
  <c r="M433" i="7" s="1"/>
  <c r="H334" i="2"/>
  <c r="L334" i="2" s="1"/>
  <c r="H435" i="6"/>
  <c r="I435" i="7"/>
  <c r="M435" i="7" s="1"/>
  <c r="L435" i="7"/>
  <c r="H431" i="2"/>
  <c r="L431" i="2" s="1"/>
  <c r="L532" i="7"/>
  <c r="I532" i="7"/>
  <c r="M532" i="7" s="1"/>
  <c r="O532" i="7" s="1"/>
  <c r="H433" i="2"/>
  <c r="L433" i="2" s="1"/>
  <c r="H534" i="6"/>
  <c r="I534" i="7"/>
  <c r="M534" i="7" s="1"/>
  <c r="L534" i="7"/>
  <c r="O534" i="7" s="1"/>
  <c r="H435" i="2"/>
  <c r="L435" i="2" s="1"/>
  <c r="H536" i="6"/>
  <c r="L536" i="7"/>
  <c r="I536" i="7"/>
  <c r="M536" i="7" s="1"/>
  <c r="L30" i="4"/>
  <c r="H30" i="1"/>
  <c r="L38" i="4"/>
  <c r="H38" i="1"/>
  <c r="N57" i="4"/>
  <c r="H57" i="1"/>
  <c r="L20" i="4"/>
  <c r="H20" i="1"/>
  <c r="N25" i="4"/>
  <c r="H25" i="1"/>
  <c r="N46" i="4"/>
  <c r="H46" i="1"/>
  <c r="N48" i="4"/>
  <c r="H48" i="1"/>
  <c r="N50" i="4"/>
  <c r="H50" i="1"/>
  <c r="N52" i="4"/>
  <c r="H52" i="1"/>
  <c r="N61" i="4"/>
  <c r="H61" i="1"/>
  <c r="N67" i="4"/>
  <c r="H67" i="1"/>
  <c r="H63" i="2"/>
  <c r="L63" i="2" s="1"/>
  <c r="H102" i="6"/>
  <c r="L102" i="7"/>
  <c r="O102" i="7" s="1"/>
  <c r="I102" i="7"/>
  <c r="M102" i="7" s="1"/>
  <c r="H78" i="2"/>
  <c r="L78" i="2" s="1"/>
  <c r="H117" i="6"/>
  <c r="I117" i="7"/>
  <c r="M117" i="7" s="1"/>
  <c r="L117" i="7"/>
  <c r="H83" i="2"/>
  <c r="L83" i="2" s="1"/>
  <c r="H122" i="6"/>
  <c r="L122" i="7"/>
  <c r="O122" i="7" s="1"/>
  <c r="I122" i="7"/>
  <c r="M122" i="7" s="1"/>
  <c r="H85" i="2"/>
  <c r="L85" i="2" s="1"/>
  <c r="H124" i="6"/>
  <c r="I124" i="7"/>
  <c r="M124" i="7" s="1"/>
  <c r="L124" i="7"/>
  <c r="H155" i="6"/>
  <c r="I155" i="7"/>
  <c r="M155" i="7" s="1"/>
  <c r="L155" i="7"/>
  <c r="O155" i="7" s="1"/>
  <c r="H115" i="2"/>
  <c r="L115" i="2" s="1"/>
  <c r="L157" i="7"/>
  <c r="I157" i="7"/>
  <c r="M157" i="7" s="1"/>
  <c r="O157" i="7" s="1"/>
  <c r="H132" i="2"/>
  <c r="L132" i="2" s="1"/>
  <c r="H174" i="6"/>
  <c r="I174" i="7"/>
  <c r="M174" i="7" s="1"/>
  <c r="L174" i="7"/>
  <c r="O174" i="7" s="1"/>
  <c r="H134" i="2"/>
  <c r="L134" i="2" s="1"/>
  <c r="L176" i="7"/>
  <c r="I176" i="7"/>
  <c r="M176" i="7" s="1"/>
  <c r="H139" i="2"/>
  <c r="L139" i="2" s="1"/>
  <c r="I181" i="7"/>
  <c r="M181" i="7" s="1"/>
  <c r="M180" i="7" s="1"/>
  <c r="L181" i="7"/>
  <c r="H219" i="1"/>
  <c r="L219" i="4"/>
  <c r="N219" i="4"/>
  <c r="H238" i="1"/>
  <c r="N238" i="4"/>
  <c r="L238" i="4"/>
  <c r="H240" i="1"/>
  <c r="L240" i="4"/>
  <c r="N240" i="4"/>
  <c r="H242" i="1"/>
  <c r="N242" i="4"/>
  <c r="L242" i="4"/>
  <c r="H246" i="1"/>
  <c r="N246" i="4"/>
  <c r="L246" i="4"/>
  <c r="H223" i="2"/>
  <c r="L223" i="2" s="1"/>
  <c r="H323" i="6"/>
  <c r="L323" i="7"/>
  <c r="I323" i="7"/>
  <c r="M323" i="7" s="1"/>
  <c r="H326" i="6"/>
  <c r="I326" i="7"/>
  <c r="M326" i="7" s="1"/>
  <c r="L326" i="7"/>
  <c r="O326" i="7" s="1"/>
  <c r="H230" i="2"/>
  <c r="L230" i="2" s="1"/>
  <c r="H331" i="6"/>
  <c r="I331" i="7"/>
  <c r="M331" i="7" s="1"/>
  <c r="L331" i="7"/>
  <c r="H233" i="2"/>
  <c r="L233" i="2" s="1"/>
  <c r="H334" i="6"/>
  <c r="I334" i="7"/>
  <c r="M334" i="7" s="1"/>
  <c r="L334" i="7"/>
  <c r="O334" i="7" s="1"/>
  <c r="H235" i="2"/>
  <c r="L235" i="2" s="1"/>
  <c r="H336" i="6"/>
  <c r="L336" i="7"/>
  <c r="I336" i="7"/>
  <c r="M336" i="7" s="1"/>
  <c r="O336" i="7" s="1"/>
  <c r="H240" i="2"/>
  <c r="L240" i="2" s="1"/>
  <c r="H341" i="6"/>
  <c r="I341" i="7"/>
  <c r="M341" i="7" s="1"/>
  <c r="L341" i="7"/>
  <c r="H242" i="2"/>
  <c r="L242" i="2" s="1"/>
  <c r="H343" i="6"/>
  <c r="L343" i="7"/>
  <c r="I343" i="7"/>
  <c r="M343" i="7" s="1"/>
  <c r="O343" i="7" s="1"/>
  <c r="H245" i="2"/>
  <c r="L245" i="2" s="1"/>
  <c r="H346" i="6"/>
  <c r="I346" i="7"/>
  <c r="M346" i="7" s="1"/>
  <c r="L346" i="7"/>
  <c r="O346" i="7" s="1"/>
  <c r="H409" i="1"/>
  <c r="N409" i="4"/>
  <c r="L409" i="4"/>
  <c r="H415" i="1"/>
  <c r="L415" i="4"/>
  <c r="N415" i="4"/>
  <c r="H418" i="1"/>
  <c r="N418" i="4"/>
  <c r="L418" i="4"/>
  <c r="H421" i="1"/>
  <c r="L421" i="4"/>
  <c r="N421" i="4"/>
  <c r="H336" i="2"/>
  <c r="L336" i="2" s="1"/>
  <c r="H437" i="6"/>
  <c r="I437" i="7"/>
  <c r="M437" i="7" s="1"/>
  <c r="L437" i="7"/>
  <c r="O437" i="7" s="1"/>
  <c r="O193" i="4"/>
  <c r="I151" i="2"/>
  <c r="M151" i="2" s="1"/>
  <c r="O151" i="2" s="1"/>
  <c r="N21" i="4"/>
  <c r="H21" i="1"/>
  <c r="N36" i="4"/>
  <c r="H36" i="1"/>
  <c r="N63" i="4"/>
  <c r="H63" i="1"/>
  <c r="N18" i="4"/>
  <c r="H18" i="1"/>
  <c r="N23" i="4"/>
  <c r="H23" i="1"/>
  <c r="N29" i="4"/>
  <c r="H29" i="1"/>
  <c r="L35" i="4"/>
  <c r="H35" i="1"/>
  <c r="N54" i="4"/>
  <c r="H54" i="1"/>
  <c r="N58" i="4"/>
  <c r="H58" i="1"/>
  <c r="N64" i="4"/>
  <c r="H64" i="1"/>
  <c r="N71" i="4"/>
  <c r="H71" i="1"/>
  <c r="N73" i="4"/>
  <c r="H73" i="1"/>
  <c r="H65" i="2"/>
  <c r="L65" i="2" s="1"/>
  <c r="H104" i="6"/>
  <c r="I104" i="7"/>
  <c r="M104" i="7" s="1"/>
  <c r="L104" i="7"/>
  <c r="O104" i="7" s="1"/>
  <c r="H67" i="2"/>
  <c r="L67" i="2" s="1"/>
  <c r="H106" i="6"/>
  <c r="L106" i="7"/>
  <c r="I106" i="7"/>
  <c r="M106" i="7" s="1"/>
  <c r="H73" i="2"/>
  <c r="L73" i="2" s="1"/>
  <c r="H112" i="6"/>
  <c r="L112" i="7"/>
  <c r="I112" i="7"/>
  <c r="M112" i="7" s="1"/>
  <c r="O112" i="7" s="1"/>
  <c r="H75" i="2"/>
  <c r="L75" i="2" s="1"/>
  <c r="H114" i="6"/>
  <c r="L114" i="7"/>
  <c r="I114" i="7"/>
  <c r="M114" i="7" s="1"/>
  <c r="H77" i="2"/>
  <c r="L77" i="2" s="1"/>
  <c r="H116" i="6"/>
  <c r="L116" i="7"/>
  <c r="I116" i="7"/>
  <c r="M116" i="7" s="1"/>
  <c r="O116" i="7" s="1"/>
  <c r="H114" i="2"/>
  <c r="L114" i="2" s="1"/>
  <c r="I154" i="7"/>
  <c r="M154" i="7" s="1"/>
  <c r="L154" i="7"/>
  <c r="H125" i="2"/>
  <c r="L125" i="2" s="1"/>
  <c r="H167" i="6"/>
  <c r="L167" i="7"/>
  <c r="O167" i="7" s="1"/>
  <c r="I167" i="7"/>
  <c r="M167" i="7" s="1"/>
  <c r="H127" i="2"/>
  <c r="L127" i="2" s="1"/>
  <c r="H169" i="6"/>
  <c r="L169" i="7"/>
  <c r="O169" i="7" s="1"/>
  <c r="I169" i="7"/>
  <c r="M169" i="7" s="1"/>
  <c r="H129" i="2"/>
  <c r="L129" i="2" s="1"/>
  <c r="H171" i="6"/>
  <c r="I171" i="7"/>
  <c r="M171" i="7" s="1"/>
  <c r="L171" i="7"/>
  <c r="H216" i="1"/>
  <c r="L216" i="4"/>
  <c r="N216" i="4"/>
  <c r="H221" i="1"/>
  <c r="L221" i="4"/>
  <c r="N221" i="4"/>
  <c r="H223" i="1"/>
  <c r="L223" i="4"/>
  <c r="N223" i="4"/>
  <c r="H225" i="1"/>
  <c r="N225" i="4"/>
  <c r="L225" i="4"/>
  <c r="H227" i="1"/>
  <c r="L227" i="4"/>
  <c r="N227" i="4"/>
  <c r="H229" i="1"/>
  <c r="L229" i="4"/>
  <c r="N229" i="4"/>
  <c r="H231" i="1"/>
  <c r="L231" i="4"/>
  <c r="N231" i="4"/>
  <c r="H234" i="1"/>
  <c r="N234" i="4"/>
  <c r="L234" i="4"/>
  <c r="H237" i="1"/>
  <c r="L237" i="4"/>
  <c r="N237" i="4"/>
  <c r="H245" i="1"/>
  <c r="L245" i="4"/>
  <c r="N245" i="4"/>
  <c r="H225" i="2"/>
  <c r="L225" i="2" s="1"/>
  <c r="H325" i="6"/>
  <c r="L325" i="7"/>
  <c r="I325" i="7"/>
  <c r="M325" i="7" s="1"/>
  <c r="H227" i="2"/>
  <c r="L227" i="2" s="1"/>
  <c r="H328" i="6"/>
  <c r="I328" i="7"/>
  <c r="M328" i="7" s="1"/>
  <c r="L328" i="7"/>
  <c r="H232" i="2"/>
  <c r="L232" i="2" s="1"/>
  <c r="H333" i="6"/>
  <c r="I333" i="7"/>
  <c r="M333" i="7" s="1"/>
  <c r="L333" i="7"/>
  <c r="H237" i="2"/>
  <c r="L237" i="2" s="1"/>
  <c r="H338" i="6"/>
  <c r="I338" i="7"/>
  <c r="M338" i="7" s="1"/>
  <c r="L338" i="7"/>
  <c r="O338" i="7" s="1"/>
  <c r="H244" i="2"/>
  <c r="L244" i="2" s="1"/>
  <c r="H345" i="6"/>
  <c r="L345" i="7"/>
  <c r="I345" i="7"/>
  <c r="M345" i="7" s="1"/>
  <c r="O345" i="7" s="1"/>
  <c r="H411" i="1"/>
  <c r="L411" i="4"/>
  <c r="N411" i="4"/>
  <c r="H413" i="1"/>
  <c r="N413" i="4"/>
  <c r="L413" i="4"/>
  <c r="H417" i="1"/>
  <c r="N417" i="4"/>
  <c r="L417" i="4"/>
  <c r="H420" i="1"/>
  <c r="N420" i="4"/>
  <c r="L420" i="4"/>
  <c r="H423" i="1"/>
  <c r="L423" i="4"/>
  <c r="N423" i="4"/>
  <c r="H426" i="1"/>
  <c r="N426" i="4"/>
  <c r="L426" i="4"/>
  <c r="H329" i="2"/>
  <c r="L329" i="2" s="1"/>
  <c r="H430" i="6"/>
  <c r="I430" i="7"/>
  <c r="M430" i="7" s="1"/>
  <c r="L430" i="7"/>
  <c r="H331" i="2"/>
  <c r="L331" i="2" s="1"/>
  <c r="H432" i="6"/>
  <c r="L432" i="7"/>
  <c r="I432" i="7"/>
  <c r="M432" i="7" s="1"/>
  <c r="H333" i="2"/>
  <c r="L333" i="2" s="1"/>
  <c r="H434" i="6"/>
  <c r="L434" i="7"/>
  <c r="O434" i="7" s="1"/>
  <c r="I434" i="7"/>
  <c r="M434" i="7" s="1"/>
  <c r="H335" i="2"/>
  <c r="L335" i="2" s="1"/>
  <c r="H436" i="6"/>
  <c r="L436" i="7"/>
  <c r="O436" i="7" s="1"/>
  <c r="I436" i="7"/>
  <c r="M436" i="7" s="1"/>
  <c r="H430" i="2"/>
  <c r="L430" i="2" s="1"/>
  <c r="H531" i="6"/>
  <c r="L531" i="7"/>
  <c r="I531" i="7"/>
  <c r="M531" i="7" s="1"/>
  <c r="H432" i="2"/>
  <c r="L432" i="2" s="1"/>
  <c r="H533" i="6"/>
  <c r="I533" i="7"/>
  <c r="M533" i="7" s="1"/>
  <c r="O533" i="7" s="1"/>
  <c r="L533" i="7"/>
  <c r="H434" i="2"/>
  <c r="L434" i="2" s="1"/>
  <c r="H535" i="6"/>
  <c r="I535" i="7"/>
  <c r="M535" i="7" s="1"/>
  <c r="O535" i="7" s="1"/>
  <c r="L535" i="7"/>
  <c r="L34" i="4"/>
  <c r="H34" i="1"/>
  <c r="N55" i="4"/>
  <c r="H55" i="1"/>
  <c r="N40" i="4"/>
  <c r="H40" i="1"/>
  <c r="N22" i="4"/>
  <c r="H22" i="1"/>
  <c r="L31" i="4"/>
  <c r="H31" i="1"/>
  <c r="L39" i="4"/>
  <c r="H39" i="1"/>
  <c r="N56" i="4"/>
  <c r="H56" i="1"/>
  <c r="N19" i="4"/>
  <c r="H19" i="1"/>
  <c r="L24" i="4"/>
  <c r="H24" i="1"/>
  <c r="N45" i="4"/>
  <c r="H45" i="1"/>
  <c r="N47" i="4"/>
  <c r="H47" i="1"/>
  <c r="N49" i="4"/>
  <c r="H49" i="1"/>
  <c r="N51" i="4"/>
  <c r="H51" i="1"/>
  <c r="L66" i="4"/>
  <c r="H66" i="1"/>
  <c r="H62" i="2"/>
  <c r="L62" i="2" s="1"/>
  <c r="H101" i="6"/>
  <c r="I101" i="7"/>
  <c r="M101" i="7" s="1"/>
  <c r="M96" i="7" s="1"/>
  <c r="L101" i="7"/>
  <c r="H82" i="2"/>
  <c r="L82" i="2" s="1"/>
  <c r="H121" i="6"/>
  <c r="L121" i="7"/>
  <c r="O121" i="7" s="1"/>
  <c r="I121" i="7"/>
  <c r="M121" i="7" s="1"/>
  <c r="H84" i="2"/>
  <c r="L84" i="2" s="1"/>
  <c r="H123" i="6"/>
  <c r="I123" i="7"/>
  <c r="M123" i="7" s="1"/>
  <c r="L123" i="7"/>
  <c r="H156" i="6"/>
  <c r="I156" i="7"/>
  <c r="M156" i="7" s="1"/>
  <c r="L156" i="7"/>
  <c r="O156" i="7" s="1"/>
  <c r="H116" i="2"/>
  <c r="L116" i="2" s="1"/>
  <c r="L158" i="7"/>
  <c r="I158" i="7"/>
  <c r="M158" i="7" s="1"/>
  <c r="H124" i="2"/>
  <c r="L124" i="2" s="1"/>
  <c r="H166" i="6"/>
  <c r="L166" i="7"/>
  <c r="I166" i="7"/>
  <c r="M166" i="7" s="1"/>
  <c r="H131" i="2"/>
  <c r="L131" i="2" s="1"/>
  <c r="H173" i="6"/>
  <c r="L173" i="7"/>
  <c r="I173" i="7"/>
  <c r="M173" i="7" s="1"/>
  <c r="H133" i="2"/>
  <c r="L133" i="2" s="1"/>
  <c r="H175" i="6"/>
  <c r="L175" i="7"/>
  <c r="I175" i="7"/>
  <c r="M175" i="7" s="1"/>
  <c r="H205" i="1"/>
  <c r="H205" i="7" s="1"/>
  <c r="N205" i="4"/>
  <c r="L205" i="4"/>
  <c r="H218" i="1"/>
  <c r="N218" i="4"/>
  <c r="L218" i="4"/>
  <c r="H233" i="1"/>
  <c r="N233" i="4"/>
  <c r="L233" i="4"/>
  <c r="H236" i="1"/>
  <c r="L236" i="4"/>
  <c r="N236" i="4"/>
  <c r="H239" i="1"/>
  <c r="L239" i="4"/>
  <c r="N239" i="4"/>
  <c r="H241" i="1"/>
  <c r="N241" i="4"/>
  <c r="L241" i="4"/>
  <c r="H244" i="1"/>
  <c r="L244" i="4"/>
  <c r="N244" i="4"/>
  <c r="L247" i="4"/>
  <c r="H247" i="1"/>
  <c r="N247" i="4"/>
  <c r="H226" i="2"/>
  <c r="L226" i="2" s="1"/>
  <c r="H327" i="6"/>
  <c r="I327" i="7"/>
  <c r="M327" i="7" s="1"/>
  <c r="L327" i="7"/>
  <c r="H229" i="2"/>
  <c r="L229" i="2" s="1"/>
  <c r="H330" i="6"/>
  <c r="I330" i="7"/>
  <c r="M330" i="7" s="1"/>
  <c r="L330" i="7"/>
  <c r="O330" i="7" s="1"/>
  <c r="H234" i="2"/>
  <c r="L234" i="2" s="1"/>
  <c r="H335" i="6"/>
  <c r="L335" i="7"/>
  <c r="I335" i="7"/>
  <c r="M335" i="7" s="1"/>
  <c r="O335" i="7" s="1"/>
  <c r="H236" i="2"/>
  <c r="L236" i="2" s="1"/>
  <c r="H337" i="6"/>
  <c r="I337" i="7"/>
  <c r="M337" i="7" s="1"/>
  <c r="L337" i="7"/>
  <c r="H239" i="2"/>
  <c r="L239" i="2" s="1"/>
  <c r="H340" i="6"/>
  <c r="I340" i="7"/>
  <c r="M340" i="7" s="1"/>
  <c r="L340" i="7"/>
  <c r="H241" i="2"/>
  <c r="L241" i="2" s="1"/>
  <c r="H342" i="6"/>
  <c r="L342" i="7"/>
  <c r="I342" i="7"/>
  <c r="M342" i="7" s="1"/>
  <c r="H416" i="1"/>
  <c r="N416" i="4"/>
  <c r="L416" i="4"/>
  <c r="H422" i="1"/>
  <c r="N422" i="4"/>
  <c r="L422" i="4"/>
  <c r="H425" i="1"/>
  <c r="N425" i="4"/>
  <c r="L425" i="4"/>
  <c r="L428" i="2"/>
  <c r="O287" i="2"/>
  <c r="O425" i="2"/>
  <c r="O296" i="2"/>
  <c r="O389" i="2"/>
  <c r="L407" i="2"/>
  <c r="O303" i="2"/>
  <c r="O260" i="2"/>
  <c r="O290" i="2"/>
  <c r="O253" i="2"/>
  <c r="O276" i="2"/>
  <c r="O167" i="2"/>
  <c r="O255" i="2"/>
  <c r="E27" i="5"/>
  <c r="H27" i="5"/>
  <c r="O265" i="2"/>
  <c r="F27" i="5"/>
  <c r="O377" i="2"/>
  <c r="G27" i="5"/>
  <c r="D27" i="5"/>
  <c r="C45" i="5"/>
  <c r="O398" i="2"/>
  <c r="O104" i="2"/>
  <c r="O257" i="2"/>
  <c r="O394" i="2"/>
  <c r="O261" i="2"/>
  <c r="L368" i="2"/>
  <c r="L413" i="2"/>
  <c r="O385" i="2"/>
  <c r="L375" i="2"/>
  <c r="O252" i="2"/>
  <c r="O294" i="2"/>
  <c r="O417" i="2"/>
  <c r="O420" i="2"/>
  <c r="O209" i="2"/>
  <c r="O291" i="2"/>
  <c r="O274" i="2"/>
  <c r="M407" i="2"/>
  <c r="I43" i="5" s="1"/>
  <c r="C43" i="5" s="1"/>
  <c r="H43" i="5"/>
  <c r="L541" i="4"/>
  <c r="N541" i="4"/>
  <c r="N544" i="4"/>
  <c r="L544" i="4"/>
  <c r="N532" i="4"/>
  <c r="L532" i="4"/>
  <c r="N534" i="4"/>
  <c r="L534" i="4"/>
  <c r="N536" i="4"/>
  <c r="L536" i="4"/>
  <c r="N538" i="4"/>
  <c r="L538" i="4"/>
  <c r="L543" i="4"/>
  <c r="N543" i="4"/>
  <c r="N540" i="4"/>
  <c r="L540" i="4"/>
  <c r="L545" i="4"/>
  <c r="N545" i="4"/>
  <c r="L531" i="4"/>
  <c r="N531" i="4"/>
  <c r="L533" i="4"/>
  <c r="N533" i="4"/>
  <c r="L535" i="4"/>
  <c r="N535" i="4"/>
  <c r="L539" i="4"/>
  <c r="N539" i="4"/>
  <c r="N542" i="4"/>
  <c r="L542" i="4"/>
  <c r="L530" i="4"/>
  <c r="N530" i="4"/>
  <c r="L440" i="4"/>
  <c r="N440" i="4"/>
  <c r="N442" i="4"/>
  <c r="L442" i="4"/>
  <c r="L444" i="4"/>
  <c r="N444" i="4"/>
  <c r="N446" i="4"/>
  <c r="L446" i="4"/>
  <c r="L448" i="4"/>
  <c r="N448" i="4"/>
  <c r="N450" i="4"/>
  <c r="L450" i="4"/>
  <c r="L452" i="4"/>
  <c r="N452" i="4"/>
  <c r="N454" i="4"/>
  <c r="L454" i="4"/>
  <c r="L431" i="4"/>
  <c r="N431" i="4"/>
  <c r="N433" i="4"/>
  <c r="L433" i="4"/>
  <c r="L435" i="4"/>
  <c r="N435" i="4"/>
  <c r="N457" i="4"/>
  <c r="L457" i="4"/>
  <c r="L459" i="4"/>
  <c r="N459" i="4"/>
  <c r="N461" i="4"/>
  <c r="L461" i="4"/>
  <c r="L463" i="4"/>
  <c r="N463" i="4"/>
  <c r="N465" i="4"/>
  <c r="L465" i="4"/>
  <c r="N437" i="4"/>
  <c r="L437" i="4"/>
  <c r="N441" i="4"/>
  <c r="L441" i="4"/>
  <c r="L443" i="4"/>
  <c r="N443" i="4"/>
  <c r="N445" i="4"/>
  <c r="L445" i="4"/>
  <c r="L447" i="4"/>
  <c r="N447" i="4"/>
  <c r="L451" i="4"/>
  <c r="N451" i="4"/>
  <c r="N453" i="4"/>
  <c r="L453" i="4"/>
  <c r="L455" i="4"/>
  <c r="N455" i="4"/>
  <c r="N430" i="4"/>
  <c r="L430" i="4"/>
  <c r="L432" i="4"/>
  <c r="N432" i="4"/>
  <c r="N434" i="4"/>
  <c r="L434" i="4"/>
  <c r="L436" i="4"/>
  <c r="N436" i="4"/>
  <c r="N458" i="4"/>
  <c r="L458" i="4"/>
  <c r="L460" i="4"/>
  <c r="N460" i="4"/>
  <c r="N462" i="4"/>
  <c r="L462" i="4"/>
  <c r="L464" i="4"/>
  <c r="N464" i="4"/>
  <c r="N466" i="4"/>
  <c r="L466" i="4"/>
  <c r="L322" i="4"/>
  <c r="N322" i="4"/>
  <c r="N327" i="4"/>
  <c r="L327" i="4"/>
  <c r="L330" i="4"/>
  <c r="N330" i="4"/>
  <c r="N335" i="4"/>
  <c r="L335" i="4"/>
  <c r="N337" i="4"/>
  <c r="L337" i="4"/>
  <c r="N340" i="4"/>
  <c r="L340" i="4"/>
  <c r="L342" i="4"/>
  <c r="N342" i="4"/>
  <c r="N321" i="4"/>
  <c r="L321" i="4"/>
  <c r="N324" i="4"/>
  <c r="L324" i="4"/>
  <c r="N329" i="4"/>
  <c r="L329" i="4"/>
  <c r="N332" i="4"/>
  <c r="L332" i="4"/>
  <c r="N339" i="4"/>
  <c r="L339" i="4"/>
  <c r="N344" i="4"/>
  <c r="L344" i="4"/>
  <c r="N323" i="4"/>
  <c r="L323" i="4"/>
  <c r="L326" i="4"/>
  <c r="N326" i="4"/>
  <c r="N331" i="4"/>
  <c r="L331" i="4"/>
  <c r="L334" i="4"/>
  <c r="N334" i="4"/>
  <c r="N336" i="4"/>
  <c r="L336" i="4"/>
  <c r="N341" i="4"/>
  <c r="L341" i="4"/>
  <c r="N343" i="4"/>
  <c r="L343" i="4"/>
  <c r="L346" i="4"/>
  <c r="N346" i="4"/>
  <c r="N320" i="4"/>
  <c r="L320" i="4"/>
  <c r="N325" i="4"/>
  <c r="L325" i="4"/>
  <c r="N328" i="4"/>
  <c r="L328" i="4"/>
  <c r="N333" i="4"/>
  <c r="L333" i="4"/>
  <c r="L338" i="4"/>
  <c r="N338" i="4"/>
  <c r="N345" i="4"/>
  <c r="L345" i="4"/>
  <c r="L319" i="4"/>
  <c r="N319" i="4"/>
  <c r="O252" i="4"/>
  <c r="N252" i="4"/>
  <c r="N255" i="4"/>
  <c r="O255" i="4"/>
  <c r="O258" i="4"/>
  <c r="N258" i="4"/>
  <c r="O269" i="4"/>
  <c r="N269" i="4"/>
  <c r="O249" i="4"/>
  <c r="N249" i="4"/>
  <c r="N251" i="4"/>
  <c r="O251" i="4"/>
  <c r="O257" i="4"/>
  <c r="N257" i="4"/>
  <c r="O260" i="4"/>
  <c r="N260" i="4"/>
  <c r="O264" i="4"/>
  <c r="N264" i="4"/>
  <c r="O266" i="4"/>
  <c r="N266" i="4"/>
  <c r="O254" i="4"/>
  <c r="N254" i="4"/>
  <c r="O256" i="4"/>
  <c r="N256" i="4"/>
  <c r="N259" i="4"/>
  <c r="O259" i="4"/>
  <c r="O268" i="4"/>
  <c r="N268" i="4"/>
  <c r="O270" i="4"/>
  <c r="N270" i="4"/>
  <c r="O248" i="4"/>
  <c r="N248" i="4"/>
  <c r="O250" i="4"/>
  <c r="N250" i="4"/>
  <c r="O253" i="4"/>
  <c r="N253" i="4"/>
  <c r="O261" i="4"/>
  <c r="N261" i="4"/>
  <c r="N263" i="4"/>
  <c r="O263" i="4"/>
  <c r="O265" i="4"/>
  <c r="N265" i="4"/>
  <c r="N267" i="4"/>
  <c r="O267" i="4"/>
  <c r="O387" i="2"/>
  <c r="G45" i="5"/>
  <c r="M368" i="2"/>
  <c r="O370" i="2"/>
  <c r="O278" i="2"/>
  <c r="O262" i="2"/>
  <c r="O299" i="2"/>
  <c r="O413" i="2"/>
  <c r="D45" i="5"/>
  <c r="O407" i="2"/>
  <c r="M375" i="2"/>
  <c r="M248" i="2"/>
  <c r="I33" i="5" s="1"/>
  <c r="E33" i="5" s="1"/>
  <c r="H45" i="5"/>
  <c r="O414" i="2"/>
  <c r="E45" i="5"/>
  <c r="C33" i="5"/>
  <c r="F45" i="5"/>
  <c r="F33" i="5"/>
  <c r="E35" i="5"/>
  <c r="O402" i="2"/>
  <c r="L138" i="2"/>
  <c r="O378" i="2"/>
  <c r="O295" i="2"/>
  <c r="M213" i="2"/>
  <c r="I29" i="5" s="1"/>
  <c r="C29" i="5" s="1"/>
  <c r="L17" i="2"/>
  <c r="O120" i="2"/>
  <c r="L248" i="2"/>
  <c r="O248" i="2" s="1"/>
  <c r="M272" i="2"/>
  <c r="I35" i="5" s="1"/>
  <c r="H35" i="5" s="1"/>
  <c r="L171" i="2"/>
  <c r="L213" i="2"/>
  <c r="L113" i="2"/>
  <c r="L70" i="2"/>
  <c r="L218" i="2"/>
  <c r="L28" i="2"/>
  <c r="L272" i="2"/>
  <c r="L207" i="2"/>
  <c r="O207" i="2" s="1"/>
  <c r="L58" i="2"/>
  <c r="L123" i="2"/>
  <c r="L50" i="2"/>
  <c r="O12" i="2"/>
  <c r="N60" i="4"/>
  <c r="L60" i="4"/>
  <c r="N68" i="4"/>
  <c r="L68" i="4"/>
  <c r="N191" i="4"/>
  <c r="L191" i="4"/>
  <c r="N78" i="4"/>
  <c r="L78" i="4"/>
  <c r="L80" i="4"/>
  <c r="N80" i="4"/>
  <c r="N91" i="4"/>
  <c r="L91" i="4"/>
  <c r="L100" i="4"/>
  <c r="N100" i="4"/>
  <c r="N102" i="4"/>
  <c r="L102" i="4"/>
  <c r="N116" i="4"/>
  <c r="L116" i="4"/>
  <c r="L125" i="4"/>
  <c r="N125" i="4"/>
  <c r="N127" i="4"/>
  <c r="L127" i="4"/>
  <c r="L129" i="4"/>
  <c r="N129" i="4"/>
  <c r="N131" i="4"/>
  <c r="L131" i="4"/>
  <c r="L133" i="4"/>
  <c r="N133" i="4"/>
  <c r="N140" i="4"/>
  <c r="L140" i="4"/>
  <c r="L155" i="4"/>
  <c r="N155" i="4"/>
  <c r="L157" i="4"/>
  <c r="N157" i="4"/>
  <c r="L162" i="4"/>
  <c r="O162" i="4" s="1"/>
  <c r="N162" i="4"/>
  <c r="L166" i="4"/>
  <c r="N166" i="4"/>
  <c r="N173" i="4"/>
  <c r="L173" i="4"/>
  <c r="L175" i="4"/>
  <c r="N175" i="4"/>
  <c r="N184" i="4"/>
  <c r="L184" i="4"/>
  <c r="N189" i="4"/>
  <c r="L189" i="4"/>
  <c r="N192" i="4"/>
  <c r="L192" i="4"/>
  <c r="N194" i="4"/>
  <c r="L194" i="4"/>
  <c r="N197" i="4"/>
  <c r="L197" i="4"/>
  <c r="N199" i="4"/>
  <c r="L199" i="4"/>
  <c r="N201" i="4"/>
  <c r="L201" i="4"/>
  <c r="N24" i="4"/>
  <c r="N20" i="4"/>
  <c r="L23" i="4"/>
  <c r="L19" i="4"/>
  <c r="L40" i="4"/>
  <c r="L36" i="4"/>
  <c r="L32" i="4"/>
  <c r="N39" i="4"/>
  <c r="N35" i="4"/>
  <c r="N31" i="4"/>
  <c r="L73" i="4"/>
  <c r="L65" i="4"/>
  <c r="L61" i="4"/>
  <c r="L57" i="4"/>
  <c r="L53" i="4"/>
  <c r="L49" i="4"/>
  <c r="N70" i="4"/>
  <c r="N66" i="4"/>
  <c r="L84" i="4"/>
  <c r="N84" i="4"/>
  <c r="N86" i="4"/>
  <c r="L86" i="4"/>
  <c r="L88" i="4"/>
  <c r="N88" i="4"/>
  <c r="N93" i="4"/>
  <c r="L93" i="4"/>
  <c r="L104" i="4"/>
  <c r="N104" i="4"/>
  <c r="N111" i="4"/>
  <c r="L111" i="4"/>
  <c r="L113" i="4"/>
  <c r="N113" i="4"/>
  <c r="N115" i="4"/>
  <c r="L115" i="4"/>
  <c r="L122" i="4"/>
  <c r="N122" i="4"/>
  <c r="N124" i="4"/>
  <c r="L124" i="4"/>
  <c r="N135" i="4"/>
  <c r="L135" i="4"/>
  <c r="L137" i="4"/>
  <c r="N137" i="4"/>
  <c r="N139" i="4"/>
  <c r="L139" i="4"/>
  <c r="N144" i="4"/>
  <c r="L144" i="4"/>
  <c r="O144" i="4" s="1"/>
  <c r="L146" i="4"/>
  <c r="O146" i="4" s="1"/>
  <c r="N146" i="4"/>
  <c r="N148" i="4"/>
  <c r="L148" i="4"/>
  <c r="O148" i="4" s="1"/>
  <c r="L154" i="4"/>
  <c r="N154" i="4"/>
  <c r="L168" i="4"/>
  <c r="N168" i="4"/>
  <c r="L170" i="4"/>
  <c r="N170" i="4"/>
  <c r="L172" i="4"/>
  <c r="N172" i="4"/>
  <c r="N177" i="4"/>
  <c r="L177" i="4"/>
  <c r="N181" i="4"/>
  <c r="L181" i="4"/>
  <c r="N183" i="4"/>
  <c r="L183" i="4"/>
  <c r="N186" i="4"/>
  <c r="L186" i="4"/>
  <c r="N196" i="4"/>
  <c r="L196" i="4"/>
  <c r="L18" i="4"/>
  <c r="L22" i="4"/>
  <c r="L29" i="4"/>
  <c r="N38" i="4"/>
  <c r="N34" i="4"/>
  <c r="N30" i="4"/>
  <c r="L45" i="4"/>
  <c r="L72" i="4"/>
  <c r="L64" i="4"/>
  <c r="L56" i="4"/>
  <c r="L52" i="4"/>
  <c r="L48" i="4"/>
  <c r="N79" i="4"/>
  <c r="L79" i="4"/>
  <c r="N81" i="4"/>
  <c r="L81" i="4"/>
  <c r="N83" i="4"/>
  <c r="L83" i="4"/>
  <c r="N90" i="4"/>
  <c r="L90" i="4"/>
  <c r="L92" i="4"/>
  <c r="N92" i="4"/>
  <c r="L101" i="4"/>
  <c r="N101" i="4"/>
  <c r="L130" i="4"/>
  <c r="N130" i="4"/>
  <c r="N132" i="4"/>
  <c r="L132" i="4"/>
  <c r="L141" i="4"/>
  <c r="N141" i="4"/>
  <c r="N156" i="4"/>
  <c r="L156" i="4"/>
  <c r="L158" i="4"/>
  <c r="N158" i="4"/>
  <c r="L174" i="4"/>
  <c r="N174" i="4"/>
  <c r="L176" i="4"/>
  <c r="N176" i="4"/>
  <c r="N185" i="4"/>
  <c r="L185" i="4"/>
  <c r="N188" i="4"/>
  <c r="L188" i="4"/>
  <c r="N190" i="4"/>
  <c r="L190" i="4"/>
  <c r="N198" i="4"/>
  <c r="L198" i="4"/>
  <c r="N200" i="4"/>
  <c r="L200" i="4"/>
  <c r="L25" i="4"/>
  <c r="L21" i="4"/>
  <c r="L71" i="4"/>
  <c r="L67" i="4"/>
  <c r="L63" i="4"/>
  <c r="L59" i="4"/>
  <c r="L55" i="4"/>
  <c r="L51" i="4"/>
  <c r="L47" i="4"/>
  <c r="N85" i="4"/>
  <c r="L85" i="4"/>
  <c r="N98" i="4"/>
  <c r="L98" i="4"/>
  <c r="L103" i="4"/>
  <c r="N103" i="4"/>
  <c r="N106" i="4"/>
  <c r="L106" i="4"/>
  <c r="N112" i="4"/>
  <c r="L112" i="4"/>
  <c r="L114" i="4"/>
  <c r="N114" i="4"/>
  <c r="L117" i="4"/>
  <c r="N117" i="4"/>
  <c r="N119" i="4"/>
  <c r="L119" i="4"/>
  <c r="L121" i="4"/>
  <c r="N121" i="4"/>
  <c r="N123" i="4"/>
  <c r="L123" i="4"/>
  <c r="L134" i="4"/>
  <c r="N134" i="4"/>
  <c r="N136" i="4"/>
  <c r="L136" i="4"/>
  <c r="L138" i="4"/>
  <c r="N138" i="4"/>
  <c r="N143" i="4"/>
  <c r="L143" i="4"/>
  <c r="O143" i="4" s="1"/>
  <c r="N147" i="4"/>
  <c r="L147" i="4"/>
  <c r="O147" i="4" s="1"/>
  <c r="L149" i="4"/>
  <c r="O149" i="4" s="1"/>
  <c r="N149" i="4"/>
  <c r="N153" i="4"/>
  <c r="L153" i="4"/>
  <c r="L167" i="4"/>
  <c r="N167" i="4"/>
  <c r="N169" i="4"/>
  <c r="L169" i="4"/>
  <c r="L171" i="4"/>
  <c r="N171" i="4"/>
  <c r="N182" i="4"/>
  <c r="L182" i="4"/>
  <c r="N187" i="4"/>
  <c r="L187" i="4"/>
  <c r="N195" i="4"/>
  <c r="L195" i="4"/>
  <c r="L58" i="4"/>
  <c r="L54" i="4"/>
  <c r="L50" i="4"/>
  <c r="L46" i="4"/>
  <c r="Q168" i="4"/>
  <c r="Q196" i="4"/>
  <c r="Q18" i="4"/>
  <c r="Q36" i="4"/>
  <c r="Q46" i="4"/>
  <c r="Q50" i="4"/>
  <c r="Q56" i="4"/>
  <c r="Q71" i="4"/>
  <c r="Q104" i="4"/>
  <c r="Q114" i="4"/>
  <c r="Q122" i="4"/>
  <c r="Q131" i="4"/>
  <c r="Q137" i="4"/>
  <c r="Q146" i="4"/>
  <c r="Q156" i="4"/>
  <c r="Q189" i="4"/>
  <c r="Q218" i="4"/>
  <c r="Q220" i="4"/>
  <c r="Q226" i="4"/>
  <c r="Q228" i="4"/>
  <c r="Q234" i="4"/>
  <c r="Q126" i="4"/>
  <c r="Q24" i="4"/>
  <c r="Q34" i="4"/>
  <c r="Q48" i="4"/>
  <c r="Q54" i="4"/>
  <c r="Q58" i="4"/>
  <c r="Q85" i="4"/>
  <c r="Q90" i="4"/>
  <c r="Q100" i="4"/>
  <c r="Q112" i="4"/>
  <c r="Q129" i="4"/>
  <c r="Q135" i="4"/>
  <c r="Q148" i="4"/>
  <c r="Q181" i="4"/>
  <c r="Q206" i="4"/>
  <c r="Q280" i="4"/>
  <c r="Q304" i="4"/>
  <c r="Q310" i="4"/>
  <c r="Q419" i="4"/>
  <c r="Q421" i="4"/>
  <c r="Q423" i="4"/>
  <c r="Q426" i="4"/>
  <c r="Q428" i="4"/>
  <c r="Q445" i="4"/>
  <c r="Q451" i="4"/>
  <c r="Q545" i="4"/>
  <c r="Q250" i="4"/>
  <c r="Q258" i="4"/>
  <c r="Q260" i="4"/>
  <c r="Q269" i="4"/>
  <c r="Q285" i="4"/>
  <c r="Q411" i="4"/>
  <c r="Q430" i="4"/>
  <c r="Q447" i="4"/>
  <c r="Q240" i="4"/>
  <c r="Q248" i="4"/>
  <c r="Q263" i="4"/>
  <c r="Q379" i="4"/>
  <c r="Q385" i="4"/>
  <c r="Q393" i="4"/>
  <c r="Q401" i="4"/>
  <c r="Q413" i="4"/>
  <c r="Q415" i="4"/>
  <c r="Q432" i="4"/>
  <c r="Q441" i="4"/>
  <c r="Q238" i="4"/>
  <c r="Q246" i="4"/>
  <c r="Q254" i="4"/>
  <c r="Q265" i="4"/>
  <c r="Q277" i="4"/>
  <c r="Q289" i="4"/>
  <c r="Q335" i="4"/>
  <c r="Q341" i="4"/>
  <c r="Q351" i="4"/>
  <c r="Q365" i="4"/>
  <c r="Q377" i="4"/>
  <c r="Q383" i="4"/>
  <c r="Q395" i="4"/>
  <c r="Q403" i="4"/>
  <c r="Q434" i="4"/>
  <c r="Q443" i="4"/>
  <c r="Q29" i="4"/>
  <c r="Q31" i="4"/>
  <c r="Q38" i="4"/>
  <c r="Q40" i="4"/>
  <c r="Q62" i="4"/>
  <c r="Q64" i="4"/>
  <c r="Q66" i="4"/>
  <c r="Q68" i="4"/>
  <c r="Q78" i="4"/>
  <c r="Q80" i="4"/>
  <c r="Q87" i="4"/>
  <c r="Q106" i="4"/>
  <c r="Q118" i="4"/>
  <c r="Q143" i="4"/>
  <c r="Q145" i="4"/>
  <c r="Q208" i="4"/>
  <c r="Q216" i="4"/>
  <c r="Q224" i="4"/>
  <c r="Q167" i="4"/>
  <c r="Q169" i="4"/>
  <c r="Q171" i="4"/>
  <c r="Q173" i="4"/>
  <c r="Q175" i="4"/>
  <c r="Q177" i="4"/>
  <c r="Q193" i="4"/>
  <c r="Q195" i="4"/>
  <c r="Q197" i="4"/>
  <c r="Q199" i="4"/>
  <c r="Q222" i="4"/>
  <c r="Q230" i="4"/>
  <c r="Q291" i="4"/>
  <c r="Q293" i="4"/>
  <c r="Q295" i="4"/>
  <c r="Q297" i="4"/>
  <c r="Q299" i="4"/>
  <c r="Q301" i="4"/>
  <c r="Q303" i="4"/>
  <c r="Q305" i="4"/>
  <c r="Q307" i="4"/>
  <c r="Q309" i="4"/>
  <c r="Q311" i="4"/>
  <c r="Q313" i="4"/>
  <c r="Q315" i="4"/>
  <c r="Q399" i="4"/>
  <c r="Q404" i="4"/>
  <c r="Q410" i="4"/>
  <c r="Q397" i="4"/>
  <c r="Q470" i="4"/>
  <c r="Q497" i="4"/>
  <c r="Q456" i="4"/>
  <c r="Q495" i="4"/>
  <c r="Q458" i="4"/>
  <c r="Q460" i="4"/>
  <c r="Q462" i="4"/>
  <c r="Q464" i="4"/>
  <c r="Q466" i="4"/>
  <c r="Q490" i="4"/>
  <c r="Q502" i="4"/>
  <c r="Q504" i="4"/>
  <c r="Q510" i="4"/>
  <c r="Q516" i="4"/>
  <c r="Q518" i="4"/>
  <c r="Q520" i="4"/>
  <c r="Q522" i="4"/>
  <c r="Q524" i="4"/>
  <c r="Q526" i="4"/>
  <c r="Q530" i="4"/>
  <c r="Q532" i="4"/>
  <c r="Q534" i="4"/>
  <c r="Q536" i="4"/>
  <c r="M26" i="1"/>
  <c r="O26" i="1" s="1"/>
  <c r="M27" i="1"/>
  <c r="O27" i="1" s="1"/>
  <c r="M41" i="1"/>
  <c r="O41" i="1" s="1"/>
  <c r="M42" i="1"/>
  <c r="M74" i="1"/>
  <c r="O74" i="1" s="1"/>
  <c r="M75" i="1"/>
  <c r="M77" i="1"/>
  <c r="O77" i="1" s="1"/>
  <c r="M94" i="1"/>
  <c r="M95" i="1"/>
  <c r="O95" i="1" s="1"/>
  <c r="M97" i="1"/>
  <c r="M107" i="1"/>
  <c r="M108" i="1"/>
  <c r="M110" i="1"/>
  <c r="O110" i="1" s="1"/>
  <c r="M150" i="1"/>
  <c r="M151" i="1"/>
  <c r="O151" i="1" s="1"/>
  <c r="M159" i="1"/>
  <c r="M160" i="1"/>
  <c r="O160" i="1" s="1"/>
  <c r="M163" i="1"/>
  <c r="M164" i="1"/>
  <c r="O164" i="1" s="1"/>
  <c r="M178" i="1"/>
  <c r="M179" i="1"/>
  <c r="O179" i="1" s="1"/>
  <c r="M202" i="1"/>
  <c r="M203" i="1"/>
  <c r="O203" i="1" s="1"/>
  <c r="M211" i="1"/>
  <c r="M212" i="1"/>
  <c r="O212" i="1" s="1"/>
  <c r="M214" i="1"/>
  <c r="M271" i="1"/>
  <c r="M272" i="1"/>
  <c r="M274" i="1"/>
  <c r="O274" i="1" s="1"/>
  <c r="M282" i="1"/>
  <c r="M283" i="1"/>
  <c r="O283" i="1" s="1"/>
  <c r="M316" i="1"/>
  <c r="M317" i="1"/>
  <c r="O317" i="1" s="1"/>
  <c r="M347" i="1"/>
  <c r="M348" i="1"/>
  <c r="O348" i="1" s="1"/>
  <c r="M371" i="1"/>
  <c r="M372" i="1"/>
  <c r="O372" i="1" s="1"/>
  <c r="M405" i="1"/>
  <c r="M406" i="1"/>
  <c r="O406" i="1" s="1"/>
  <c r="M408" i="1"/>
  <c r="M467" i="1"/>
  <c r="O467" i="1" s="1"/>
  <c r="M468" i="1"/>
  <c r="M474" i="1"/>
  <c r="M475" i="1"/>
  <c r="M477" i="1"/>
  <c r="O477" i="1" s="1"/>
  <c r="M506" i="1"/>
  <c r="M507" i="1"/>
  <c r="O507" i="1" s="1"/>
  <c r="M512" i="1"/>
  <c r="M513" i="1"/>
  <c r="O513" i="1" s="1"/>
  <c r="M527" i="1"/>
  <c r="M528" i="1"/>
  <c r="O528" i="1" s="1"/>
  <c r="M546" i="1"/>
  <c r="M547" i="1"/>
  <c r="O547" i="1" s="1"/>
  <c r="O42" i="1"/>
  <c r="O44" i="1"/>
  <c r="O75" i="1"/>
  <c r="O94" i="1"/>
  <c r="O97" i="1"/>
  <c r="O107" i="1"/>
  <c r="O108" i="1"/>
  <c r="O150" i="1"/>
  <c r="O159" i="1"/>
  <c r="O163" i="1"/>
  <c r="O178" i="1"/>
  <c r="O202" i="1"/>
  <c r="O211" i="1"/>
  <c r="O214" i="1"/>
  <c r="O271" i="1"/>
  <c r="O272" i="1"/>
  <c r="O282" i="1"/>
  <c r="O316" i="1"/>
  <c r="O347" i="1"/>
  <c r="O371" i="1"/>
  <c r="O405" i="1"/>
  <c r="O408" i="1"/>
  <c r="O468" i="1"/>
  <c r="O474" i="1"/>
  <c r="O475" i="1"/>
  <c r="O506" i="1"/>
  <c r="O512" i="1"/>
  <c r="O527" i="1"/>
  <c r="O546" i="1"/>
  <c r="I549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30" i="1"/>
  <c r="I516" i="1"/>
  <c r="I517" i="1"/>
  <c r="I518" i="1"/>
  <c r="I519" i="1"/>
  <c r="I520" i="1"/>
  <c r="I521" i="1"/>
  <c r="I522" i="1"/>
  <c r="I523" i="1"/>
  <c r="I524" i="1"/>
  <c r="I525" i="1"/>
  <c r="I526" i="1"/>
  <c r="I510" i="1"/>
  <c r="I511" i="1"/>
  <c r="I515" i="1"/>
  <c r="I509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478" i="1"/>
  <c r="I471" i="1"/>
  <c r="I472" i="1"/>
  <c r="I473" i="1"/>
  <c r="I470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09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374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50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19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285" i="1"/>
  <c r="I276" i="1"/>
  <c r="I277" i="1"/>
  <c r="I278" i="1"/>
  <c r="I279" i="1"/>
  <c r="I280" i="1"/>
  <c r="I281" i="1"/>
  <c r="I27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06" i="1"/>
  <c r="I207" i="1"/>
  <c r="I208" i="1"/>
  <c r="I209" i="1"/>
  <c r="I210" i="1"/>
  <c r="I215" i="1"/>
  <c r="I205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181" i="1"/>
  <c r="I167" i="1"/>
  <c r="I168" i="1"/>
  <c r="I169" i="1"/>
  <c r="I170" i="1"/>
  <c r="I171" i="1"/>
  <c r="I172" i="1"/>
  <c r="I173" i="1"/>
  <c r="I174" i="1"/>
  <c r="I175" i="1"/>
  <c r="I176" i="1"/>
  <c r="I177" i="1"/>
  <c r="I166" i="1"/>
  <c r="I162" i="1"/>
  <c r="I154" i="1"/>
  <c r="I155" i="1"/>
  <c r="I156" i="1"/>
  <c r="I157" i="1"/>
  <c r="I158" i="1"/>
  <c r="I153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11" i="1"/>
  <c r="I99" i="1"/>
  <c r="I100" i="1"/>
  <c r="I101" i="1"/>
  <c r="I102" i="1"/>
  <c r="I103" i="1"/>
  <c r="I104" i="1"/>
  <c r="I105" i="1"/>
  <c r="I106" i="1"/>
  <c r="I9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78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45" i="1"/>
  <c r="I30" i="1"/>
  <c r="I31" i="1"/>
  <c r="I32" i="1"/>
  <c r="I34" i="1"/>
  <c r="I35" i="1"/>
  <c r="I36" i="1"/>
  <c r="I37" i="1"/>
  <c r="I38" i="1"/>
  <c r="I39" i="1"/>
  <c r="I40" i="1"/>
  <c r="I29" i="1"/>
  <c r="I19" i="1"/>
  <c r="I20" i="1"/>
  <c r="I21" i="1"/>
  <c r="I22" i="1"/>
  <c r="I23" i="1"/>
  <c r="I24" i="1"/>
  <c r="I25" i="1"/>
  <c r="I18" i="1"/>
  <c r="O46" i="4" l="1"/>
  <c r="O195" i="4"/>
  <c r="I153" i="2"/>
  <c r="M153" i="2" s="1"/>
  <c r="O153" i="2" s="1"/>
  <c r="O182" i="4"/>
  <c r="I140" i="2"/>
  <c r="M140" i="2" s="1"/>
  <c r="O140" i="2" s="1"/>
  <c r="O169" i="4"/>
  <c r="I127" i="2"/>
  <c r="M127" i="2" s="1"/>
  <c r="O127" i="2" s="1"/>
  <c r="O153" i="4"/>
  <c r="O112" i="4"/>
  <c r="I73" i="2"/>
  <c r="M73" i="2" s="1"/>
  <c r="O85" i="4"/>
  <c r="O55" i="4"/>
  <c r="I29" i="2"/>
  <c r="M29" i="2" s="1"/>
  <c r="O71" i="4"/>
  <c r="I45" i="2"/>
  <c r="M45" i="2" s="1"/>
  <c r="O45" i="2" s="1"/>
  <c r="O174" i="4"/>
  <c r="I132" i="2"/>
  <c r="M132" i="2" s="1"/>
  <c r="O132" i="2" s="1"/>
  <c r="O101" i="4"/>
  <c r="I62" i="2"/>
  <c r="M62" i="2" s="1"/>
  <c r="O52" i="4"/>
  <c r="O45" i="4"/>
  <c r="O29" i="4"/>
  <c r="O170" i="4"/>
  <c r="I128" i="2"/>
  <c r="M128" i="2" s="1"/>
  <c r="O128" i="2" s="1"/>
  <c r="O154" i="4"/>
  <c r="I114" i="2"/>
  <c r="M114" i="2" s="1"/>
  <c r="O122" i="4"/>
  <c r="I83" i="2"/>
  <c r="M83" i="2" s="1"/>
  <c r="O113" i="4"/>
  <c r="I74" i="2"/>
  <c r="M74" i="2" s="1"/>
  <c r="O104" i="4"/>
  <c r="I65" i="2"/>
  <c r="M65" i="2" s="1"/>
  <c r="O65" i="2" s="1"/>
  <c r="O88" i="4"/>
  <c r="O84" i="4"/>
  <c r="O53" i="4"/>
  <c r="O73" i="4"/>
  <c r="I47" i="2"/>
  <c r="M47" i="2" s="1"/>
  <c r="O47" i="2" s="1"/>
  <c r="O32" i="4"/>
  <c r="O23" i="4"/>
  <c r="O155" i="4"/>
  <c r="O133" i="4"/>
  <c r="I94" i="2"/>
  <c r="M94" i="2" s="1"/>
  <c r="O94" i="2" s="1"/>
  <c r="O129" i="4"/>
  <c r="I90" i="2"/>
  <c r="M90" i="2" s="1"/>
  <c r="O90" i="2" s="1"/>
  <c r="O125" i="4"/>
  <c r="I86" i="2"/>
  <c r="M86" i="2" s="1"/>
  <c r="O345" i="4"/>
  <c r="I244" i="2"/>
  <c r="M244" i="2" s="1"/>
  <c r="O244" i="2" s="1"/>
  <c r="O333" i="4"/>
  <c r="I232" i="2"/>
  <c r="M232" i="2" s="1"/>
  <c r="O325" i="4"/>
  <c r="I225" i="2"/>
  <c r="M225" i="2" s="1"/>
  <c r="O341" i="4"/>
  <c r="I240" i="2"/>
  <c r="M240" i="2" s="1"/>
  <c r="O344" i="4"/>
  <c r="I243" i="2"/>
  <c r="M243" i="2" s="1"/>
  <c r="O332" i="4"/>
  <c r="I231" i="2"/>
  <c r="M231" i="2" s="1"/>
  <c r="O324" i="4"/>
  <c r="I224" i="2"/>
  <c r="M224" i="2" s="1"/>
  <c r="O337" i="4"/>
  <c r="I236" i="2"/>
  <c r="M236" i="2" s="1"/>
  <c r="O445" i="4"/>
  <c r="I344" i="2"/>
  <c r="M344" i="2" s="1"/>
  <c r="O344" i="2" s="1"/>
  <c r="O441" i="4"/>
  <c r="I340" i="2"/>
  <c r="M340" i="2" s="1"/>
  <c r="O340" i="2" s="1"/>
  <c r="O465" i="4"/>
  <c r="I364" i="2"/>
  <c r="M364" i="2" s="1"/>
  <c r="O364" i="2" s="1"/>
  <c r="O461" i="4"/>
  <c r="I360" i="2"/>
  <c r="M360" i="2" s="1"/>
  <c r="O360" i="2" s="1"/>
  <c r="O457" i="4"/>
  <c r="I356" i="2"/>
  <c r="M356" i="2" s="1"/>
  <c r="O356" i="2" s="1"/>
  <c r="O433" i="4"/>
  <c r="I332" i="2"/>
  <c r="M332" i="2" s="1"/>
  <c r="O332" i="2" s="1"/>
  <c r="O454" i="4"/>
  <c r="I353" i="2"/>
  <c r="M353" i="2" s="1"/>
  <c r="O353" i="2" s="1"/>
  <c r="O450" i="4"/>
  <c r="I349" i="2"/>
  <c r="M349" i="2" s="1"/>
  <c r="O349" i="2" s="1"/>
  <c r="O446" i="4"/>
  <c r="I345" i="2"/>
  <c r="M345" i="2" s="1"/>
  <c r="O345" i="2" s="1"/>
  <c r="O442" i="4"/>
  <c r="I341" i="2"/>
  <c r="M341" i="2" s="1"/>
  <c r="O341" i="2" s="1"/>
  <c r="O536" i="4"/>
  <c r="I435" i="2"/>
  <c r="M435" i="2" s="1"/>
  <c r="O435" i="2" s="1"/>
  <c r="O532" i="4"/>
  <c r="I431" i="2"/>
  <c r="M431" i="2" s="1"/>
  <c r="I324" i="2"/>
  <c r="M324" i="2" s="1"/>
  <c r="O324" i="2" s="1"/>
  <c r="O425" i="4"/>
  <c r="O236" i="2"/>
  <c r="I191" i="2"/>
  <c r="M191" i="2" s="1"/>
  <c r="O191" i="2" s="1"/>
  <c r="O233" i="4"/>
  <c r="H163" i="2"/>
  <c r="L163" i="2" s="1"/>
  <c r="L162" i="2" s="1"/>
  <c r="L205" i="7"/>
  <c r="L204" i="7" s="1"/>
  <c r="I205" i="7"/>
  <c r="M205" i="7" s="1"/>
  <c r="O66" i="4"/>
  <c r="I40" i="2"/>
  <c r="M40" i="2" s="1"/>
  <c r="O40" i="2" s="1"/>
  <c r="O39" i="4"/>
  <c r="I24" i="2"/>
  <c r="M24" i="2" s="1"/>
  <c r="O24" i="2" s="1"/>
  <c r="O531" i="7"/>
  <c r="L529" i="7"/>
  <c r="I316" i="2"/>
  <c r="M316" i="2" s="1"/>
  <c r="O316" i="2" s="1"/>
  <c r="O417" i="4"/>
  <c r="O232" i="2"/>
  <c r="O225" i="2"/>
  <c r="M152" i="7"/>
  <c r="L116" i="6"/>
  <c r="I116" i="6"/>
  <c r="M116" i="6" s="1"/>
  <c r="L114" i="6"/>
  <c r="I114" i="6"/>
  <c r="M114" i="6" s="1"/>
  <c r="O114" i="6" s="1"/>
  <c r="L112" i="6"/>
  <c r="O112" i="6" s="1"/>
  <c r="I112" i="6"/>
  <c r="M112" i="6" s="1"/>
  <c r="L106" i="6"/>
  <c r="I106" i="6"/>
  <c r="M106" i="6" s="1"/>
  <c r="L104" i="6"/>
  <c r="I104" i="6"/>
  <c r="M104" i="6" s="1"/>
  <c r="I317" i="2"/>
  <c r="M317" i="2" s="1"/>
  <c r="O317" i="2" s="1"/>
  <c r="O418" i="4"/>
  <c r="I314" i="2"/>
  <c r="M314" i="2" s="1"/>
  <c r="O314" i="2" s="1"/>
  <c r="O415" i="4"/>
  <c r="O240" i="2"/>
  <c r="M318" i="7"/>
  <c r="I204" i="2"/>
  <c r="M204" i="2" s="1"/>
  <c r="O204" i="2" s="1"/>
  <c r="O246" i="4"/>
  <c r="O30" i="4"/>
  <c r="O243" i="2"/>
  <c r="O231" i="2"/>
  <c r="O224" i="2"/>
  <c r="I190" i="2"/>
  <c r="M190" i="2" s="1"/>
  <c r="O190" i="2" s="1"/>
  <c r="O232" i="4"/>
  <c r="I184" i="2"/>
  <c r="M184" i="2" s="1"/>
  <c r="O184" i="2" s="1"/>
  <c r="O226" i="4"/>
  <c r="I182" i="2"/>
  <c r="M182" i="2" s="1"/>
  <c r="O182" i="2" s="1"/>
  <c r="O224" i="4"/>
  <c r="I175" i="2"/>
  <c r="M175" i="2" s="1"/>
  <c r="O175" i="2" s="1"/>
  <c r="O217" i="4"/>
  <c r="O215" i="4"/>
  <c r="I173" i="2"/>
  <c r="M173" i="2" s="1"/>
  <c r="O168" i="7"/>
  <c r="O125" i="7"/>
  <c r="O111" i="7"/>
  <c r="L109" i="7"/>
  <c r="O50" i="4"/>
  <c r="O138" i="4"/>
  <c r="I99" i="2"/>
  <c r="M99" i="2" s="1"/>
  <c r="O99" i="2" s="1"/>
  <c r="O134" i="4"/>
  <c r="I95" i="2"/>
  <c r="M95" i="2" s="1"/>
  <c r="O95" i="2" s="1"/>
  <c r="O121" i="4"/>
  <c r="I82" i="2"/>
  <c r="M82" i="2" s="1"/>
  <c r="O82" i="2" s="1"/>
  <c r="O117" i="4"/>
  <c r="I78" i="2"/>
  <c r="M78" i="2" s="1"/>
  <c r="O78" i="2" s="1"/>
  <c r="O103" i="4"/>
  <c r="I64" i="2"/>
  <c r="M64" i="2" s="1"/>
  <c r="O64" i="2" s="1"/>
  <c r="O59" i="4"/>
  <c r="I33" i="2"/>
  <c r="M33" i="2" s="1"/>
  <c r="O33" i="2" s="1"/>
  <c r="O21" i="4"/>
  <c r="O198" i="4"/>
  <c r="I156" i="2"/>
  <c r="M156" i="2" s="1"/>
  <c r="O156" i="2" s="1"/>
  <c r="O188" i="4"/>
  <c r="I146" i="2"/>
  <c r="M146" i="2" s="1"/>
  <c r="O146" i="2" s="1"/>
  <c r="O83" i="4"/>
  <c r="O79" i="4"/>
  <c r="O56" i="4"/>
  <c r="I30" i="2"/>
  <c r="M30" i="2" s="1"/>
  <c r="O30" i="2" s="1"/>
  <c r="O22" i="4"/>
  <c r="O186" i="4"/>
  <c r="I144" i="2"/>
  <c r="M144" i="2" s="1"/>
  <c r="O144" i="2" s="1"/>
  <c r="O181" i="4"/>
  <c r="I139" i="2"/>
  <c r="M139" i="2" s="1"/>
  <c r="O124" i="4"/>
  <c r="I85" i="2"/>
  <c r="M85" i="2" s="1"/>
  <c r="O115" i="4"/>
  <c r="I76" i="2"/>
  <c r="M76" i="2" s="1"/>
  <c r="O76" i="2" s="1"/>
  <c r="O111" i="4"/>
  <c r="I72" i="2"/>
  <c r="M72" i="2" s="1"/>
  <c r="O93" i="4"/>
  <c r="I55" i="2"/>
  <c r="M55" i="2" s="1"/>
  <c r="O55" i="2" s="1"/>
  <c r="O86" i="4"/>
  <c r="O57" i="4"/>
  <c r="I31" i="2"/>
  <c r="M31" i="2" s="1"/>
  <c r="O31" i="2" s="1"/>
  <c r="O36" i="4"/>
  <c r="I21" i="2"/>
  <c r="M21" i="2" s="1"/>
  <c r="O21" i="2" s="1"/>
  <c r="O199" i="4"/>
  <c r="I157" i="2"/>
  <c r="M157" i="2" s="1"/>
  <c r="O157" i="2" s="1"/>
  <c r="O194" i="4"/>
  <c r="I152" i="2"/>
  <c r="M152" i="2" s="1"/>
  <c r="O152" i="2" s="1"/>
  <c r="O189" i="4"/>
  <c r="I147" i="2"/>
  <c r="M147" i="2" s="1"/>
  <c r="O147" i="2" s="1"/>
  <c r="O140" i="4"/>
  <c r="I101" i="2"/>
  <c r="M101" i="2" s="1"/>
  <c r="O101" i="2" s="1"/>
  <c r="O131" i="4"/>
  <c r="I92" i="2"/>
  <c r="M92" i="2" s="1"/>
  <c r="O92" i="2" s="1"/>
  <c r="O127" i="4"/>
  <c r="I88" i="2"/>
  <c r="M88" i="2" s="1"/>
  <c r="O88" i="2" s="1"/>
  <c r="O116" i="4"/>
  <c r="I77" i="2"/>
  <c r="M77" i="2" s="1"/>
  <c r="O77" i="2" s="1"/>
  <c r="O191" i="4"/>
  <c r="I149" i="2"/>
  <c r="M149" i="2" s="1"/>
  <c r="O149" i="2" s="1"/>
  <c r="O60" i="4"/>
  <c r="I34" i="2"/>
  <c r="M34" i="2" s="1"/>
  <c r="O34" i="2" s="1"/>
  <c r="O346" i="4"/>
  <c r="I245" i="2"/>
  <c r="M245" i="2" s="1"/>
  <c r="O245" i="2" s="1"/>
  <c r="O334" i="4"/>
  <c r="I233" i="2"/>
  <c r="M233" i="2" s="1"/>
  <c r="O233" i="2" s="1"/>
  <c r="O326" i="4"/>
  <c r="O342" i="4"/>
  <c r="I241" i="2"/>
  <c r="M241" i="2" s="1"/>
  <c r="O241" i="2" s="1"/>
  <c r="O330" i="4"/>
  <c r="I229" i="2"/>
  <c r="M229" i="2" s="1"/>
  <c r="O229" i="2" s="1"/>
  <c r="O322" i="4"/>
  <c r="I222" i="2"/>
  <c r="M222" i="2" s="1"/>
  <c r="O222" i="2" s="1"/>
  <c r="O464" i="4"/>
  <c r="I363" i="2"/>
  <c r="M363" i="2" s="1"/>
  <c r="O363" i="2" s="1"/>
  <c r="O460" i="4"/>
  <c r="I359" i="2"/>
  <c r="M359" i="2" s="1"/>
  <c r="O359" i="2" s="1"/>
  <c r="O436" i="4"/>
  <c r="I335" i="2"/>
  <c r="M335" i="2" s="1"/>
  <c r="O432" i="4"/>
  <c r="I331" i="2"/>
  <c r="M331" i="2" s="1"/>
  <c r="O331" i="2" s="1"/>
  <c r="O455" i="4"/>
  <c r="I354" i="2"/>
  <c r="M354" i="2" s="1"/>
  <c r="O354" i="2" s="1"/>
  <c r="O451" i="4"/>
  <c r="I350" i="2"/>
  <c r="M350" i="2" s="1"/>
  <c r="O350" i="2" s="1"/>
  <c r="O530" i="4"/>
  <c r="I429" i="2"/>
  <c r="M429" i="2" s="1"/>
  <c r="O539" i="4"/>
  <c r="I438" i="2"/>
  <c r="M438" i="2" s="1"/>
  <c r="O438" i="2" s="1"/>
  <c r="O533" i="4"/>
  <c r="I432" i="2"/>
  <c r="M432" i="2" s="1"/>
  <c r="O432" i="2" s="1"/>
  <c r="O545" i="4"/>
  <c r="I444" i="2"/>
  <c r="M444" i="2" s="1"/>
  <c r="O444" i="2" s="1"/>
  <c r="O543" i="4"/>
  <c r="I442" i="2"/>
  <c r="M442" i="2" s="1"/>
  <c r="O442" i="2" s="1"/>
  <c r="O541" i="4"/>
  <c r="I440" i="2"/>
  <c r="M440" i="2" s="1"/>
  <c r="O440" i="2" s="1"/>
  <c r="I202" i="2"/>
  <c r="M202" i="2" s="1"/>
  <c r="O202" i="2" s="1"/>
  <c r="O244" i="4"/>
  <c r="M165" i="7"/>
  <c r="L123" i="6"/>
  <c r="I123" i="6"/>
  <c r="M123" i="6" s="1"/>
  <c r="I121" i="6"/>
  <c r="M121" i="6" s="1"/>
  <c r="L121" i="6"/>
  <c r="O121" i="6" s="1"/>
  <c r="I101" i="6"/>
  <c r="M101" i="6" s="1"/>
  <c r="L101" i="6"/>
  <c r="I535" i="6"/>
  <c r="M535" i="6" s="1"/>
  <c r="L535" i="6"/>
  <c r="O535" i="6" s="1"/>
  <c r="L533" i="6"/>
  <c r="I533" i="6"/>
  <c r="M533" i="6" s="1"/>
  <c r="L531" i="6"/>
  <c r="I531" i="6"/>
  <c r="M531" i="6" s="1"/>
  <c r="L436" i="6"/>
  <c r="O436" i="6" s="1"/>
  <c r="I436" i="6"/>
  <c r="M436" i="6" s="1"/>
  <c r="I434" i="6"/>
  <c r="M434" i="6" s="1"/>
  <c r="L434" i="6"/>
  <c r="L432" i="6"/>
  <c r="I432" i="6"/>
  <c r="M432" i="6" s="1"/>
  <c r="O432" i="6" s="1"/>
  <c r="I430" i="6"/>
  <c r="M430" i="6" s="1"/>
  <c r="L430" i="6"/>
  <c r="O430" i="6" s="1"/>
  <c r="I319" i="2"/>
  <c r="M319" i="2" s="1"/>
  <c r="O319" i="2" s="1"/>
  <c r="O420" i="4"/>
  <c r="I195" i="2"/>
  <c r="M195" i="2" s="1"/>
  <c r="O195" i="2" s="1"/>
  <c r="O237" i="4"/>
  <c r="I185" i="2"/>
  <c r="M185" i="2" s="1"/>
  <c r="O185" i="2" s="1"/>
  <c r="O227" i="4"/>
  <c r="I174" i="2"/>
  <c r="M174" i="2" s="1"/>
  <c r="O174" i="2" s="1"/>
  <c r="O216" i="4"/>
  <c r="L171" i="6"/>
  <c r="I171" i="6"/>
  <c r="M171" i="6" s="1"/>
  <c r="L169" i="6"/>
  <c r="I169" i="6"/>
  <c r="M169" i="6" s="1"/>
  <c r="O169" i="6" s="1"/>
  <c r="L167" i="6"/>
  <c r="I167" i="6"/>
  <c r="M167" i="6" s="1"/>
  <c r="O73" i="2"/>
  <c r="O35" i="4"/>
  <c r="I20" i="2"/>
  <c r="M20" i="2" s="1"/>
  <c r="O20" i="2" s="1"/>
  <c r="L318" i="7"/>
  <c r="O318" i="7" s="1"/>
  <c r="O323" i="7"/>
  <c r="I196" i="2"/>
  <c r="M196" i="2" s="1"/>
  <c r="O196" i="2" s="1"/>
  <c r="O238" i="4"/>
  <c r="I177" i="2"/>
  <c r="M177" i="2" s="1"/>
  <c r="O177" i="2" s="1"/>
  <c r="O219" i="4"/>
  <c r="L124" i="6"/>
  <c r="I124" i="6"/>
  <c r="M124" i="6" s="1"/>
  <c r="O124" i="6" s="1"/>
  <c r="L122" i="6"/>
  <c r="I122" i="6"/>
  <c r="M122" i="6" s="1"/>
  <c r="O122" i="6" s="1"/>
  <c r="I117" i="6"/>
  <c r="M117" i="6" s="1"/>
  <c r="L117" i="6"/>
  <c r="O117" i="6" s="1"/>
  <c r="L102" i="6"/>
  <c r="I102" i="6"/>
  <c r="M102" i="6" s="1"/>
  <c r="O102" i="6" s="1"/>
  <c r="O536" i="7"/>
  <c r="L435" i="6"/>
  <c r="O435" i="6" s="1"/>
  <c r="I435" i="6"/>
  <c r="M435" i="6" s="1"/>
  <c r="L433" i="6"/>
  <c r="I433" i="6"/>
  <c r="M433" i="6" s="1"/>
  <c r="O433" i="6" s="1"/>
  <c r="I431" i="6"/>
  <c r="M431" i="6" s="1"/>
  <c r="O431" i="6" s="1"/>
  <c r="L431" i="6"/>
  <c r="H328" i="2"/>
  <c r="L328" i="2" s="1"/>
  <c r="L306" i="2" s="1"/>
  <c r="H429" i="6"/>
  <c r="L429" i="7"/>
  <c r="I429" i="7"/>
  <c r="M429" i="7" s="1"/>
  <c r="M407" i="7" s="1"/>
  <c r="I323" i="2"/>
  <c r="M323" i="2" s="1"/>
  <c r="O323" i="2" s="1"/>
  <c r="O424" i="4"/>
  <c r="I318" i="2"/>
  <c r="M318" i="2" s="1"/>
  <c r="O318" i="2" s="1"/>
  <c r="O419" i="4"/>
  <c r="I193" i="2"/>
  <c r="M193" i="2" s="1"/>
  <c r="O193" i="2" s="1"/>
  <c r="O235" i="4"/>
  <c r="M109" i="7"/>
  <c r="O103" i="7"/>
  <c r="O54" i="4"/>
  <c r="O187" i="4"/>
  <c r="I145" i="2"/>
  <c r="M145" i="2" s="1"/>
  <c r="O145" i="2" s="1"/>
  <c r="O136" i="4"/>
  <c r="I97" i="2"/>
  <c r="M97" i="2" s="1"/>
  <c r="O97" i="2" s="1"/>
  <c r="O123" i="4"/>
  <c r="I84" i="2"/>
  <c r="M84" i="2" s="1"/>
  <c r="O84" i="2" s="1"/>
  <c r="O119" i="4"/>
  <c r="I80" i="2"/>
  <c r="M80" i="2" s="1"/>
  <c r="O106" i="4"/>
  <c r="I67" i="2"/>
  <c r="M67" i="2" s="1"/>
  <c r="O67" i="2" s="1"/>
  <c r="O98" i="4"/>
  <c r="I60" i="2"/>
  <c r="M60" i="2" s="1"/>
  <c r="O47" i="4"/>
  <c r="O63" i="4"/>
  <c r="I37" i="2"/>
  <c r="M37" i="2" s="1"/>
  <c r="O37" i="2" s="1"/>
  <c r="O25" i="4"/>
  <c r="O176" i="4"/>
  <c r="I134" i="2"/>
  <c r="M134" i="2" s="1"/>
  <c r="O134" i="2" s="1"/>
  <c r="O158" i="4"/>
  <c r="I116" i="2"/>
  <c r="M116" i="2" s="1"/>
  <c r="O141" i="4"/>
  <c r="I102" i="2"/>
  <c r="M102" i="2" s="1"/>
  <c r="O102" i="2" s="1"/>
  <c r="O130" i="4"/>
  <c r="I91" i="2"/>
  <c r="M91" i="2" s="1"/>
  <c r="O91" i="2" s="1"/>
  <c r="O92" i="4"/>
  <c r="I54" i="2"/>
  <c r="M54" i="2" s="1"/>
  <c r="O54" i="2" s="1"/>
  <c r="O64" i="4"/>
  <c r="I38" i="2"/>
  <c r="M38" i="2" s="1"/>
  <c r="O38" i="2" s="1"/>
  <c r="O18" i="4"/>
  <c r="O172" i="4"/>
  <c r="I130" i="2"/>
  <c r="M130" i="2" s="1"/>
  <c r="O130" i="2" s="1"/>
  <c r="O168" i="4"/>
  <c r="I126" i="2"/>
  <c r="M126" i="2" s="1"/>
  <c r="O126" i="2" s="1"/>
  <c r="O137" i="4"/>
  <c r="I98" i="2"/>
  <c r="M98" i="2" s="1"/>
  <c r="O98" i="2" s="1"/>
  <c r="O61" i="4"/>
  <c r="I35" i="2"/>
  <c r="M35" i="2" s="1"/>
  <c r="O35" i="2" s="1"/>
  <c r="O40" i="4"/>
  <c r="I25" i="2"/>
  <c r="M25" i="2" s="1"/>
  <c r="O25" i="2" s="1"/>
  <c r="O175" i="4"/>
  <c r="I133" i="2"/>
  <c r="M133" i="2" s="1"/>
  <c r="O133" i="2" s="1"/>
  <c r="O166" i="4"/>
  <c r="I124" i="2"/>
  <c r="M124" i="2" s="1"/>
  <c r="O157" i="4"/>
  <c r="I115" i="2"/>
  <c r="M115" i="2" s="1"/>
  <c r="O115" i="2" s="1"/>
  <c r="O100" i="4"/>
  <c r="O80" i="4"/>
  <c r="O328" i="4"/>
  <c r="I227" i="2"/>
  <c r="M227" i="2" s="1"/>
  <c r="O227" i="2" s="1"/>
  <c r="O320" i="4"/>
  <c r="I220" i="2"/>
  <c r="M220" i="2" s="1"/>
  <c r="O220" i="2" s="1"/>
  <c r="O343" i="4"/>
  <c r="I242" i="2"/>
  <c r="M242" i="2" s="1"/>
  <c r="O242" i="2" s="1"/>
  <c r="O336" i="4"/>
  <c r="I235" i="2"/>
  <c r="M235" i="2" s="1"/>
  <c r="O235" i="2" s="1"/>
  <c r="O331" i="4"/>
  <c r="I230" i="2"/>
  <c r="M230" i="2" s="1"/>
  <c r="O230" i="2" s="1"/>
  <c r="O323" i="4"/>
  <c r="I223" i="2"/>
  <c r="M223" i="2" s="1"/>
  <c r="O223" i="2" s="1"/>
  <c r="O339" i="4"/>
  <c r="I238" i="2"/>
  <c r="M238" i="2" s="1"/>
  <c r="O238" i="2" s="1"/>
  <c r="O329" i="4"/>
  <c r="I228" i="2"/>
  <c r="M228" i="2" s="1"/>
  <c r="O228" i="2" s="1"/>
  <c r="O321" i="4"/>
  <c r="I221" i="2"/>
  <c r="M221" i="2" s="1"/>
  <c r="O221" i="2" s="1"/>
  <c r="O340" i="4"/>
  <c r="I239" i="2"/>
  <c r="M239" i="2" s="1"/>
  <c r="O239" i="2" s="1"/>
  <c r="O335" i="4"/>
  <c r="I234" i="2"/>
  <c r="M234" i="2" s="1"/>
  <c r="O234" i="2" s="1"/>
  <c r="O327" i="4"/>
  <c r="I226" i="2"/>
  <c r="M226" i="2" s="1"/>
  <c r="O226" i="2" s="1"/>
  <c r="O466" i="4"/>
  <c r="I365" i="2"/>
  <c r="M365" i="2" s="1"/>
  <c r="O365" i="2" s="1"/>
  <c r="O462" i="4"/>
  <c r="I361" i="2"/>
  <c r="M361" i="2" s="1"/>
  <c r="O361" i="2" s="1"/>
  <c r="O458" i="4"/>
  <c r="I357" i="2"/>
  <c r="M357" i="2" s="1"/>
  <c r="O357" i="2" s="1"/>
  <c r="O434" i="4"/>
  <c r="I333" i="2"/>
  <c r="M333" i="2" s="1"/>
  <c r="O333" i="2" s="1"/>
  <c r="O430" i="4"/>
  <c r="I329" i="2"/>
  <c r="M329" i="2" s="1"/>
  <c r="O329" i="2" s="1"/>
  <c r="O453" i="4"/>
  <c r="I352" i="2"/>
  <c r="M352" i="2" s="1"/>
  <c r="O352" i="2" s="1"/>
  <c r="O437" i="4"/>
  <c r="I336" i="2"/>
  <c r="M336" i="2" s="1"/>
  <c r="O336" i="2" s="1"/>
  <c r="O542" i="4"/>
  <c r="I441" i="2"/>
  <c r="M441" i="2" s="1"/>
  <c r="O441" i="2" s="1"/>
  <c r="O540" i="4"/>
  <c r="I439" i="2"/>
  <c r="M439" i="2" s="1"/>
  <c r="O439" i="2" s="1"/>
  <c r="O538" i="4"/>
  <c r="I437" i="2"/>
  <c r="M437" i="2" s="1"/>
  <c r="O437" i="2" s="1"/>
  <c r="O534" i="4"/>
  <c r="I433" i="2"/>
  <c r="M433" i="2" s="1"/>
  <c r="O544" i="4"/>
  <c r="I443" i="2"/>
  <c r="M443" i="2" s="1"/>
  <c r="O443" i="2" s="1"/>
  <c r="I315" i="2"/>
  <c r="M315" i="2" s="1"/>
  <c r="O315" i="2" s="1"/>
  <c r="O416" i="4"/>
  <c r="O342" i="7"/>
  <c r="O340" i="7"/>
  <c r="O337" i="7"/>
  <c r="O327" i="7"/>
  <c r="I194" i="2"/>
  <c r="M194" i="2" s="1"/>
  <c r="O194" i="2" s="1"/>
  <c r="O236" i="4"/>
  <c r="I163" i="2"/>
  <c r="M163" i="2" s="1"/>
  <c r="O205" i="4"/>
  <c r="O175" i="7"/>
  <c r="O173" i="7"/>
  <c r="O166" i="7"/>
  <c r="L165" i="7"/>
  <c r="O165" i="7" s="1"/>
  <c r="O158" i="7"/>
  <c r="L156" i="6"/>
  <c r="I156" i="6"/>
  <c r="M156" i="6" s="1"/>
  <c r="O156" i="6" s="1"/>
  <c r="O62" i="2"/>
  <c r="O24" i="4"/>
  <c r="O31" i="4"/>
  <c r="O34" i="4"/>
  <c r="I19" i="2"/>
  <c r="M19" i="2" s="1"/>
  <c r="O335" i="2"/>
  <c r="O333" i="7"/>
  <c r="O328" i="7"/>
  <c r="O325" i="7"/>
  <c r="I203" i="2"/>
  <c r="M203" i="2" s="1"/>
  <c r="O203" i="2" s="1"/>
  <c r="O245" i="4"/>
  <c r="I187" i="2"/>
  <c r="M187" i="2" s="1"/>
  <c r="O187" i="2" s="1"/>
  <c r="O229" i="4"/>
  <c r="I179" i="2"/>
  <c r="M179" i="2" s="1"/>
  <c r="O179" i="2" s="1"/>
  <c r="O221" i="4"/>
  <c r="I320" i="2"/>
  <c r="M320" i="2" s="1"/>
  <c r="O320" i="2" s="1"/>
  <c r="O421" i="4"/>
  <c r="I308" i="2"/>
  <c r="M308" i="2" s="1"/>
  <c r="O409" i="4"/>
  <c r="O341" i="7"/>
  <c r="O331" i="7"/>
  <c r="L323" i="6"/>
  <c r="I323" i="6"/>
  <c r="M323" i="6" s="1"/>
  <c r="L155" i="6"/>
  <c r="L152" i="6" s="1"/>
  <c r="I155" i="6"/>
  <c r="M155" i="6" s="1"/>
  <c r="O85" i="2"/>
  <c r="O83" i="2"/>
  <c r="O20" i="4"/>
  <c r="O38" i="4"/>
  <c r="I23" i="2"/>
  <c r="M23" i="2" s="1"/>
  <c r="O23" i="2" s="1"/>
  <c r="I536" i="6"/>
  <c r="M536" i="6" s="1"/>
  <c r="O536" i="6" s="1"/>
  <c r="L536" i="6"/>
  <c r="I534" i="6"/>
  <c r="M534" i="6" s="1"/>
  <c r="L534" i="6"/>
  <c r="O534" i="6" s="1"/>
  <c r="O431" i="2"/>
  <c r="I309" i="2"/>
  <c r="M309" i="2" s="1"/>
  <c r="O309" i="2" s="1"/>
  <c r="O410" i="4"/>
  <c r="O339" i="7"/>
  <c r="O324" i="7"/>
  <c r="I201" i="2"/>
  <c r="M201" i="2" s="1"/>
  <c r="O201" i="2" s="1"/>
  <c r="O243" i="4"/>
  <c r="I188" i="2"/>
  <c r="M188" i="2" s="1"/>
  <c r="O188" i="2" s="1"/>
  <c r="O230" i="4"/>
  <c r="I186" i="2"/>
  <c r="M186" i="2" s="1"/>
  <c r="O186" i="2" s="1"/>
  <c r="O228" i="4"/>
  <c r="I180" i="2"/>
  <c r="M180" i="2" s="1"/>
  <c r="O180" i="2" s="1"/>
  <c r="O222" i="4"/>
  <c r="I178" i="2"/>
  <c r="M178" i="2" s="1"/>
  <c r="O178" i="2" s="1"/>
  <c r="O220" i="4"/>
  <c r="O170" i="7"/>
  <c r="L168" i="6"/>
  <c r="O168" i="6" s="1"/>
  <c r="I168" i="6"/>
  <c r="M168" i="6" s="1"/>
  <c r="L125" i="6"/>
  <c r="I125" i="6"/>
  <c r="M125" i="6" s="1"/>
  <c r="L119" i="6"/>
  <c r="I119" i="6"/>
  <c r="M119" i="6" s="1"/>
  <c r="O119" i="6" s="1"/>
  <c r="I115" i="6"/>
  <c r="M115" i="6" s="1"/>
  <c r="L115" i="6"/>
  <c r="O115" i="6" s="1"/>
  <c r="L113" i="6"/>
  <c r="I113" i="6"/>
  <c r="M113" i="6" s="1"/>
  <c r="O113" i="6" s="1"/>
  <c r="I111" i="6"/>
  <c r="M111" i="6" s="1"/>
  <c r="L111" i="6"/>
  <c r="L103" i="6"/>
  <c r="I103" i="6"/>
  <c r="M103" i="6" s="1"/>
  <c r="O103" i="6" s="1"/>
  <c r="O58" i="4"/>
  <c r="I32" i="2"/>
  <c r="M32" i="2" s="1"/>
  <c r="O32" i="2" s="1"/>
  <c r="O171" i="4"/>
  <c r="I129" i="2"/>
  <c r="M129" i="2" s="1"/>
  <c r="O129" i="2" s="1"/>
  <c r="O167" i="4"/>
  <c r="I125" i="2"/>
  <c r="M125" i="2" s="1"/>
  <c r="O125" i="2" s="1"/>
  <c r="O114" i="4"/>
  <c r="I75" i="2"/>
  <c r="M75" i="2" s="1"/>
  <c r="O75" i="2" s="1"/>
  <c r="O51" i="4"/>
  <c r="O67" i="4"/>
  <c r="I41" i="2"/>
  <c r="M41" i="2" s="1"/>
  <c r="O41" i="2" s="1"/>
  <c r="O200" i="4"/>
  <c r="I158" i="2"/>
  <c r="M158" i="2" s="1"/>
  <c r="O158" i="2" s="1"/>
  <c r="O190" i="4"/>
  <c r="I148" i="2"/>
  <c r="M148" i="2" s="1"/>
  <c r="O148" i="2" s="1"/>
  <c r="O185" i="4"/>
  <c r="I143" i="2"/>
  <c r="M143" i="2" s="1"/>
  <c r="O143" i="2" s="1"/>
  <c r="O156" i="4"/>
  <c r="O132" i="4"/>
  <c r="I93" i="2"/>
  <c r="M93" i="2" s="1"/>
  <c r="O93" i="2" s="1"/>
  <c r="O90" i="4"/>
  <c r="I52" i="2"/>
  <c r="M52" i="2" s="1"/>
  <c r="O81" i="4"/>
  <c r="O48" i="4"/>
  <c r="O72" i="4"/>
  <c r="I46" i="2"/>
  <c r="M46" i="2" s="1"/>
  <c r="O46" i="2" s="1"/>
  <c r="O196" i="4"/>
  <c r="I154" i="2"/>
  <c r="M154" i="2" s="1"/>
  <c r="O154" i="2" s="1"/>
  <c r="O183" i="4"/>
  <c r="I141" i="2"/>
  <c r="M141" i="2" s="1"/>
  <c r="O141" i="2" s="1"/>
  <c r="O177" i="4"/>
  <c r="I135" i="2"/>
  <c r="M135" i="2" s="1"/>
  <c r="O135" i="2" s="1"/>
  <c r="O139" i="4"/>
  <c r="I100" i="2"/>
  <c r="M100" i="2" s="1"/>
  <c r="O100" i="2" s="1"/>
  <c r="O135" i="4"/>
  <c r="I96" i="2"/>
  <c r="M96" i="2" s="1"/>
  <c r="O96" i="2" s="1"/>
  <c r="O49" i="4"/>
  <c r="O65" i="4"/>
  <c r="I39" i="2"/>
  <c r="M39" i="2" s="1"/>
  <c r="O39" i="2" s="1"/>
  <c r="O19" i="4"/>
  <c r="O201" i="4"/>
  <c r="I159" i="2"/>
  <c r="M159" i="2" s="1"/>
  <c r="O159" i="2" s="1"/>
  <c r="O197" i="4"/>
  <c r="I155" i="2"/>
  <c r="M155" i="2" s="1"/>
  <c r="O155" i="2" s="1"/>
  <c r="O192" i="4"/>
  <c r="I150" i="2"/>
  <c r="M150" i="2" s="1"/>
  <c r="O150" i="2" s="1"/>
  <c r="O184" i="4"/>
  <c r="I142" i="2"/>
  <c r="M142" i="2" s="1"/>
  <c r="O142" i="2" s="1"/>
  <c r="O173" i="4"/>
  <c r="I131" i="2"/>
  <c r="M131" i="2" s="1"/>
  <c r="O131" i="2" s="1"/>
  <c r="O102" i="4"/>
  <c r="I63" i="2"/>
  <c r="M63" i="2" s="1"/>
  <c r="O63" i="2" s="1"/>
  <c r="O91" i="4"/>
  <c r="I53" i="2"/>
  <c r="M53" i="2" s="1"/>
  <c r="O53" i="2" s="1"/>
  <c r="O78" i="4"/>
  <c r="O68" i="4"/>
  <c r="I42" i="2"/>
  <c r="M42" i="2" s="1"/>
  <c r="O42" i="2" s="1"/>
  <c r="O319" i="4"/>
  <c r="I219" i="2"/>
  <c r="M219" i="2" s="1"/>
  <c r="O338" i="4"/>
  <c r="I237" i="2"/>
  <c r="M237" i="2" s="1"/>
  <c r="O237" i="2" s="1"/>
  <c r="O447" i="4"/>
  <c r="I346" i="2"/>
  <c r="M346" i="2" s="1"/>
  <c r="O346" i="2" s="1"/>
  <c r="O443" i="4"/>
  <c r="I342" i="2"/>
  <c r="M342" i="2" s="1"/>
  <c r="O342" i="2" s="1"/>
  <c r="O463" i="4"/>
  <c r="I362" i="2"/>
  <c r="M362" i="2" s="1"/>
  <c r="O362" i="2" s="1"/>
  <c r="O459" i="4"/>
  <c r="I358" i="2"/>
  <c r="M358" i="2" s="1"/>
  <c r="O358" i="2" s="1"/>
  <c r="O435" i="4"/>
  <c r="I334" i="2"/>
  <c r="M334" i="2" s="1"/>
  <c r="O334" i="2" s="1"/>
  <c r="O431" i="4"/>
  <c r="I330" i="2"/>
  <c r="M330" i="2" s="1"/>
  <c r="O330" i="2" s="1"/>
  <c r="O452" i="4"/>
  <c r="I351" i="2"/>
  <c r="M351" i="2" s="1"/>
  <c r="O351" i="2" s="1"/>
  <c r="O448" i="4"/>
  <c r="I347" i="2"/>
  <c r="M347" i="2" s="1"/>
  <c r="O347" i="2" s="1"/>
  <c r="O444" i="4"/>
  <c r="I343" i="2"/>
  <c r="M343" i="2" s="1"/>
  <c r="O343" i="2" s="1"/>
  <c r="O440" i="4"/>
  <c r="I339" i="2"/>
  <c r="M339" i="2" s="1"/>
  <c r="O339" i="2" s="1"/>
  <c r="O535" i="4"/>
  <c r="I434" i="2"/>
  <c r="M434" i="2" s="1"/>
  <c r="O434" i="2" s="1"/>
  <c r="O531" i="4"/>
  <c r="I430" i="2"/>
  <c r="M430" i="2" s="1"/>
  <c r="O430" i="2" s="1"/>
  <c r="I321" i="2"/>
  <c r="M321" i="2" s="1"/>
  <c r="O321" i="2" s="1"/>
  <c r="O422" i="4"/>
  <c r="L342" i="6"/>
  <c r="I342" i="6"/>
  <c r="M342" i="6" s="1"/>
  <c r="O342" i="6" s="1"/>
  <c r="L340" i="6"/>
  <c r="I340" i="6"/>
  <c r="M340" i="6" s="1"/>
  <c r="O340" i="6" s="1"/>
  <c r="I337" i="6"/>
  <c r="M337" i="6" s="1"/>
  <c r="L337" i="6"/>
  <c r="O337" i="6" s="1"/>
  <c r="L335" i="6"/>
  <c r="I335" i="6"/>
  <c r="M335" i="6" s="1"/>
  <c r="L330" i="6"/>
  <c r="I330" i="6"/>
  <c r="M330" i="6" s="1"/>
  <c r="O330" i="6" s="1"/>
  <c r="I327" i="6"/>
  <c r="M327" i="6" s="1"/>
  <c r="L327" i="6"/>
  <c r="O327" i="6" s="1"/>
  <c r="O247" i="4"/>
  <c r="I199" i="2"/>
  <c r="M199" i="2" s="1"/>
  <c r="O199" i="2" s="1"/>
  <c r="O241" i="4"/>
  <c r="I197" i="2"/>
  <c r="M197" i="2" s="1"/>
  <c r="O197" i="2" s="1"/>
  <c r="O239" i="4"/>
  <c r="I176" i="2"/>
  <c r="M176" i="2" s="1"/>
  <c r="O176" i="2" s="1"/>
  <c r="O218" i="4"/>
  <c r="L175" i="6"/>
  <c r="I175" i="6"/>
  <c r="M175" i="6" s="1"/>
  <c r="O175" i="6" s="1"/>
  <c r="I173" i="6"/>
  <c r="M173" i="6" s="1"/>
  <c r="O173" i="6" s="1"/>
  <c r="L173" i="6"/>
  <c r="L166" i="6"/>
  <c r="I166" i="6"/>
  <c r="M166" i="6" s="1"/>
  <c r="O116" i="2"/>
  <c r="O123" i="7"/>
  <c r="O101" i="7"/>
  <c r="L96" i="7"/>
  <c r="O12" i="7"/>
  <c r="M529" i="7"/>
  <c r="O432" i="7"/>
  <c r="O430" i="7"/>
  <c r="I325" i="2"/>
  <c r="M325" i="2" s="1"/>
  <c r="O325" i="2" s="1"/>
  <c r="O426" i="4"/>
  <c r="I322" i="2"/>
  <c r="M322" i="2" s="1"/>
  <c r="O322" i="2" s="1"/>
  <c r="O423" i="4"/>
  <c r="I312" i="2"/>
  <c r="M312" i="2" s="1"/>
  <c r="O312" i="2" s="1"/>
  <c r="O413" i="4"/>
  <c r="I310" i="2"/>
  <c r="M310" i="2" s="1"/>
  <c r="O310" i="2" s="1"/>
  <c r="O411" i="4"/>
  <c r="L345" i="6"/>
  <c r="O345" i="6" s="1"/>
  <c r="I345" i="6"/>
  <c r="M345" i="6" s="1"/>
  <c r="I338" i="6"/>
  <c r="M338" i="6" s="1"/>
  <c r="L338" i="6"/>
  <c r="L333" i="6"/>
  <c r="I333" i="6"/>
  <c r="M333" i="6" s="1"/>
  <c r="I328" i="6"/>
  <c r="M328" i="6" s="1"/>
  <c r="L328" i="6"/>
  <c r="I325" i="6"/>
  <c r="M325" i="6" s="1"/>
  <c r="L325" i="6"/>
  <c r="I192" i="2"/>
  <c r="M192" i="2" s="1"/>
  <c r="O192" i="2" s="1"/>
  <c r="O234" i="4"/>
  <c r="R12" i="4" s="1"/>
  <c r="I189" i="2"/>
  <c r="M189" i="2" s="1"/>
  <c r="O189" i="2" s="1"/>
  <c r="O231" i="4"/>
  <c r="I183" i="2"/>
  <c r="M183" i="2" s="1"/>
  <c r="O183" i="2" s="1"/>
  <c r="O225" i="4"/>
  <c r="I181" i="2"/>
  <c r="M181" i="2" s="1"/>
  <c r="O181" i="2" s="1"/>
  <c r="O223" i="4"/>
  <c r="O171" i="7"/>
  <c r="O154" i="7"/>
  <c r="L152" i="7"/>
  <c r="O152" i="7" s="1"/>
  <c r="O114" i="7"/>
  <c r="O106" i="7"/>
  <c r="N552" i="4"/>
  <c r="N12" i="4" s="1"/>
  <c r="O12" i="4" s="1"/>
  <c r="L437" i="6"/>
  <c r="O437" i="6" s="1"/>
  <c r="I437" i="6"/>
  <c r="M437" i="6" s="1"/>
  <c r="L346" i="6"/>
  <c r="I346" i="6"/>
  <c r="M346" i="6" s="1"/>
  <c r="O346" i="6" s="1"/>
  <c r="I343" i="6"/>
  <c r="M343" i="6" s="1"/>
  <c r="L343" i="6"/>
  <c r="L341" i="6"/>
  <c r="I341" i="6"/>
  <c r="M341" i="6" s="1"/>
  <c r="L336" i="6"/>
  <c r="I336" i="6"/>
  <c r="M336" i="6" s="1"/>
  <c r="I334" i="6"/>
  <c r="M334" i="6" s="1"/>
  <c r="L334" i="6"/>
  <c r="O334" i="6" s="1"/>
  <c r="I331" i="6"/>
  <c r="M331" i="6" s="1"/>
  <c r="O331" i="6" s="1"/>
  <c r="L331" i="6"/>
  <c r="L326" i="6"/>
  <c r="I326" i="6"/>
  <c r="M326" i="6" s="1"/>
  <c r="O326" i="6" s="1"/>
  <c r="I200" i="2"/>
  <c r="M200" i="2" s="1"/>
  <c r="O200" i="2" s="1"/>
  <c r="O242" i="4"/>
  <c r="I198" i="2"/>
  <c r="M198" i="2" s="1"/>
  <c r="O198" i="2" s="1"/>
  <c r="O240" i="4"/>
  <c r="L180" i="7"/>
  <c r="O180" i="7" s="1"/>
  <c r="O181" i="7"/>
  <c r="O176" i="7"/>
  <c r="I174" i="6"/>
  <c r="M174" i="6" s="1"/>
  <c r="L174" i="6"/>
  <c r="O124" i="7"/>
  <c r="O117" i="7"/>
  <c r="O433" i="2"/>
  <c r="O435" i="7"/>
  <c r="O431" i="7"/>
  <c r="I328" i="2"/>
  <c r="M328" i="2" s="1"/>
  <c r="O328" i="2" s="1"/>
  <c r="O429" i="4"/>
  <c r="I326" i="2"/>
  <c r="M326" i="2" s="1"/>
  <c r="O326" i="2" s="1"/>
  <c r="O427" i="4"/>
  <c r="I311" i="2"/>
  <c r="M311" i="2" s="1"/>
  <c r="O311" i="2" s="1"/>
  <c r="O412" i="4"/>
  <c r="L344" i="6"/>
  <c r="I344" i="6"/>
  <c r="M344" i="6" s="1"/>
  <c r="O344" i="6" s="1"/>
  <c r="I339" i="6"/>
  <c r="M339" i="6" s="1"/>
  <c r="L339" i="6"/>
  <c r="O339" i="6" s="1"/>
  <c r="L332" i="6"/>
  <c r="I332" i="6"/>
  <c r="M332" i="6" s="1"/>
  <c r="O332" i="6" s="1"/>
  <c r="I329" i="6"/>
  <c r="M329" i="6" s="1"/>
  <c r="L329" i="6"/>
  <c r="O329" i="6" s="1"/>
  <c r="I324" i="6"/>
  <c r="M324" i="6" s="1"/>
  <c r="L324" i="6"/>
  <c r="O324" i="6" s="1"/>
  <c r="L172" i="6"/>
  <c r="I172" i="6"/>
  <c r="M172" i="6" s="1"/>
  <c r="O172" i="6" s="1"/>
  <c r="O86" i="2"/>
  <c r="O80" i="2"/>
  <c r="O74" i="2"/>
  <c r="O72" i="2"/>
  <c r="O70" i="4"/>
  <c r="I44" i="2"/>
  <c r="M44" i="2" s="1"/>
  <c r="O44" i="2" s="1"/>
  <c r="C35" i="5"/>
  <c r="D43" i="5"/>
  <c r="H33" i="5"/>
  <c r="F35" i="5"/>
  <c r="G33" i="5"/>
  <c r="H29" i="5"/>
  <c r="G43" i="5"/>
  <c r="O368" i="2"/>
  <c r="I39" i="5"/>
  <c r="G35" i="5"/>
  <c r="D33" i="5"/>
  <c r="E29" i="5"/>
  <c r="G29" i="5"/>
  <c r="O375" i="2"/>
  <c r="I41" i="5"/>
  <c r="D35" i="5"/>
  <c r="D29" i="5"/>
  <c r="F29" i="5"/>
  <c r="F43" i="5"/>
  <c r="E43" i="5"/>
  <c r="O213" i="2"/>
  <c r="R106" i="4"/>
  <c r="O272" i="2"/>
  <c r="P16" i="2"/>
  <c r="L450" i="2"/>
  <c r="R73" i="4"/>
  <c r="R93" i="4"/>
  <c r="R177" i="4"/>
  <c r="R25" i="4"/>
  <c r="R316" i="4"/>
  <c r="Q552" i="4"/>
  <c r="R473" i="4"/>
  <c r="R40" i="4"/>
  <c r="L549" i="1"/>
  <c r="L548" i="1" s="1"/>
  <c r="L545" i="1"/>
  <c r="L544" i="1"/>
  <c r="L543" i="1"/>
  <c r="L542" i="1"/>
  <c r="L541" i="1"/>
  <c r="L540" i="1"/>
  <c r="L539" i="1"/>
  <c r="L538" i="1"/>
  <c r="L536" i="1"/>
  <c r="L535" i="1"/>
  <c r="L534" i="1"/>
  <c r="L533" i="1"/>
  <c r="L532" i="1"/>
  <c r="L531" i="1"/>
  <c r="L530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1" i="1"/>
  <c r="L510" i="1"/>
  <c r="L509" i="1"/>
  <c r="L505" i="1"/>
  <c r="L504" i="1"/>
  <c r="L503" i="1"/>
  <c r="L502" i="1"/>
  <c r="L500" i="1"/>
  <c r="L499" i="1"/>
  <c r="L497" i="1"/>
  <c r="L496" i="1"/>
  <c r="L495" i="1"/>
  <c r="L493" i="1"/>
  <c r="L491" i="1"/>
  <c r="L490" i="1"/>
  <c r="L488" i="1"/>
  <c r="L487" i="1"/>
  <c r="L486" i="1"/>
  <c r="L485" i="1"/>
  <c r="L484" i="1"/>
  <c r="L483" i="1"/>
  <c r="L482" i="1"/>
  <c r="L481" i="1"/>
  <c r="L480" i="1"/>
  <c r="L479" i="1"/>
  <c r="L478" i="1"/>
  <c r="L473" i="1"/>
  <c r="L472" i="1"/>
  <c r="L471" i="1"/>
  <c r="L470" i="1"/>
  <c r="L466" i="1"/>
  <c r="L465" i="1"/>
  <c r="L464" i="1"/>
  <c r="L463" i="1"/>
  <c r="L462" i="1"/>
  <c r="L461" i="1"/>
  <c r="L460" i="1"/>
  <c r="L459" i="1"/>
  <c r="L458" i="1"/>
  <c r="L457" i="1"/>
  <c r="L455" i="1"/>
  <c r="L454" i="1"/>
  <c r="L453" i="1"/>
  <c r="L452" i="1"/>
  <c r="L451" i="1"/>
  <c r="L450" i="1"/>
  <c r="L448" i="1"/>
  <c r="L447" i="1"/>
  <c r="L446" i="1"/>
  <c r="L445" i="1"/>
  <c r="L444" i="1"/>
  <c r="L443" i="1"/>
  <c r="L442" i="1"/>
  <c r="L441" i="1"/>
  <c r="L440" i="1"/>
  <c r="L439" i="1"/>
  <c r="L437" i="1"/>
  <c r="L436" i="1"/>
  <c r="L435" i="1"/>
  <c r="L434" i="1"/>
  <c r="L433" i="1"/>
  <c r="L432" i="1"/>
  <c r="L431" i="1"/>
  <c r="L430" i="1"/>
  <c r="L429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3" i="1"/>
  <c r="L412" i="1"/>
  <c r="L411" i="1"/>
  <c r="L410" i="1"/>
  <c r="L409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6" i="1"/>
  <c r="L345" i="1"/>
  <c r="L344" i="1"/>
  <c r="L343" i="1"/>
  <c r="L342" i="1"/>
  <c r="L341" i="1"/>
  <c r="L340" i="1"/>
  <c r="L339" i="1"/>
  <c r="L338" i="1"/>
  <c r="L336" i="1"/>
  <c r="L335" i="1"/>
  <c r="L334" i="1"/>
  <c r="L332" i="1"/>
  <c r="L331" i="1"/>
  <c r="L330" i="1"/>
  <c r="L328" i="1"/>
  <c r="L327" i="1"/>
  <c r="L326" i="1"/>
  <c r="L324" i="1"/>
  <c r="L323" i="1"/>
  <c r="L322" i="1"/>
  <c r="L320" i="1"/>
  <c r="L319" i="1"/>
  <c r="L315" i="1"/>
  <c r="L313" i="1"/>
  <c r="L312" i="1"/>
  <c r="L311" i="1"/>
  <c r="L309" i="1"/>
  <c r="L308" i="1"/>
  <c r="L307" i="1"/>
  <c r="L305" i="1"/>
  <c r="L304" i="1"/>
  <c r="L303" i="1"/>
  <c r="L301" i="1"/>
  <c r="L299" i="1"/>
  <c r="L297" i="1"/>
  <c r="P16" i="7" l="1"/>
  <c r="L318" i="6"/>
  <c r="O429" i="7"/>
  <c r="L407" i="7"/>
  <c r="O407" i="7" s="1"/>
  <c r="O533" i="6"/>
  <c r="L96" i="6"/>
  <c r="O12" i="6"/>
  <c r="O123" i="6"/>
  <c r="O139" i="2"/>
  <c r="M138" i="2"/>
  <c r="O529" i="7"/>
  <c r="O29" i="2"/>
  <c r="M28" i="2"/>
  <c r="O96" i="7"/>
  <c r="L552" i="7"/>
  <c r="O166" i="6"/>
  <c r="M165" i="6"/>
  <c r="O219" i="2"/>
  <c r="M218" i="2"/>
  <c r="O155" i="6"/>
  <c r="M152" i="6"/>
  <c r="O152" i="6" s="1"/>
  <c r="O308" i="2"/>
  <c r="M306" i="2"/>
  <c r="M123" i="2"/>
  <c r="O124" i="2"/>
  <c r="O60" i="2"/>
  <c r="M58" i="2"/>
  <c r="I429" i="6"/>
  <c r="M429" i="6" s="1"/>
  <c r="M407" i="6" s="1"/>
  <c r="L429" i="6"/>
  <c r="O167" i="6"/>
  <c r="O171" i="6"/>
  <c r="O101" i="6"/>
  <c r="M96" i="6"/>
  <c r="O341" i="6"/>
  <c r="O328" i="6"/>
  <c r="O338" i="6"/>
  <c r="L165" i="6"/>
  <c r="O165" i="6" s="1"/>
  <c r="L109" i="6"/>
  <c r="O19" i="2"/>
  <c r="M17" i="2"/>
  <c r="O163" i="2"/>
  <c r="M162" i="2"/>
  <c r="O552" i="4"/>
  <c r="Q557" i="4" s="1"/>
  <c r="O531" i="6"/>
  <c r="M529" i="6"/>
  <c r="M428" i="2"/>
  <c r="O429" i="2"/>
  <c r="O109" i="7"/>
  <c r="O106" i="6"/>
  <c r="O205" i="7"/>
  <c r="M204" i="7"/>
  <c r="M552" i="7" s="1"/>
  <c r="O174" i="6"/>
  <c r="O336" i="6"/>
  <c r="O343" i="6"/>
  <c r="O325" i="6"/>
  <c r="O333" i="6"/>
  <c r="O335" i="6"/>
  <c r="M50" i="2"/>
  <c r="O52" i="2"/>
  <c r="O111" i="6"/>
  <c r="M109" i="6"/>
  <c r="O109" i="6" s="1"/>
  <c r="O125" i="6"/>
  <c r="O323" i="6"/>
  <c r="M318" i="6"/>
  <c r="O434" i="6"/>
  <c r="L529" i="6"/>
  <c r="O529" i="6" s="1"/>
  <c r="M70" i="2"/>
  <c r="M171" i="2"/>
  <c r="O173" i="2"/>
  <c r="O104" i="6"/>
  <c r="O116" i="6"/>
  <c r="O114" i="2"/>
  <c r="M113" i="2"/>
  <c r="E41" i="5"/>
  <c r="D41" i="5"/>
  <c r="C41" i="5"/>
  <c r="F41" i="5"/>
  <c r="G41" i="5"/>
  <c r="H41" i="5"/>
  <c r="E39" i="5"/>
  <c r="F39" i="5"/>
  <c r="G39" i="5"/>
  <c r="C39" i="5"/>
  <c r="D39" i="5"/>
  <c r="H39" i="5"/>
  <c r="O455" i="2"/>
  <c r="L349" i="1"/>
  <c r="S16" i="4"/>
  <c r="S12" i="4"/>
  <c r="R9" i="4"/>
  <c r="L407" i="1"/>
  <c r="L373" i="1"/>
  <c r="L514" i="1"/>
  <c r="L529" i="1"/>
  <c r="L469" i="1"/>
  <c r="L476" i="1"/>
  <c r="L508" i="1"/>
  <c r="M542" i="1"/>
  <c r="L22" i="1"/>
  <c r="M22" i="1"/>
  <c r="L29" i="1"/>
  <c r="M29" i="1"/>
  <c r="L37" i="1"/>
  <c r="M37" i="1"/>
  <c r="L45" i="1"/>
  <c r="M45" i="1"/>
  <c r="L49" i="1"/>
  <c r="M49" i="1"/>
  <c r="L57" i="1"/>
  <c r="M57" i="1"/>
  <c r="L61" i="1"/>
  <c r="M61" i="1"/>
  <c r="L65" i="1"/>
  <c r="M65" i="1"/>
  <c r="L73" i="1"/>
  <c r="M73" i="1"/>
  <c r="L81" i="1"/>
  <c r="M81" i="1"/>
  <c r="M89" i="1"/>
  <c r="L93" i="1"/>
  <c r="M93" i="1"/>
  <c r="L101" i="1"/>
  <c r="M101" i="1"/>
  <c r="L113" i="1"/>
  <c r="M113" i="1"/>
  <c r="L117" i="1"/>
  <c r="M117" i="1"/>
  <c r="L121" i="1"/>
  <c r="M121" i="1"/>
  <c r="L129" i="1"/>
  <c r="M129" i="1"/>
  <c r="L133" i="1"/>
  <c r="M133" i="1"/>
  <c r="L141" i="1"/>
  <c r="M141" i="1"/>
  <c r="M145" i="1"/>
  <c r="L156" i="1"/>
  <c r="M156" i="1"/>
  <c r="L166" i="1"/>
  <c r="M166" i="1"/>
  <c r="L174" i="1"/>
  <c r="M174" i="1"/>
  <c r="L181" i="1"/>
  <c r="M181" i="1"/>
  <c r="L189" i="1"/>
  <c r="M189" i="1"/>
  <c r="L201" i="1"/>
  <c r="M201" i="1"/>
  <c r="L19" i="1"/>
  <c r="M19" i="1"/>
  <c r="L23" i="1"/>
  <c r="M23" i="1"/>
  <c r="L30" i="1"/>
  <c r="M30" i="1"/>
  <c r="L34" i="1"/>
  <c r="M34" i="1"/>
  <c r="L38" i="1"/>
  <c r="M38" i="1"/>
  <c r="L46" i="1"/>
  <c r="M46" i="1"/>
  <c r="M50" i="1"/>
  <c r="L54" i="1"/>
  <c r="M54" i="1"/>
  <c r="L58" i="1"/>
  <c r="M58" i="1"/>
  <c r="M62" i="1"/>
  <c r="L66" i="1"/>
  <c r="M66" i="1"/>
  <c r="L70" i="1"/>
  <c r="M70" i="1"/>
  <c r="L78" i="1"/>
  <c r="M78" i="1"/>
  <c r="M82" i="1"/>
  <c r="L86" i="1"/>
  <c r="M86" i="1"/>
  <c r="L90" i="1"/>
  <c r="M90" i="1"/>
  <c r="L98" i="1"/>
  <c r="M98" i="1"/>
  <c r="L102" i="1"/>
  <c r="M102" i="1"/>
  <c r="L106" i="1"/>
  <c r="M106" i="1"/>
  <c r="L114" i="1"/>
  <c r="M114" i="1"/>
  <c r="M118" i="1"/>
  <c r="L122" i="1"/>
  <c r="M122" i="1"/>
  <c r="M126" i="1"/>
  <c r="L130" i="1"/>
  <c r="M130" i="1"/>
  <c r="L134" i="1"/>
  <c r="M134" i="1"/>
  <c r="L138" i="1"/>
  <c r="M138" i="1"/>
  <c r="M142" i="1"/>
  <c r="L146" i="1"/>
  <c r="M146" i="1"/>
  <c r="L153" i="1"/>
  <c r="M153" i="1"/>
  <c r="L157" i="1"/>
  <c r="M157" i="1"/>
  <c r="L167" i="1"/>
  <c r="M167" i="1"/>
  <c r="L171" i="1"/>
  <c r="M171" i="1"/>
  <c r="L175" i="1"/>
  <c r="M175" i="1"/>
  <c r="L182" i="1"/>
  <c r="M182" i="1"/>
  <c r="L186" i="1"/>
  <c r="M186" i="1"/>
  <c r="L190" i="1"/>
  <c r="M190" i="1"/>
  <c r="L194" i="1"/>
  <c r="M194" i="1"/>
  <c r="L198" i="1"/>
  <c r="M198" i="1"/>
  <c r="L205" i="1"/>
  <c r="M205" i="1"/>
  <c r="L209" i="1"/>
  <c r="M209" i="1"/>
  <c r="L217" i="1"/>
  <c r="M217" i="1"/>
  <c r="L221" i="1"/>
  <c r="M221" i="1"/>
  <c r="L225" i="1"/>
  <c r="M225" i="1"/>
  <c r="L229" i="1"/>
  <c r="M229" i="1"/>
  <c r="L233" i="1"/>
  <c r="M233" i="1"/>
  <c r="L237" i="1"/>
  <c r="M237" i="1"/>
  <c r="L241" i="1"/>
  <c r="M241" i="1"/>
  <c r="L245" i="1"/>
  <c r="M245" i="1"/>
  <c r="L249" i="1"/>
  <c r="M249" i="1"/>
  <c r="L253" i="1"/>
  <c r="M253" i="1"/>
  <c r="L257" i="1"/>
  <c r="M257" i="1"/>
  <c r="L261" i="1"/>
  <c r="M261" i="1"/>
  <c r="L265" i="1"/>
  <c r="M265" i="1"/>
  <c r="L269" i="1"/>
  <c r="M269" i="1"/>
  <c r="L277" i="1"/>
  <c r="M277" i="1"/>
  <c r="L281" i="1"/>
  <c r="M281" i="1"/>
  <c r="L288" i="1"/>
  <c r="M288" i="1"/>
  <c r="L292" i="1"/>
  <c r="M292" i="1"/>
  <c r="L296" i="1"/>
  <c r="M296" i="1"/>
  <c r="L300" i="1"/>
  <c r="M300" i="1"/>
  <c r="L24" i="1"/>
  <c r="M24" i="1"/>
  <c r="L35" i="1"/>
  <c r="M35" i="1"/>
  <c r="L51" i="1"/>
  <c r="M51" i="1"/>
  <c r="L63" i="1"/>
  <c r="M63" i="1"/>
  <c r="L79" i="1"/>
  <c r="M79" i="1"/>
  <c r="M87" i="1"/>
  <c r="M99" i="1"/>
  <c r="L115" i="1"/>
  <c r="M115" i="1"/>
  <c r="L123" i="1"/>
  <c r="M123" i="1"/>
  <c r="L135" i="1"/>
  <c r="M135" i="1"/>
  <c r="L143" i="1"/>
  <c r="M143" i="1"/>
  <c r="L158" i="1"/>
  <c r="M158" i="1"/>
  <c r="L172" i="1"/>
  <c r="M172" i="1"/>
  <c r="L183" i="1"/>
  <c r="M183" i="1"/>
  <c r="L191" i="1"/>
  <c r="M191" i="1"/>
  <c r="L199" i="1"/>
  <c r="M199" i="1"/>
  <c r="L210" i="1"/>
  <c r="M210" i="1"/>
  <c r="L218" i="1"/>
  <c r="M218" i="1"/>
  <c r="L222" i="1"/>
  <c r="M222" i="1"/>
  <c r="L230" i="1"/>
  <c r="M230" i="1"/>
  <c r="L234" i="1"/>
  <c r="M234" i="1"/>
  <c r="L238" i="1"/>
  <c r="M238" i="1"/>
  <c r="L242" i="1"/>
  <c r="M242" i="1"/>
  <c r="L246" i="1"/>
  <c r="M246" i="1"/>
  <c r="L250" i="1"/>
  <c r="M250" i="1"/>
  <c r="L254" i="1"/>
  <c r="M254" i="1"/>
  <c r="L258" i="1"/>
  <c r="M258" i="1"/>
  <c r="M262" i="1"/>
  <c r="L266" i="1"/>
  <c r="M266" i="1"/>
  <c r="L270" i="1"/>
  <c r="M270" i="1"/>
  <c r="L278" i="1"/>
  <c r="M278" i="1"/>
  <c r="L285" i="1"/>
  <c r="M285" i="1"/>
  <c r="L289" i="1"/>
  <c r="M289" i="1"/>
  <c r="L293" i="1"/>
  <c r="M293" i="1"/>
  <c r="L20" i="1"/>
  <c r="M20" i="1"/>
  <c r="L31" i="1"/>
  <c r="M31" i="1"/>
  <c r="L39" i="1"/>
  <c r="M39" i="1"/>
  <c r="L47" i="1"/>
  <c r="M47" i="1"/>
  <c r="M55" i="1"/>
  <c r="L59" i="1"/>
  <c r="M59" i="1"/>
  <c r="L67" i="1"/>
  <c r="M67" i="1"/>
  <c r="L71" i="1"/>
  <c r="M71" i="1"/>
  <c r="L83" i="1"/>
  <c r="M83" i="1"/>
  <c r="L91" i="1"/>
  <c r="M91" i="1"/>
  <c r="L103" i="1"/>
  <c r="M103" i="1"/>
  <c r="L111" i="1"/>
  <c r="M111" i="1"/>
  <c r="L119" i="1"/>
  <c r="M119" i="1"/>
  <c r="L127" i="1"/>
  <c r="M127" i="1"/>
  <c r="L131" i="1"/>
  <c r="M131" i="1"/>
  <c r="L139" i="1"/>
  <c r="M139" i="1"/>
  <c r="L147" i="1"/>
  <c r="M147" i="1"/>
  <c r="L154" i="1"/>
  <c r="M154" i="1"/>
  <c r="L168" i="1"/>
  <c r="M168" i="1"/>
  <c r="L176" i="1"/>
  <c r="M176" i="1"/>
  <c r="L187" i="1"/>
  <c r="M187" i="1"/>
  <c r="L195" i="1"/>
  <c r="M195" i="1"/>
  <c r="L206" i="1"/>
  <c r="M206" i="1"/>
  <c r="L226" i="1"/>
  <c r="M226" i="1"/>
  <c r="L21" i="1"/>
  <c r="M21" i="1"/>
  <c r="L25" i="1"/>
  <c r="M25" i="1"/>
  <c r="L32" i="1"/>
  <c r="M32" i="1"/>
  <c r="L36" i="1"/>
  <c r="M36" i="1"/>
  <c r="L40" i="1"/>
  <c r="M40" i="1"/>
  <c r="L48" i="1"/>
  <c r="M48" i="1"/>
  <c r="L52" i="1"/>
  <c r="M52" i="1"/>
  <c r="L56" i="1"/>
  <c r="M56" i="1"/>
  <c r="L60" i="1"/>
  <c r="M60" i="1"/>
  <c r="L64" i="1"/>
  <c r="M64" i="1"/>
  <c r="L68" i="1"/>
  <c r="M68" i="1"/>
  <c r="L72" i="1"/>
  <c r="M72" i="1"/>
  <c r="L80" i="1"/>
  <c r="M80" i="1"/>
  <c r="L84" i="1"/>
  <c r="M84" i="1"/>
  <c r="L88" i="1"/>
  <c r="M88" i="1"/>
  <c r="L92" i="1"/>
  <c r="M92" i="1"/>
  <c r="L100" i="1"/>
  <c r="M100" i="1"/>
  <c r="L104" i="1"/>
  <c r="M104" i="1"/>
  <c r="L112" i="1"/>
  <c r="M112" i="1"/>
  <c r="L116" i="1"/>
  <c r="M116" i="1"/>
  <c r="M120" i="1"/>
  <c r="L124" i="1"/>
  <c r="M124" i="1"/>
  <c r="M128" i="1"/>
  <c r="L132" i="1"/>
  <c r="M132" i="1"/>
  <c r="L136" i="1"/>
  <c r="M136" i="1"/>
  <c r="L140" i="1"/>
  <c r="M140" i="1"/>
  <c r="L144" i="1"/>
  <c r="M144" i="1"/>
  <c r="L148" i="1"/>
  <c r="M148" i="1"/>
  <c r="L155" i="1"/>
  <c r="M155" i="1"/>
  <c r="L162" i="1"/>
  <c r="L161" i="1" s="1"/>
  <c r="M162" i="1"/>
  <c r="M161" i="1" s="1"/>
  <c r="L169" i="1"/>
  <c r="M169" i="1"/>
  <c r="L173" i="1"/>
  <c r="M173" i="1"/>
  <c r="L177" i="1"/>
  <c r="M177" i="1"/>
  <c r="L184" i="1"/>
  <c r="M184" i="1"/>
  <c r="L188" i="1"/>
  <c r="M188" i="1"/>
  <c r="L192" i="1"/>
  <c r="M192" i="1"/>
  <c r="L196" i="1"/>
  <c r="M196" i="1"/>
  <c r="L200" i="1"/>
  <c r="M200" i="1"/>
  <c r="L207" i="1"/>
  <c r="M207" i="1"/>
  <c r="L215" i="1"/>
  <c r="M215" i="1"/>
  <c r="L219" i="1"/>
  <c r="M219" i="1"/>
  <c r="L223" i="1"/>
  <c r="M223" i="1"/>
  <c r="L227" i="1"/>
  <c r="M227" i="1"/>
  <c r="L231" i="1"/>
  <c r="M231" i="1"/>
  <c r="L235" i="1"/>
  <c r="M235" i="1"/>
  <c r="L239" i="1"/>
  <c r="M239" i="1"/>
  <c r="L243" i="1"/>
  <c r="M243" i="1"/>
  <c r="L247" i="1"/>
  <c r="M247" i="1"/>
  <c r="L251" i="1"/>
  <c r="M251" i="1"/>
  <c r="L255" i="1"/>
  <c r="M255" i="1"/>
  <c r="L259" i="1"/>
  <c r="M259" i="1"/>
  <c r="L263" i="1"/>
  <c r="M263" i="1"/>
  <c r="L267" i="1"/>
  <c r="M267" i="1"/>
  <c r="L275" i="1"/>
  <c r="M275" i="1"/>
  <c r="M279" i="1"/>
  <c r="L286" i="1"/>
  <c r="M286" i="1"/>
  <c r="L290" i="1"/>
  <c r="M290" i="1"/>
  <c r="L294" i="1"/>
  <c r="M294" i="1"/>
  <c r="L298" i="1"/>
  <c r="M298" i="1"/>
  <c r="L302" i="1"/>
  <c r="M302" i="1"/>
  <c r="L306" i="1"/>
  <c r="M306" i="1"/>
  <c r="L310" i="1"/>
  <c r="M310" i="1"/>
  <c r="L314" i="1"/>
  <c r="M314" i="1"/>
  <c r="L321" i="1"/>
  <c r="M321" i="1"/>
  <c r="L325" i="1"/>
  <c r="M325" i="1"/>
  <c r="L329" i="1"/>
  <c r="M329" i="1"/>
  <c r="L333" i="1"/>
  <c r="M333" i="1"/>
  <c r="L337" i="1"/>
  <c r="M337" i="1"/>
  <c r="L18" i="1"/>
  <c r="M18" i="1"/>
  <c r="M33" i="1"/>
  <c r="L33" i="1"/>
  <c r="L53" i="1"/>
  <c r="M53" i="1"/>
  <c r="M69" i="1"/>
  <c r="L85" i="1"/>
  <c r="M85" i="1"/>
  <c r="M105" i="1"/>
  <c r="L125" i="1"/>
  <c r="M125" i="1"/>
  <c r="L137" i="1"/>
  <c r="M137" i="1"/>
  <c r="L149" i="1"/>
  <c r="M149" i="1"/>
  <c r="L170" i="1"/>
  <c r="M170" i="1"/>
  <c r="L185" i="1"/>
  <c r="M185" i="1"/>
  <c r="M193" i="1"/>
  <c r="L197" i="1"/>
  <c r="M197" i="1"/>
  <c r="L208" i="1"/>
  <c r="M208" i="1"/>
  <c r="L216" i="1"/>
  <c r="M216" i="1"/>
  <c r="L220" i="1"/>
  <c r="M220" i="1"/>
  <c r="L224" i="1"/>
  <c r="M224" i="1"/>
  <c r="L228" i="1"/>
  <c r="M228" i="1"/>
  <c r="L232" i="1"/>
  <c r="M232" i="1"/>
  <c r="L236" i="1"/>
  <c r="M236" i="1"/>
  <c r="L240" i="1"/>
  <c r="M240" i="1"/>
  <c r="L244" i="1"/>
  <c r="M244" i="1"/>
  <c r="L248" i="1"/>
  <c r="M248" i="1"/>
  <c r="L252" i="1"/>
  <c r="M252" i="1"/>
  <c r="L256" i="1"/>
  <c r="M256" i="1"/>
  <c r="L260" i="1"/>
  <c r="M260" i="1"/>
  <c r="L264" i="1"/>
  <c r="M264" i="1"/>
  <c r="L268" i="1"/>
  <c r="M268" i="1"/>
  <c r="L276" i="1"/>
  <c r="M276" i="1"/>
  <c r="L280" i="1"/>
  <c r="M280" i="1"/>
  <c r="L287" i="1"/>
  <c r="M287" i="1"/>
  <c r="L291" i="1"/>
  <c r="M291" i="1"/>
  <c r="L295" i="1"/>
  <c r="M295" i="1"/>
  <c r="O542" i="1"/>
  <c r="M486" i="1"/>
  <c r="O486" i="1" s="1"/>
  <c r="M538" i="1"/>
  <c r="O538" i="1" s="1"/>
  <c r="M523" i="1"/>
  <c r="O523" i="1" s="1"/>
  <c r="M487" i="1"/>
  <c r="O487" i="1" s="1"/>
  <c r="M503" i="1"/>
  <c r="O503" i="1" s="1"/>
  <c r="M418" i="1"/>
  <c r="O418" i="1" s="1"/>
  <c r="M434" i="1"/>
  <c r="O434" i="1" s="1"/>
  <c r="M450" i="1"/>
  <c r="O450" i="1" s="1"/>
  <c r="M466" i="1"/>
  <c r="O466" i="1" s="1"/>
  <c r="M389" i="1"/>
  <c r="O389" i="1" s="1"/>
  <c r="M374" i="1"/>
  <c r="M366" i="1"/>
  <c r="M330" i="1"/>
  <c r="O330" i="1" s="1"/>
  <c r="M346" i="1"/>
  <c r="O346" i="1" s="1"/>
  <c r="M543" i="1"/>
  <c r="O543" i="1" s="1"/>
  <c r="M511" i="1"/>
  <c r="M492" i="1"/>
  <c r="O492" i="1" s="1"/>
  <c r="M472" i="1"/>
  <c r="O472" i="1" s="1"/>
  <c r="M427" i="1"/>
  <c r="O427" i="1" s="1"/>
  <c r="M443" i="1"/>
  <c r="O443" i="1" s="1"/>
  <c r="M459" i="1"/>
  <c r="O459" i="1" s="1"/>
  <c r="M382" i="1"/>
  <c r="O382" i="1" s="1"/>
  <c r="M398" i="1"/>
  <c r="O398" i="1" s="1"/>
  <c r="M359" i="1"/>
  <c r="O359" i="1" s="1"/>
  <c r="M323" i="1"/>
  <c r="O323" i="1" s="1"/>
  <c r="M339" i="1"/>
  <c r="O339" i="1" s="1"/>
  <c r="M309" i="1"/>
  <c r="O309" i="1" s="1"/>
  <c r="M536" i="1"/>
  <c r="O536" i="1" s="1"/>
  <c r="M521" i="1"/>
  <c r="O521" i="1" s="1"/>
  <c r="M485" i="1"/>
  <c r="O485" i="1" s="1"/>
  <c r="M501" i="1"/>
  <c r="O501" i="1" s="1"/>
  <c r="M416" i="1"/>
  <c r="O416" i="1" s="1"/>
  <c r="M432" i="1"/>
  <c r="O432" i="1" s="1"/>
  <c r="M448" i="1"/>
  <c r="M464" i="1"/>
  <c r="O464" i="1" s="1"/>
  <c r="M387" i="1"/>
  <c r="M403" i="1"/>
  <c r="M364" i="1"/>
  <c r="O364" i="1" s="1"/>
  <c r="M328" i="1"/>
  <c r="O328" i="1" s="1"/>
  <c r="M344" i="1"/>
  <c r="O344" i="1" s="1"/>
  <c r="M545" i="1"/>
  <c r="O545" i="1" s="1"/>
  <c r="M509" i="1"/>
  <c r="M478" i="1"/>
  <c r="M421" i="1"/>
  <c r="O421" i="1" s="1"/>
  <c r="M437" i="1"/>
  <c r="O437" i="1" s="1"/>
  <c r="M453" i="1"/>
  <c r="O453" i="1" s="1"/>
  <c r="M376" i="1"/>
  <c r="O376" i="1" s="1"/>
  <c r="M392" i="1"/>
  <c r="O392" i="1" s="1"/>
  <c r="M353" i="1"/>
  <c r="O353" i="1" s="1"/>
  <c r="M369" i="1"/>
  <c r="O369" i="1" s="1"/>
  <c r="M303" i="1"/>
  <c r="O303" i="1" s="1"/>
  <c r="O387" i="1"/>
  <c r="O403" i="1"/>
  <c r="M490" i="1"/>
  <c r="O490" i="1" s="1"/>
  <c r="M510" i="1"/>
  <c r="O510" i="1" s="1"/>
  <c r="M491" i="1"/>
  <c r="O491" i="1" s="1"/>
  <c r="M471" i="1"/>
  <c r="O471" i="1" s="1"/>
  <c r="M422" i="1"/>
  <c r="O422" i="1" s="1"/>
  <c r="M438" i="1"/>
  <c r="O438" i="1" s="1"/>
  <c r="M454" i="1"/>
  <c r="O454" i="1" s="1"/>
  <c r="M377" i="1"/>
  <c r="O377" i="1" s="1"/>
  <c r="M393" i="1"/>
  <c r="O393" i="1" s="1"/>
  <c r="M354" i="1"/>
  <c r="O354" i="1" s="1"/>
  <c r="M370" i="1"/>
  <c r="O370" i="1" s="1"/>
  <c r="M334" i="1"/>
  <c r="M304" i="1"/>
  <c r="O304" i="1" s="1"/>
  <c r="M531" i="1"/>
  <c r="O531" i="1" s="1"/>
  <c r="M516" i="1"/>
  <c r="O516" i="1" s="1"/>
  <c r="M480" i="1"/>
  <c r="O480" i="1" s="1"/>
  <c r="M496" i="1"/>
  <c r="O496" i="1" s="1"/>
  <c r="M415" i="1"/>
  <c r="O415" i="1" s="1"/>
  <c r="M431" i="1"/>
  <c r="O431" i="1" s="1"/>
  <c r="M447" i="1"/>
  <c r="O447" i="1" s="1"/>
  <c r="M463" i="1"/>
  <c r="O463" i="1" s="1"/>
  <c r="M386" i="1"/>
  <c r="O386" i="1" s="1"/>
  <c r="M402" i="1"/>
  <c r="O402" i="1" s="1"/>
  <c r="M363" i="1"/>
  <c r="O363" i="1" s="1"/>
  <c r="M327" i="1"/>
  <c r="O327" i="1" s="1"/>
  <c r="M343" i="1"/>
  <c r="O343" i="1" s="1"/>
  <c r="M297" i="1"/>
  <c r="O297" i="1" s="1"/>
  <c r="M313" i="1"/>
  <c r="O313" i="1" s="1"/>
  <c r="M540" i="1"/>
  <c r="O540" i="1" s="1"/>
  <c r="M525" i="1"/>
  <c r="O525" i="1" s="1"/>
  <c r="M489" i="1"/>
  <c r="O489" i="1" s="1"/>
  <c r="M505" i="1"/>
  <c r="O505" i="1" s="1"/>
  <c r="M420" i="1"/>
  <c r="O420" i="1" s="1"/>
  <c r="M436" i="1"/>
  <c r="O436" i="1" s="1"/>
  <c r="M452" i="1"/>
  <c r="O452" i="1" s="1"/>
  <c r="M375" i="1"/>
  <c r="O375" i="1" s="1"/>
  <c r="M391" i="1"/>
  <c r="O391" i="1" s="1"/>
  <c r="M352" i="1"/>
  <c r="O352" i="1" s="1"/>
  <c r="M368" i="1"/>
  <c r="O368" i="1" s="1"/>
  <c r="M332" i="1"/>
  <c r="O332" i="1" s="1"/>
  <c r="M533" i="1"/>
  <c r="O533" i="1" s="1"/>
  <c r="M518" i="1"/>
  <c r="O518" i="1" s="1"/>
  <c r="M494" i="1"/>
  <c r="O494" i="1" s="1"/>
  <c r="M470" i="1"/>
  <c r="M425" i="1"/>
  <c r="O425" i="1" s="1"/>
  <c r="M441" i="1"/>
  <c r="O441" i="1" s="1"/>
  <c r="M457" i="1"/>
  <c r="O457" i="1" s="1"/>
  <c r="M380" i="1"/>
  <c r="O380" i="1" s="1"/>
  <c r="M396" i="1"/>
  <c r="O396" i="1" s="1"/>
  <c r="M357" i="1"/>
  <c r="O357" i="1" s="1"/>
  <c r="M307" i="1"/>
  <c r="O307" i="1" s="1"/>
  <c r="O334" i="1"/>
  <c r="O448" i="1"/>
  <c r="M411" i="1"/>
  <c r="O411" i="1" s="1"/>
  <c r="M549" i="1"/>
  <c r="M548" i="1" s="1"/>
  <c r="M530" i="1"/>
  <c r="M479" i="1"/>
  <c r="O479" i="1" s="1"/>
  <c r="M495" i="1"/>
  <c r="O495" i="1" s="1"/>
  <c r="M410" i="1"/>
  <c r="O410" i="1" s="1"/>
  <c r="M426" i="1"/>
  <c r="O426" i="1" s="1"/>
  <c r="M442" i="1"/>
  <c r="O442" i="1" s="1"/>
  <c r="M458" i="1"/>
  <c r="O458" i="1" s="1"/>
  <c r="M381" i="1"/>
  <c r="O381" i="1" s="1"/>
  <c r="M397" i="1"/>
  <c r="O397" i="1" s="1"/>
  <c r="M358" i="1"/>
  <c r="O358" i="1" s="1"/>
  <c r="M322" i="1"/>
  <c r="O322" i="1" s="1"/>
  <c r="M338" i="1"/>
  <c r="O338" i="1" s="1"/>
  <c r="M308" i="1"/>
  <c r="O308" i="1" s="1"/>
  <c r="M535" i="1"/>
  <c r="O535" i="1" s="1"/>
  <c r="M520" i="1"/>
  <c r="O520" i="1" s="1"/>
  <c r="M484" i="1"/>
  <c r="O484" i="1" s="1"/>
  <c r="M500" i="1"/>
  <c r="O500" i="1" s="1"/>
  <c r="M419" i="1"/>
  <c r="O419" i="1" s="1"/>
  <c r="M435" i="1"/>
  <c r="O435" i="1" s="1"/>
  <c r="M451" i="1"/>
  <c r="O451" i="1" s="1"/>
  <c r="M409" i="1"/>
  <c r="O409" i="1" s="1"/>
  <c r="M390" i="1"/>
  <c r="O390" i="1" s="1"/>
  <c r="M351" i="1"/>
  <c r="O351" i="1" s="1"/>
  <c r="M367" i="1"/>
  <c r="O367" i="1" s="1"/>
  <c r="M331" i="1"/>
  <c r="O331" i="1" s="1"/>
  <c r="M319" i="1"/>
  <c r="M301" i="1"/>
  <c r="O301" i="1" s="1"/>
  <c r="M544" i="1"/>
  <c r="O544" i="1" s="1"/>
  <c r="M515" i="1"/>
  <c r="M493" i="1"/>
  <c r="O493" i="1" s="1"/>
  <c r="M473" i="1"/>
  <c r="O473" i="1" s="1"/>
  <c r="M424" i="1"/>
  <c r="O424" i="1" s="1"/>
  <c r="M440" i="1"/>
  <c r="O440" i="1" s="1"/>
  <c r="M456" i="1"/>
  <c r="O456" i="1" s="1"/>
  <c r="M379" i="1"/>
  <c r="O379" i="1" s="1"/>
  <c r="M395" i="1"/>
  <c r="O395" i="1" s="1"/>
  <c r="M356" i="1"/>
  <c r="O356" i="1" s="1"/>
  <c r="M320" i="1"/>
  <c r="O320" i="1" s="1"/>
  <c r="M336" i="1"/>
  <c r="O336" i="1" s="1"/>
  <c r="M537" i="1"/>
  <c r="O537" i="1" s="1"/>
  <c r="M522" i="1"/>
  <c r="O522" i="1" s="1"/>
  <c r="M498" i="1"/>
  <c r="O498" i="1" s="1"/>
  <c r="M413" i="1"/>
  <c r="O413" i="1" s="1"/>
  <c r="M429" i="1"/>
  <c r="O429" i="1" s="1"/>
  <c r="M445" i="1"/>
  <c r="O445" i="1" s="1"/>
  <c r="M461" i="1"/>
  <c r="O461" i="1" s="1"/>
  <c r="M384" i="1"/>
  <c r="O384" i="1" s="1"/>
  <c r="M400" i="1"/>
  <c r="O400" i="1" s="1"/>
  <c r="M361" i="1"/>
  <c r="O361" i="1" s="1"/>
  <c r="M341" i="1"/>
  <c r="O341" i="1" s="1"/>
  <c r="M311" i="1"/>
  <c r="O311" i="1" s="1"/>
  <c r="O366" i="1"/>
  <c r="O511" i="1"/>
  <c r="M482" i="1"/>
  <c r="O482" i="1" s="1"/>
  <c r="M534" i="1"/>
  <c r="O534" i="1" s="1"/>
  <c r="M519" i="1"/>
  <c r="O519" i="1" s="1"/>
  <c r="M483" i="1"/>
  <c r="O483" i="1" s="1"/>
  <c r="M499" i="1"/>
  <c r="O499" i="1" s="1"/>
  <c r="M414" i="1"/>
  <c r="O414" i="1" s="1"/>
  <c r="M430" i="1"/>
  <c r="O430" i="1" s="1"/>
  <c r="M446" i="1"/>
  <c r="O446" i="1" s="1"/>
  <c r="M462" i="1"/>
  <c r="O462" i="1" s="1"/>
  <c r="M385" i="1"/>
  <c r="O385" i="1" s="1"/>
  <c r="M401" i="1"/>
  <c r="O401" i="1" s="1"/>
  <c r="M362" i="1"/>
  <c r="O362" i="1" s="1"/>
  <c r="M326" i="1"/>
  <c r="O326" i="1" s="1"/>
  <c r="M342" i="1"/>
  <c r="O342" i="1" s="1"/>
  <c r="M312" i="1"/>
  <c r="O312" i="1" s="1"/>
  <c r="M539" i="1"/>
  <c r="O539" i="1" s="1"/>
  <c r="M524" i="1"/>
  <c r="O524" i="1" s="1"/>
  <c r="M488" i="1"/>
  <c r="O488" i="1" s="1"/>
  <c r="M504" i="1"/>
  <c r="O504" i="1" s="1"/>
  <c r="M423" i="1"/>
  <c r="O423" i="1" s="1"/>
  <c r="M439" i="1"/>
  <c r="O439" i="1" s="1"/>
  <c r="M455" i="1"/>
  <c r="O455" i="1" s="1"/>
  <c r="M378" i="1"/>
  <c r="O378" i="1" s="1"/>
  <c r="M394" i="1"/>
  <c r="O394" i="1" s="1"/>
  <c r="M355" i="1"/>
  <c r="O355" i="1" s="1"/>
  <c r="M350" i="1"/>
  <c r="M335" i="1"/>
  <c r="O335" i="1" s="1"/>
  <c r="M305" i="1"/>
  <c r="O305" i="1" s="1"/>
  <c r="M532" i="1"/>
  <c r="O532" i="1" s="1"/>
  <c r="M517" i="1"/>
  <c r="O517" i="1" s="1"/>
  <c r="M481" i="1"/>
  <c r="O481" i="1" s="1"/>
  <c r="M497" i="1"/>
  <c r="O497" i="1" s="1"/>
  <c r="M412" i="1"/>
  <c r="O412" i="1" s="1"/>
  <c r="M428" i="1"/>
  <c r="O428" i="1" s="1"/>
  <c r="M444" i="1"/>
  <c r="O444" i="1" s="1"/>
  <c r="M460" i="1"/>
  <c r="O460" i="1" s="1"/>
  <c r="M383" i="1"/>
  <c r="O383" i="1" s="1"/>
  <c r="M399" i="1"/>
  <c r="O399" i="1" s="1"/>
  <c r="M360" i="1"/>
  <c r="O360" i="1" s="1"/>
  <c r="M324" i="1"/>
  <c r="O324" i="1" s="1"/>
  <c r="M340" i="1"/>
  <c r="O340" i="1" s="1"/>
  <c r="M541" i="1"/>
  <c r="O541" i="1" s="1"/>
  <c r="M526" i="1"/>
  <c r="O526" i="1" s="1"/>
  <c r="M502" i="1"/>
  <c r="O502" i="1" s="1"/>
  <c r="M417" i="1"/>
  <c r="O417" i="1" s="1"/>
  <c r="M433" i="1"/>
  <c r="O433" i="1" s="1"/>
  <c r="M449" i="1"/>
  <c r="O449" i="1" s="1"/>
  <c r="M465" i="1"/>
  <c r="O465" i="1" s="1"/>
  <c r="M388" i="1"/>
  <c r="O388" i="1" s="1"/>
  <c r="M404" i="1"/>
  <c r="O404" i="1" s="1"/>
  <c r="M365" i="1"/>
  <c r="O365" i="1" s="1"/>
  <c r="M345" i="1"/>
  <c r="O345" i="1" s="1"/>
  <c r="M299" i="1"/>
  <c r="O299" i="1" s="1"/>
  <c r="M315" i="1"/>
  <c r="O315" i="1" s="1"/>
  <c r="I9" i="5" l="1"/>
  <c r="O50" i="2"/>
  <c r="I19" i="5"/>
  <c r="O123" i="2"/>
  <c r="O138" i="2"/>
  <c r="I21" i="5"/>
  <c r="O204" i="7"/>
  <c r="I25" i="5"/>
  <c r="O171" i="2"/>
  <c r="I5" i="5"/>
  <c r="O17" i="2"/>
  <c r="M450" i="2"/>
  <c r="I37" i="5"/>
  <c r="O306" i="2"/>
  <c r="I31" i="5"/>
  <c r="O218" i="2"/>
  <c r="K12" i="7"/>
  <c r="O559" i="7"/>
  <c r="O552" i="7"/>
  <c r="M552" i="6"/>
  <c r="M12" i="6" s="1"/>
  <c r="O429" i="6"/>
  <c r="L407" i="6"/>
  <c r="O407" i="6" s="1"/>
  <c r="O551" i="7"/>
  <c r="I11" i="5"/>
  <c r="O58" i="2"/>
  <c r="I7" i="5"/>
  <c r="O28" i="2"/>
  <c r="O96" i="6"/>
  <c r="L552" i="6"/>
  <c r="I15" i="5"/>
  <c r="O113" i="2"/>
  <c r="I13" i="5"/>
  <c r="O70" i="2"/>
  <c r="I47" i="5"/>
  <c r="O428" i="2"/>
  <c r="I23" i="5"/>
  <c r="O162" i="2"/>
  <c r="O318" i="6"/>
  <c r="O12" i="1"/>
  <c r="P16" i="1" s="1"/>
  <c r="L12" i="2"/>
  <c r="U12" i="4"/>
  <c r="S14" i="4"/>
  <c r="R14" i="4"/>
  <c r="M508" i="1"/>
  <c r="M17" i="1"/>
  <c r="M349" i="1"/>
  <c r="O349" i="1" s="1"/>
  <c r="L318" i="1"/>
  <c r="M318" i="1"/>
  <c r="M273" i="1"/>
  <c r="M213" i="1"/>
  <c r="M109" i="1"/>
  <c r="M284" i="1"/>
  <c r="M180" i="1"/>
  <c r="M165" i="1"/>
  <c r="M43" i="1"/>
  <c r="M28" i="1"/>
  <c r="M514" i="1"/>
  <c r="O514" i="1" s="1"/>
  <c r="M407" i="1"/>
  <c r="O407" i="1" s="1"/>
  <c r="M529" i="1"/>
  <c r="O529" i="1" s="1"/>
  <c r="L273" i="1"/>
  <c r="L213" i="1"/>
  <c r="L109" i="1"/>
  <c r="L284" i="1"/>
  <c r="L180" i="1"/>
  <c r="L165" i="1"/>
  <c r="L43" i="1"/>
  <c r="L28" i="1"/>
  <c r="M469" i="1"/>
  <c r="O469" i="1" s="1"/>
  <c r="M476" i="1"/>
  <c r="O476" i="1" s="1"/>
  <c r="M373" i="1"/>
  <c r="O373" i="1" s="1"/>
  <c r="M204" i="1"/>
  <c r="M152" i="1"/>
  <c r="M96" i="1"/>
  <c r="M76" i="1"/>
  <c r="L17" i="1"/>
  <c r="L204" i="1"/>
  <c r="L152" i="1"/>
  <c r="L96" i="1"/>
  <c r="L76" i="1"/>
  <c r="O350" i="1"/>
  <c r="O509" i="1"/>
  <c r="O319" i="1"/>
  <c r="O515" i="1"/>
  <c r="O530" i="1"/>
  <c r="O161" i="1"/>
  <c r="O508" i="1"/>
  <c r="O549" i="1"/>
  <c r="O548" i="1"/>
  <c r="O470" i="1"/>
  <c r="O478" i="1"/>
  <c r="O374" i="1"/>
  <c r="O337" i="1"/>
  <c r="O329" i="1"/>
  <c r="O321" i="1"/>
  <c r="O310" i="1"/>
  <c r="O302" i="1"/>
  <c r="O294" i="1"/>
  <c r="O286" i="1"/>
  <c r="O275" i="1"/>
  <c r="O263" i="1"/>
  <c r="O255" i="1"/>
  <c r="O333" i="1"/>
  <c r="O247" i="1"/>
  <c r="O239" i="1"/>
  <c r="O231" i="1"/>
  <c r="O223" i="1"/>
  <c r="O215" i="1"/>
  <c r="O200" i="1"/>
  <c r="O192" i="1"/>
  <c r="O184" i="1"/>
  <c r="O173" i="1"/>
  <c r="O162" i="1"/>
  <c r="O148" i="1"/>
  <c r="O140" i="1"/>
  <c r="O132" i="1"/>
  <c r="O124" i="1"/>
  <c r="O116" i="1"/>
  <c r="O104" i="1"/>
  <c r="O92" i="1"/>
  <c r="O84" i="1"/>
  <c r="O72" i="1"/>
  <c r="O64" i="1"/>
  <c r="O56" i="1"/>
  <c r="O48" i="1"/>
  <c r="O36" i="1"/>
  <c r="O25" i="1"/>
  <c r="O226" i="1"/>
  <c r="O195" i="1"/>
  <c r="O176" i="1"/>
  <c r="O154" i="1"/>
  <c r="O139" i="1"/>
  <c r="O127" i="1"/>
  <c r="O111" i="1"/>
  <c r="O91" i="1"/>
  <c r="O71" i="1"/>
  <c r="O59" i="1"/>
  <c r="O47" i="1"/>
  <c r="O31" i="1"/>
  <c r="O300" i="1"/>
  <c r="O292" i="1"/>
  <c r="O281" i="1"/>
  <c r="O269" i="1"/>
  <c r="O261" i="1"/>
  <c r="O253" i="1"/>
  <c r="O245" i="1"/>
  <c r="O237" i="1"/>
  <c r="O229" i="1"/>
  <c r="O221" i="1"/>
  <c r="O209" i="1"/>
  <c r="O198" i="1"/>
  <c r="O190" i="1"/>
  <c r="O182" i="1"/>
  <c r="O171" i="1"/>
  <c r="O157" i="1"/>
  <c r="O146" i="1"/>
  <c r="O138" i="1"/>
  <c r="O130" i="1"/>
  <c r="O122" i="1"/>
  <c r="O114" i="1"/>
  <c r="O102" i="1"/>
  <c r="O90" i="1"/>
  <c r="O82" i="1"/>
  <c r="O70" i="1"/>
  <c r="O62" i="1"/>
  <c r="O54" i="1"/>
  <c r="O46" i="1"/>
  <c r="O34" i="1"/>
  <c r="O23" i="1"/>
  <c r="O201" i="1"/>
  <c r="O181" i="1"/>
  <c r="O166" i="1"/>
  <c r="O145" i="1"/>
  <c r="O133" i="1"/>
  <c r="O121" i="1"/>
  <c r="O113" i="1"/>
  <c r="O93" i="1"/>
  <c r="O81" i="1"/>
  <c r="O65" i="1"/>
  <c r="O57" i="1"/>
  <c r="O45" i="1"/>
  <c r="O29" i="1"/>
  <c r="O325" i="1"/>
  <c r="O314" i="1"/>
  <c r="O306" i="1"/>
  <c r="O298" i="1"/>
  <c r="O290" i="1"/>
  <c r="O279" i="1"/>
  <c r="O267" i="1"/>
  <c r="O259" i="1"/>
  <c r="O251" i="1"/>
  <c r="O243" i="1"/>
  <c r="O235" i="1"/>
  <c r="O227" i="1"/>
  <c r="O219" i="1"/>
  <c r="O207" i="1"/>
  <c r="O196" i="1"/>
  <c r="O188" i="1"/>
  <c r="O177" i="1"/>
  <c r="O169" i="1"/>
  <c r="O155" i="1"/>
  <c r="O144" i="1"/>
  <c r="O136" i="1"/>
  <c r="O128" i="1"/>
  <c r="O120" i="1"/>
  <c r="O112" i="1"/>
  <c r="O100" i="1"/>
  <c r="O88" i="1"/>
  <c r="O80" i="1"/>
  <c r="O68" i="1"/>
  <c r="O60" i="1"/>
  <c r="O52" i="1"/>
  <c r="O40" i="1"/>
  <c r="O32" i="1"/>
  <c r="O21" i="1"/>
  <c r="O206" i="1"/>
  <c r="O187" i="1"/>
  <c r="O168" i="1"/>
  <c r="O147" i="1"/>
  <c r="O131" i="1"/>
  <c r="O119" i="1"/>
  <c r="O103" i="1"/>
  <c r="O83" i="1"/>
  <c r="O67" i="1"/>
  <c r="O55" i="1"/>
  <c r="O39" i="1"/>
  <c r="O20" i="1"/>
  <c r="O296" i="1"/>
  <c r="O288" i="1"/>
  <c r="O277" i="1"/>
  <c r="O265" i="1"/>
  <c r="O257" i="1"/>
  <c r="O249" i="1"/>
  <c r="O241" i="1"/>
  <c r="O233" i="1"/>
  <c r="O225" i="1"/>
  <c r="O217" i="1"/>
  <c r="O205" i="1"/>
  <c r="O194" i="1"/>
  <c r="O186" i="1"/>
  <c r="O175" i="1"/>
  <c r="O167" i="1"/>
  <c r="O153" i="1"/>
  <c r="O142" i="1"/>
  <c r="O134" i="1"/>
  <c r="O126" i="1"/>
  <c r="O118" i="1"/>
  <c r="O106" i="1"/>
  <c r="O98" i="1"/>
  <c r="O86" i="1"/>
  <c r="O78" i="1"/>
  <c r="O66" i="1"/>
  <c r="O58" i="1"/>
  <c r="O50" i="1"/>
  <c r="O38" i="1"/>
  <c r="O30" i="1"/>
  <c r="O19" i="1"/>
  <c r="O189" i="1"/>
  <c r="O174" i="1"/>
  <c r="O156" i="1"/>
  <c r="O141" i="1"/>
  <c r="O129" i="1"/>
  <c r="O117" i="1"/>
  <c r="O101" i="1"/>
  <c r="O89" i="1"/>
  <c r="O73" i="1"/>
  <c r="O61" i="1"/>
  <c r="O33" i="1"/>
  <c r="O295" i="1"/>
  <c r="O287" i="1"/>
  <c r="O276" i="1"/>
  <c r="O264" i="1"/>
  <c r="O256" i="1"/>
  <c r="O248" i="1"/>
  <c r="O240" i="1"/>
  <c r="O232" i="1"/>
  <c r="O224" i="1"/>
  <c r="O216" i="1"/>
  <c r="O197" i="1"/>
  <c r="O185" i="1"/>
  <c r="O149" i="1"/>
  <c r="O125" i="1"/>
  <c r="O85" i="1"/>
  <c r="O53" i="1"/>
  <c r="O18" i="1"/>
  <c r="O293" i="1"/>
  <c r="O285" i="1"/>
  <c r="O270" i="1"/>
  <c r="O262" i="1"/>
  <c r="O254" i="1"/>
  <c r="O246" i="1"/>
  <c r="O238" i="1"/>
  <c r="O230" i="1"/>
  <c r="O218" i="1"/>
  <c r="O199" i="1"/>
  <c r="O183" i="1"/>
  <c r="O158" i="1"/>
  <c r="O135" i="1"/>
  <c r="O115" i="1"/>
  <c r="O87" i="1"/>
  <c r="O63" i="1"/>
  <c r="O35" i="1"/>
  <c r="O291" i="1"/>
  <c r="O280" i="1"/>
  <c r="O268" i="1"/>
  <c r="O260" i="1"/>
  <c r="O252" i="1"/>
  <c r="O244" i="1"/>
  <c r="O236" i="1"/>
  <c r="O228" i="1"/>
  <c r="O220" i="1"/>
  <c r="O208" i="1"/>
  <c r="O193" i="1"/>
  <c r="O170" i="1"/>
  <c r="O137" i="1"/>
  <c r="O105" i="1"/>
  <c r="O69" i="1"/>
  <c r="O289" i="1"/>
  <c r="O278" i="1"/>
  <c r="O266" i="1"/>
  <c r="O258" i="1"/>
  <c r="O250" i="1"/>
  <c r="O242" i="1"/>
  <c r="O234" i="1"/>
  <c r="O222" i="1"/>
  <c r="O210" i="1"/>
  <c r="O191" i="1"/>
  <c r="O172" i="1"/>
  <c r="O143" i="1"/>
  <c r="O123" i="1"/>
  <c r="O99" i="1"/>
  <c r="O79" i="1"/>
  <c r="O51" i="1"/>
  <c r="O24" i="1"/>
  <c r="O49" i="1"/>
  <c r="O37" i="1"/>
  <c r="O22" i="1"/>
  <c r="M552" i="1" l="1"/>
  <c r="M12" i="2"/>
  <c r="O450" i="2"/>
  <c r="F25" i="5"/>
  <c r="G25" i="5"/>
  <c r="H25" i="5"/>
  <c r="D25" i="5"/>
  <c r="E25" i="5"/>
  <c r="C25" i="5"/>
  <c r="D47" i="5"/>
  <c r="C47" i="5"/>
  <c r="G47" i="5"/>
  <c r="H47" i="5"/>
  <c r="E47" i="5"/>
  <c r="F47" i="5"/>
  <c r="C15" i="5"/>
  <c r="D15" i="5"/>
  <c r="E15" i="5"/>
  <c r="H15" i="5"/>
  <c r="G15" i="5"/>
  <c r="F15" i="5"/>
  <c r="C7" i="5"/>
  <c r="F7" i="5"/>
  <c r="G7" i="5"/>
  <c r="H7" i="5"/>
  <c r="D7" i="5"/>
  <c r="E7" i="5"/>
  <c r="F31" i="5"/>
  <c r="C31" i="5"/>
  <c r="E31" i="5"/>
  <c r="D31" i="5"/>
  <c r="H31" i="5"/>
  <c r="G31" i="5"/>
  <c r="E19" i="5"/>
  <c r="C19" i="5"/>
  <c r="G19" i="5"/>
  <c r="D19" i="5"/>
  <c r="F19" i="5"/>
  <c r="H19" i="5"/>
  <c r="L552" i="1"/>
  <c r="O559" i="6"/>
  <c r="O552" i="6"/>
  <c r="E5" i="5"/>
  <c r="H5" i="5"/>
  <c r="G5" i="5"/>
  <c r="G52" i="5" s="1"/>
  <c r="D5" i="5"/>
  <c r="F5" i="5"/>
  <c r="C5" i="5"/>
  <c r="I52" i="5"/>
  <c r="H1" i="5" s="1"/>
  <c r="M2" i="5" s="1"/>
  <c r="L2" i="5" s="1"/>
  <c r="G21" i="5"/>
  <c r="E21" i="5"/>
  <c r="D21" i="5"/>
  <c r="H21" i="5"/>
  <c r="C21" i="5"/>
  <c r="F21" i="5"/>
  <c r="F23" i="5"/>
  <c r="C23" i="5"/>
  <c r="G23" i="5"/>
  <c r="D23" i="5"/>
  <c r="H23" i="5"/>
  <c r="E23" i="5"/>
  <c r="F13" i="5"/>
  <c r="C13" i="5"/>
  <c r="G13" i="5"/>
  <c r="D13" i="5"/>
  <c r="E13" i="5"/>
  <c r="H13" i="5"/>
  <c r="O551" i="6"/>
  <c r="F11" i="5"/>
  <c r="H11" i="5"/>
  <c r="D11" i="5"/>
  <c r="C11" i="5"/>
  <c r="E11" i="5"/>
  <c r="G11" i="5"/>
  <c r="L12" i="7"/>
  <c r="I12" i="6"/>
  <c r="C37" i="5"/>
  <c r="D37" i="5"/>
  <c r="E37" i="5"/>
  <c r="H37" i="5"/>
  <c r="F37" i="5"/>
  <c r="G37" i="5"/>
  <c r="G9" i="5"/>
  <c r="F9" i="5"/>
  <c r="H9" i="5"/>
  <c r="E9" i="5"/>
  <c r="D9" i="5"/>
  <c r="C9" i="5"/>
  <c r="O28" i="1"/>
  <c r="O284" i="1"/>
  <c r="O559" i="1"/>
  <c r="P14" i="2"/>
  <c r="R12" i="2"/>
  <c r="O14" i="2"/>
  <c r="O109" i="1"/>
  <c r="O180" i="1"/>
  <c r="O318" i="1"/>
  <c r="O165" i="1"/>
  <c r="O43" i="1"/>
  <c r="O213" i="1"/>
  <c r="O273" i="1"/>
  <c r="O204" i="1"/>
  <c r="O76" i="1"/>
  <c r="O96" i="1"/>
  <c r="O17" i="1"/>
  <c r="O152" i="1"/>
  <c r="L12" i="6" l="1"/>
  <c r="P12" i="6" s="1"/>
  <c r="P16" i="6"/>
  <c r="C52" i="5"/>
  <c r="C51" i="5" s="1"/>
  <c r="H52" i="5"/>
  <c r="H51" i="5" s="1"/>
  <c r="P12" i="7"/>
  <c r="O9" i="7"/>
  <c r="F52" i="5"/>
  <c r="F51" i="5" s="1"/>
  <c r="E52" i="5"/>
  <c r="E51" i="5" s="1"/>
  <c r="D52" i="5"/>
  <c r="D51" i="5" s="1"/>
  <c r="K12" i="6"/>
  <c r="O9" i="2" s="1"/>
  <c r="G51" i="5"/>
  <c r="O551" i="1"/>
  <c r="O552" i="1"/>
  <c r="K12" i="1"/>
  <c r="L12" i="1" s="1"/>
  <c r="I51" i="5" l="1"/>
  <c r="O9" i="6"/>
  <c r="P14" i="7"/>
  <c r="R12" i="7"/>
  <c r="O14" i="7"/>
  <c r="R12" i="6"/>
  <c r="O14" i="6"/>
  <c r="P14" i="6"/>
  <c r="O8" i="6"/>
  <c r="O8" i="2"/>
  <c r="O7" i="2" s="1"/>
  <c r="P12" i="1"/>
  <c r="O7" i="6" l="1"/>
  <c r="O9" i="1"/>
  <c r="R12" i="1"/>
  <c r="P14" i="1"/>
  <c r="O14" i="1"/>
</calcChain>
</file>

<file path=xl/sharedStrings.xml><?xml version="1.0" encoding="utf-8"?>
<sst xmlns="http://schemas.openxmlformats.org/spreadsheetml/2006/main" count="9725" uniqueCount="1103">
  <si>
    <t>Obra: Proinfância - Tipo  2</t>
  </si>
  <si>
    <t>Preço base: Sinapi março com desoneração/2015</t>
  </si>
  <si>
    <t>BDI : 27,7 %</t>
  </si>
  <si>
    <t xml:space="preserve">Planilha Orçamentária </t>
  </si>
  <si>
    <t xml:space="preserve">PERÍODO DE EXECUÇÃO: </t>
  </si>
  <si>
    <t>VALOR CT/TA:</t>
  </si>
  <si>
    <t>SALDO</t>
  </si>
  <si>
    <t>acumulado</t>
  </si>
  <si>
    <t>Obra:</t>
  </si>
  <si>
    <t>Edificação principal do Proinfância 2</t>
  </si>
  <si>
    <t>un</t>
  </si>
  <si>
    <t>ITEM</t>
  </si>
  <si>
    <t>DESCRIÇÃO DOS SERVIÇOS</t>
  </si>
  <si>
    <t>UNID.</t>
  </si>
  <si>
    <t>QUANT. PREVISTA</t>
  </si>
  <si>
    <t>PR. UNIT.(R$) COM BDI</t>
  </si>
  <si>
    <t>VALORES EXECUTADOS</t>
  </si>
  <si>
    <t>CÓDIGO</t>
  </si>
  <si>
    <t>FONTE</t>
  </si>
  <si>
    <t>PR. UNIT.(R$) SEM BDI</t>
  </si>
  <si>
    <t>Saldo</t>
  </si>
  <si>
    <t xml:space="preserve">SERVIÇOS PRELIMINARES </t>
  </si>
  <si>
    <t>1.1</t>
  </si>
  <si>
    <t>74209/1</t>
  </si>
  <si>
    <t>SINAPI</t>
  </si>
  <si>
    <t>Placa da obra - padrão Governo Federal</t>
  </si>
  <si>
    <t xml:space="preserve"> m²</t>
  </si>
  <si>
    <t>1.2</t>
  </si>
  <si>
    <t>C2851</t>
  </si>
  <si>
    <t>SEINFRA</t>
  </si>
  <si>
    <t xml:space="preserve">Instalação provisória de água </t>
  </si>
  <si>
    <t>1.3</t>
  </si>
  <si>
    <t>73960/1</t>
  </si>
  <si>
    <t xml:space="preserve">Instalação provisória de energia elétrica em baixa tensão </t>
  </si>
  <si>
    <t>1.4</t>
  </si>
  <si>
    <t>C2849</t>
  </si>
  <si>
    <t>Instalações provisórias de esgoto</t>
  </si>
  <si>
    <t>1.5</t>
  </si>
  <si>
    <t>73805/1</t>
  </si>
  <si>
    <t>Barracões provisórios (depósito, escritório, vestiário e refeitório) com piso cimentado</t>
  </si>
  <si>
    <t>1.6</t>
  </si>
  <si>
    <t>74077/2</t>
  </si>
  <si>
    <t xml:space="preserve">Locação da obra (execução de gabarito) </t>
  </si>
  <si>
    <t>1.7</t>
  </si>
  <si>
    <t>C2290</t>
  </si>
  <si>
    <t>Sondagem do terreno ( um furo de 7m a cada 200 m²)</t>
  </si>
  <si>
    <t>m</t>
  </si>
  <si>
    <t>1.8</t>
  </si>
  <si>
    <t>74220/1</t>
  </si>
  <si>
    <t>Tapume de chapa de madeira compensada, 6mm (35x2,00m, frente do terreno)</t>
  </si>
  <si>
    <t xml:space="preserve">Subtotal </t>
  </si>
  <si>
    <t>MOVIMENTO DE TERRAS PARA FUNDAÇÕES</t>
  </si>
  <si>
    <t>2.1</t>
  </si>
  <si>
    <t>Aterro apiloado em camadas de 0,20 m com material argilo - arenoso (entre baldrames)</t>
  </si>
  <si>
    <t>m³</t>
  </si>
  <si>
    <t>2.2</t>
  </si>
  <si>
    <t>79517/1</t>
  </si>
  <si>
    <t xml:space="preserve">Escavação manual de valas em qualquer terreno exceto rocha até h=1,50 m </t>
  </si>
  <si>
    <t>2.3</t>
  </si>
  <si>
    <t>76444/1</t>
  </si>
  <si>
    <t xml:space="preserve">Regularização e compactação do fundo de valas </t>
  </si>
  <si>
    <t>m²</t>
  </si>
  <si>
    <t>2.4</t>
  </si>
  <si>
    <t xml:space="preserve">Reaterro apiloado de vala com material da obra  </t>
  </si>
  <si>
    <t>MURETA</t>
  </si>
  <si>
    <t>2.5</t>
  </si>
  <si>
    <t>2.6</t>
  </si>
  <si>
    <t>2.7</t>
  </si>
  <si>
    <t>CASTELO D'ÁGUA</t>
  </si>
  <si>
    <t>2.8</t>
  </si>
  <si>
    <t>2.9</t>
  </si>
  <si>
    <t>2.10</t>
  </si>
  <si>
    <t>FUNDAÇÕES</t>
  </si>
  <si>
    <t>CONCRETO ARMADO PARA FUNDAÇÕES - SAPATAS</t>
  </si>
  <si>
    <t>3.2</t>
  </si>
  <si>
    <t>73907/6</t>
  </si>
  <si>
    <t>Lastro de concreto magro (e=3,0 cm) - preparo mecânico</t>
  </si>
  <si>
    <t>3.3</t>
  </si>
  <si>
    <t>74007/1</t>
  </si>
  <si>
    <t>Forma de madeira comum para Fundações  - reaproveitamento 10X</t>
  </si>
  <si>
    <t>3.4</t>
  </si>
  <si>
    <t>74254/2</t>
  </si>
  <si>
    <t>Armação aço CA-50, Diam. 6,3 (1/4) á 12,5mm(1/2) -Fornecimento/corte perda de 10%) / dobra / colocação.</t>
  </si>
  <si>
    <t>kg</t>
  </si>
  <si>
    <t>3.5</t>
  </si>
  <si>
    <t>73942/2</t>
  </si>
  <si>
    <t>Armação de aço  CA-60 Diam. 3,4 a 6,0mm-Fornecimento/corte perda de 10%) / dobra / colocação.</t>
  </si>
  <si>
    <t>3.6</t>
  </si>
  <si>
    <t>74138/3</t>
  </si>
  <si>
    <t>Concreto para Fundação fck=25MPa, incluindo preparo, lançamento, adensamento.</t>
  </si>
  <si>
    <t>CONCRETO ARMADO PARA FUNDAÇÕES - VIGAS BALDRAMES</t>
  </si>
  <si>
    <t>3.7</t>
  </si>
  <si>
    <t>3.8</t>
  </si>
  <si>
    <t>3.9</t>
  </si>
  <si>
    <t>3.10</t>
  </si>
  <si>
    <t>FUNDAÇÃO DO CASTELO D'ÁGUA</t>
  </si>
  <si>
    <t>3.11</t>
  </si>
  <si>
    <t>74156/2</t>
  </si>
  <si>
    <t>Estaca a trado (broca) d=30 cm com concreto fck=15 Mpa (sem armação) - 7 m</t>
  </si>
  <si>
    <t>3.12</t>
  </si>
  <si>
    <t>Corte e reparo em cabeça de estaca</t>
  </si>
  <si>
    <t>3.13</t>
  </si>
  <si>
    <t>Lastro de concreto magro, e=3,0 cm-reparo mecânico</t>
  </si>
  <si>
    <t>3.14</t>
  </si>
  <si>
    <t>Forma de madeira comum para Fundções  - reaproveitamento 10X</t>
  </si>
  <si>
    <t>3.15</t>
  </si>
  <si>
    <t>73990/1</t>
  </si>
  <si>
    <t>Armação aço CA-50, para 1,0 m³ de concreto</t>
  </si>
  <si>
    <t>3.16</t>
  </si>
  <si>
    <t>Concreto fck=25MPa, incluindo preparo, lançamento e adensamento.</t>
  </si>
  <si>
    <t>MURETA - BLOCOS</t>
  </si>
  <si>
    <t>3.17</t>
  </si>
  <si>
    <t>3.18</t>
  </si>
  <si>
    <t>Lastro de concreto magro, e=3,0 cm-preparo mecânico</t>
  </si>
  <si>
    <t>3.19</t>
  </si>
  <si>
    <t>Forma de madeira comum para Fundações  - reaproveitamento 5X</t>
  </si>
  <si>
    <t>3.20</t>
  </si>
  <si>
    <t>3.21</t>
  </si>
  <si>
    <t>3.22</t>
  </si>
  <si>
    <t>MURETA - VIGAS BALDRAME</t>
  </si>
  <si>
    <t>3.23</t>
  </si>
  <si>
    <t>3.24</t>
  </si>
  <si>
    <t>3.25</t>
  </si>
  <si>
    <t>3.26</t>
  </si>
  <si>
    <t xml:space="preserve">SUPERESTRUTURA </t>
  </si>
  <si>
    <t>CONCRETO ARMADO - PILARES</t>
  </si>
  <si>
    <t>4.1</t>
  </si>
  <si>
    <t>Forma em chapa de madeira compensada plastificada- Pilares</t>
  </si>
  <si>
    <t>4.2</t>
  </si>
  <si>
    <t>4.3</t>
  </si>
  <si>
    <t>4.4</t>
  </si>
  <si>
    <t>Concreto Bombeado fck=25MPa, incluindo preparo, lançamento e adensamento.</t>
  </si>
  <si>
    <t>CONCRETO ARMADO - VIGAS</t>
  </si>
  <si>
    <t>4.5</t>
  </si>
  <si>
    <t>Forma madeira comp. plastificada 12mm p/ Estrutura corte/ Montagem/ Escoramento/ Desforma-  Vigas</t>
  </si>
  <si>
    <t>4.6</t>
  </si>
  <si>
    <t>4.7</t>
  </si>
  <si>
    <t>4.8</t>
  </si>
  <si>
    <t>CONCRETO ARMADO PARA VERGAS</t>
  </si>
  <si>
    <t>4.9</t>
  </si>
  <si>
    <t>Verga e contravergas pré-moldada em concreto armado fck 15Mpa - 10x10cm, conforme projeto.</t>
  </si>
  <si>
    <t>CONCRETO ARMADO - MURETA - PILARES</t>
  </si>
  <si>
    <t>4.10</t>
  </si>
  <si>
    <t>Forma madeira comp. plastificada 12mm p/ Estrutura corte/ Montagem/ Escoramento/ Desforma</t>
  </si>
  <si>
    <t>4.11</t>
  </si>
  <si>
    <t>4.12</t>
  </si>
  <si>
    <t>4.13</t>
  </si>
  <si>
    <t>SISTEMA DE VEDAÇÃO VERTICAL INTERNO E EXTERNO (PAREDES)</t>
  </si>
  <si>
    <t>ELEMENTOS VAZADOS</t>
  </si>
  <si>
    <t>5.1</t>
  </si>
  <si>
    <t>73937/4</t>
  </si>
  <si>
    <t>Cobogó de concreto (elemento vazado)  - (6x40x40cm) assentado com argamassa traço 1:4 (cimento, areia)</t>
  </si>
  <si>
    <t>ALVENARIA DE VEDAÇÃO</t>
  </si>
  <si>
    <t>5.2</t>
  </si>
  <si>
    <t>Alvenaria de vedação de 1/2 vez em tijolos cerâmicos (dimensões nominais: 39x19x09); assentamento em argamassa no traço 1:2:8 (cimento, cal e areia)  para parede interna</t>
  </si>
  <si>
    <t>5.3</t>
  </si>
  <si>
    <t>73935/2</t>
  </si>
  <si>
    <t>Alvenaria de vedação de 1 vez em tijolos cerâmicos de 08 furos (dimensões nominais: 19x19x09); assentamento em argamassa no traço 1:2:8 (cimento, cal e areia)</t>
  </si>
  <si>
    <t>5.4</t>
  </si>
  <si>
    <t>Alvenaria de vedação horizontal em tijolos cerâmicos Dimensões nominais: 14x19x39; assentamento em argamassa no traço 1:2:8 (cimento, cal e areia) para parede externa</t>
  </si>
  <si>
    <t>5.5</t>
  </si>
  <si>
    <t>73988/1</t>
  </si>
  <si>
    <t>Encunhamento (aperto de alvenaria) em tijolo cerâmicos maciços 5x10x20cm 1 vez (esp. 20cm), assentamento c/ argamassa traço1:6 (cimento e areia)</t>
  </si>
  <si>
    <t>5.6</t>
  </si>
  <si>
    <t>Divisória de banheiros e sanitários em granito com espessura de 2cm polido assentado com argamassa traço 1:4</t>
  </si>
  <si>
    <t>ALVENARIA DA MURETA</t>
  </si>
  <si>
    <t>5.7</t>
  </si>
  <si>
    <t xml:space="preserve">Alvenaria de vedação de 1/2 vez em tijolos cerâmicos de 08 furos (dimensões nominais: 39x19x09); assentamento em argamassa no traço 1:2:8 (cimento, cal e areia) </t>
  </si>
  <si>
    <t xml:space="preserve">ESQUADRIAS </t>
  </si>
  <si>
    <t>PORTAS DE MADEIRA</t>
  </si>
  <si>
    <t>6.1</t>
  </si>
  <si>
    <t>73910/3</t>
  </si>
  <si>
    <t xml:space="preserve">Porta de Madeira - PM1 - 70x210, folha lisa com chapa metalica, incluso ferragens, conforme projeto de esquadrias </t>
  </si>
  <si>
    <t>6.2</t>
  </si>
  <si>
    <t>73906/3</t>
  </si>
  <si>
    <t>Porta de Madeira - PM2 - 80x210, com veneziana, incluso ferragens, conforme projeto de esquadrias</t>
  </si>
  <si>
    <t>6.3</t>
  </si>
  <si>
    <t>73910/5</t>
  </si>
  <si>
    <t>Porta de Madeira - PM3 - 80x210, barra e chapa metálica, incluso ferragens, conforme projeto de esquadrias</t>
  </si>
  <si>
    <t>6.4</t>
  </si>
  <si>
    <t xml:space="preserve">Porta de Madeira - PM4 - 80x210, folha lisa com chapa metalica, incluso ferragens, conforme projeto de esquadrias </t>
  </si>
  <si>
    <t>6.5</t>
  </si>
  <si>
    <t>Porta de Madeira - PM5 - 80x210, com barra e chapa metálica e visor, incluso ferragens, conforme projeto de esquadrias</t>
  </si>
  <si>
    <t>6.6</t>
  </si>
  <si>
    <t>MERCADO</t>
  </si>
  <si>
    <t>Porta de compesando de madeira - PM6 - 60x100, folha lisa revestida com laminado melamínico, incluso ferragens, conforme projeto de esquadrias</t>
  </si>
  <si>
    <t>6.7</t>
  </si>
  <si>
    <t>Chapa metalica (alumínio) 1mm para as portas - fornecimento e instalação</t>
  </si>
  <si>
    <t>FERRAGENS E ACESSÓRIOS</t>
  </si>
  <si>
    <t>6.8</t>
  </si>
  <si>
    <t>74070/3</t>
  </si>
  <si>
    <t>Fechadura de embutir completa, para portas internas</t>
  </si>
  <si>
    <t>PORTAS EM ALUMÍNIO</t>
  </si>
  <si>
    <t>6.9</t>
  </si>
  <si>
    <t>74071/2</t>
  </si>
  <si>
    <t>Porta de abrir - PA1 - 100x210 em chapa de alumínio e veneziana- conforme projeto de esquadrias, inclusive ferragens</t>
  </si>
  <si>
    <t>6.10</t>
  </si>
  <si>
    <t>Porta de abrir - PA2 - 80x210 em chapa de alumínio com veneziana- conforme projeto de esquadrias, inclusive ferragens</t>
  </si>
  <si>
    <t>6.11</t>
  </si>
  <si>
    <t>Porta de abrir - PA3 - 160x210 em chapa de alumínio com veneziana- conforme projeto de esquadrias, inclusive ferragens</t>
  </si>
  <si>
    <t>6.12</t>
  </si>
  <si>
    <t>Porta de correr de vidro - PA4 - 450x210  conforme projeto de esquadrias, inclusive ferragens</t>
  </si>
  <si>
    <t>6.13</t>
  </si>
  <si>
    <t>Porta de abrir - PA5 - 120x185  - conforme projeto de esquadrias, inclusive ferragens</t>
  </si>
  <si>
    <t>PORTAS DE VIDRO - PV</t>
  </si>
  <si>
    <t>6.14</t>
  </si>
  <si>
    <t>73838/1</t>
  </si>
  <si>
    <t xml:space="preserve">Porta de Vidro temperado - PV1 - 175x230, com ferragens, inclusive vidro, conforme projeto de esquadrias </t>
  </si>
  <si>
    <t xml:space="preserve">JANELAS DE ALUMÍNIO - JA </t>
  </si>
  <si>
    <t>6.15</t>
  </si>
  <si>
    <t>Janela de Alumínio - JA-01, 70x125, completa conforme projeto de esquadrias - Guilhotina</t>
  </si>
  <si>
    <t>6.16</t>
  </si>
  <si>
    <t>Janela de Alumínio - JA-02, 110x195, completa conforme projeto de esquadrias - Guilhotina</t>
  </si>
  <si>
    <t>6.17</t>
  </si>
  <si>
    <t>Vidro fixo - JA-03, 140x115, completa conforme projeto de esquadrias</t>
  </si>
  <si>
    <t>6.18</t>
  </si>
  <si>
    <t>Janela de Alumínio - JA-04, 140x195, completa conforme projeto de esquadrias - Guilhotina</t>
  </si>
  <si>
    <t>6.19</t>
  </si>
  <si>
    <t>73809/1</t>
  </si>
  <si>
    <t>Janela de Alumínio - JA-06, 210x50, completa conforme projeto de esquadrias - Maxim-ar - incluso vidro liso incolor, espessura 6mm</t>
  </si>
  <si>
    <t>6.20</t>
  </si>
  <si>
    <t>Janela de Alumínio - JA-07, 210x75, completa conforme projeto de esquadrias - Maxim-ar - incluso vidro liso incolor, espessura 6mm</t>
  </si>
  <si>
    <t>6.21</t>
  </si>
  <si>
    <t>Janela de Alumínio - JA-08, 210x100, completa conforme projeto de esquadrias - Maxim-ar - incluso vidro liso incolor, espessura 6mm</t>
  </si>
  <si>
    <t>6.22</t>
  </si>
  <si>
    <t>Janela de Alumínio - JA-09, 210x150, completa conforme projeto de esquadrias - Maxim-ar - incluso vidro liso incolor, espessura 6mm</t>
  </si>
  <si>
    <t>6.23</t>
  </si>
  <si>
    <t>Janela de Alumínio - JA-10, 70*75, completa conforme projeto de esquadrias - Maxim-ar - incluso vidro liso incolor, espessura 6mm</t>
  </si>
  <si>
    <t>6.24</t>
  </si>
  <si>
    <t>Janela de Alumínio - JA-11, 140x75, completa conforme projeto de esquadrias - Maxim-ar - incluso vidro liso incolor, espessura 6mm</t>
  </si>
  <si>
    <t>6.25</t>
  </si>
  <si>
    <t>Janela de Alumínio - JA-12, 420x50, completa conforme projeto de esquadrias - Maxim-ar - incluso vidro liso incolor, espessura 6mm</t>
  </si>
  <si>
    <t>6.26</t>
  </si>
  <si>
    <t>Janela de Alumínio - JA-13, 560x100, completa conforme projeto de esquadrias - Maxim-ar - incluso vidro liso incolor, espessura 6mm</t>
  </si>
  <si>
    <t>6.27</t>
  </si>
  <si>
    <t>Tela de nylon de proteção- fixada na esquadria</t>
  </si>
  <si>
    <t>VIDROS</t>
  </si>
  <si>
    <t>6.28</t>
  </si>
  <si>
    <t>Vidro liso temperado incolor, espessura 6mm- fornecimento e instalação</t>
  </si>
  <si>
    <t>6.29</t>
  </si>
  <si>
    <t>Espelho cristal esp. 4mm sem moldura</t>
  </si>
  <si>
    <t>ESQUADRIA - GRADIL METÁLICO</t>
  </si>
  <si>
    <t>6.30</t>
  </si>
  <si>
    <t>Chapa de aço perfurada, inclusive pintura - fornecimento e instalação</t>
  </si>
  <si>
    <t>6.31</t>
  </si>
  <si>
    <t>Portão de abrir em chapa de aço perfurada, inclusive pintura - fornecimento e instalação (PF1 e PF2)</t>
  </si>
  <si>
    <t>6.32</t>
  </si>
  <si>
    <t>C4559</t>
  </si>
  <si>
    <t>Portão de abrir com gradil metálico e tela de aço galvanizado, inclusive pintura - fornecimento e instalação (PO1, PO2, PO3)</t>
  </si>
  <si>
    <t>6.33</t>
  </si>
  <si>
    <t>Gradil metalico e tela de aço galvanizado , inclusive pintura - fornecimento e instalação (GR1, GR2, GR3, GR4)</t>
  </si>
  <si>
    <t xml:space="preserve">SISTEMAS DE COBERTURA </t>
  </si>
  <si>
    <t>7.1</t>
  </si>
  <si>
    <t>Estrutura metalica</t>
  </si>
  <si>
    <t>7.2</t>
  </si>
  <si>
    <t>Telha Sanduiche metalica</t>
  </si>
  <si>
    <t>7.3</t>
  </si>
  <si>
    <t>Cumieeira em perfil ondulado de aço zincado</t>
  </si>
  <si>
    <t>7.4</t>
  </si>
  <si>
    <t>Calha em chapa metalica Nº 22 desenvolvimento de 50 cm</t>
  </si>
  <si>
    <t>7.5</t>
  </si>
  <si>
    <t>Rufo em chapa de aço galvanizado nr. 24, desenvolvimento 25 cm</t>
  </si>
  <si>
    <t>7.6</t>
  </si>
  <si>
    <t>Pingadeira (chapim) em concreto</t>
  </si>
  <si>
    <t xml:space="preserve">IMPERMEABILIZAÇÃO </t>
  </si>
  <si>
    <t>8.1</t>
  </si>
  <si>
    <t>74106/1</t>
  </si>
  <si>
    <t xml:space="preserve">Impermeabilização com tinta betuminosa em fundações, baldrames </t>
  </si>
  <si>
    <t>REVESTIMENTOS INTERNOS E EXTERNOS</t>
  </si>
  <si>
    <t>9.1</t>
  </si>
  <si>
    <t>Chapisco de aderência em paredes internas, externas, vigas e platibanda</t>
  </si>
  <si>
    <t>9.2</t>
  </si>
  <si>
    <t xml:space="preserve">Emboço para paredes internas e externas traço 1:2:9 - preparo manual - espessura 2,0 cm </t>
  </si>
  <si>
    <t>9.3</t>
  </si>
  <si>
    <t xml:space="preserve">Massa única para paredes externas traço 1:2:9 - preparo manual - espessura 2,5 cm </t>
  </si>
  <si>
    <t>Reboco para paredes internas, externas, pórticos, vigas e pérgolas, traço 1:4,5  - espessura 0,5 cm</t>
  </si>
  <si>
    <t>9.4</t>
  </si>
  <si>
    <t>Revestimento cerâmico de paredes PEI IV- cerâmica 30 x 40 cm - incl. rejunte - conforme projeto - branca</t>
  </si>
  <si>
    <t>9.5</t>
  </si>
  <si>
    <t>Revestimento cerâmico de paredes PEI IV - cerâmica 10 x 10 cm - incl. rejunte - conforme projeto - azul</t>
  </si>
  <si>
    <t>9.6</t>
  </si>
  <si>
    <t>Revestimento cerâmico de paredes PEI IV - cerâmica 10 x 10 cm - incl. rejunte - conforme projeto - vermelho</t>
  </si>
  <si>
    <t>9.7</t>
  </si>
  <si>
    <t>Revestimento cerâmico de paredes PEI IV - cerâmica 10 x 10 cm - incl. rejunte - conforme projeto - branco</t>
  </si>
  <si>
    <t>9.8</t>
  </si>
  <si>
    <t>Revestimento cerâmico de paredes PEI IV - cerâmica 10 x 10 cm - incl. rejunte - conforme projeto - amarelo</t>
  </si>
  <si>
    <t>9.9</t>
  </si>
  <si>
    <t>73886/1</t>
  </si>
  <si>
    <t>Roda meio em madeira (largura=10cm)</t>
  </si>
  <si>
    <t>9.11</t>
  </si>
  <si>
    <t>C4294</t>
  </si>
  <si>
    <t>Forro de gesso acartonado estruturado - montagem e instalação</t>
  </si>
  <si>
    <t>9.12</t>
  </si>
  <si>
    <t>Forro em fibra mineral removível (1250x625x16mm) apoiado sobre perfil metálico "T" invertido 24mm</t>
  </si>
  <si>
    <t>SISTEMAS DE PISOS INTERNOS E EXTERNOS (PAVIMENTAÇÃO)</t>
  </si>
  <si>
    <t>10.1</t>
  </si>
  <si>
    <t>73907/3</t>
  </si>
  <si>
    <t>Contrapiso e=5,0cm</t>
  </si>
  <si>
    <t>10.2</t>
  </si>
  <si>
    <t xml:space="preserve">Camada regularizadora e=2,0cm </t>
  </si>
  <si>
    <t>10.3</t>
  </si>
  <si>
    <t>73922/5</t>
  </si>
  <si>
    <t>Piso cimentado desempenado com acabamento liso e=3,0cm com junta plastica acabada 1,2m</t>
  </si>
  <si>
    <t>10.4</t>
  </si>
  <si>
    <t>Pintura de base epoxi sobre piso</t>
  </si>
  <si>
    <t>10.5</t>
  </si>
  <si>
    <t xml:space="preserve">Piso cerâmico antiderrapante PEI V - 40 x 40 cm - incl. rejunte - conforme projeto </t>
  </si>
  <si>
    <t>10.6</t>
  </si>
  <si>
    <t xml:space="preserve">Piso cerâmico antiderrapante PEI V - 60 x 60 cm - incl. rejunte - conforme projeto </t>
  </si>
  <si>
    <t>10.7</t>
  </si>
  <si>
    <t>Piso vinílico em manta e=2,0mm</t>
  </si>
  <si>
    <t>10.8</t>
  </si>
  <si>
    <t>C4623</t>
  </si>
  <si>
    <t>Piso podotátil de alerta em borracha integrado 30x30cm, assentamento com argamassa (fornecimento e assentamento)</t>
  </si>
  <si>
    <t>10.9</t>
  </si>
  <si>
    <t>Piso podotátil direcional em borracha integrado 30x30cm, assentamento com argamassa (fornecimento e assentamento)</t>
  </si>
  <si>
    <t>10.10</t>
  </si>
  <si>
    <t>C2284</t>
  </si>
  <si>
    <t xml:space="preserve">Soleira em granito cinza andorinha, L=15cm, E=2cm </t>
  </si>
  <si>
    <t>10.11</t>
  </si>
  <si>
    <t xml:space="preserve">Soleira em granito cinza andorinha, L=17,5cm, E=2cm </t>
  </si>
  <si>
    <t>10.12</t>
  </si>
  <si>
    <t>C2285</t>
  </si>
  <si>
    <t xml:space="preserve">Soleira em granito cinza andorinha, L=30cm, E=2cm </t>
  </si>
  <si>
    <t>PAVIMENTAÇÃO EXTERNA</t>
  </si>
  <si>
    <t>10.13</t>
  </si>
  <si>
    <t>73892/2</t>
  </si>
  <si>
    <t>Passeio em concreto desempenado com junta plastica a cada 1,20m, e=7cm</t>
  </si>
  <si>
    <t>10.14</t>
  </si>
  <si>
    <t>Rampa de acesso em concreto não estrutural</t>
  </si>
  <si>
    <t>10.15</t>
  </si>
  <si>
    <t>73764/4</t>
  </si>
  <si>
    <t>Pavimetação em blocos intertravado de concreto, e= 6,0cm, FCK 35MPa, assentados sobre colchão de areia</t>
  </si>
  <si>
    <t>10.16</t>
  </si>
  <si>
    <t>C4624</t>
  </si>
  <si>
    <t>Piso tátil de alerta em placas pré-moldadas - 5MPa</t>
  </si>
  <si>
    <t>10.17</t>
  </si>
  <si>
    <t>Piso tátil direcional em placas pré-moldadas - 5MPa</t>
  </si>
  <si>
    <t>10.18</t>
  </si>
  <si>
    <t>74223/1</t>
  </si>
  <si>
    <t xml:space="preserve">Meio -fio (guia) de concreto pré-moldado, rejuntado com argamassa, incluindo escavação e reaterro </t>
  </si>
  <si>
    <t>10.19</t>
  </si>
  <si>
    <t>Colchão de areia e=10cm</t>
  </si>
  <si>
    <t>10.20</t>
  </si>
  <si>
    <t>74236/1</t>
  </si>
  <si>
    <t>Grama batatais em placas</t>
  </si>
  <si>
    <t xml:space="preserve">PINTURA </t>
  </si>
  <si>
    <t>11.1</t>
  </si>
  <si>
    <t>C1207</t>
  </si>
  <si>
    <t xml:space="preserve">Emassamento de paredes internas com massa acrílica - 02 demãos </t>
  </si>
  <si>
    <t>11.2</t>
  </si>
  <si>
    <t>Pintura em latex acrílico 02 demãos sobre paredes internas, externas</t>
  </si>
  <si>
    <t>11.3</t>
  </si>
  <si>
    <t>Pintura em latex PVA 02 demãos sobre teto</t>
  </si>
  <si>
    <t>11.4</t>
  </si>
  <si>
    <t>74065/2</t>
  </si>
  <si>
    <t>Pintura em esmalte sintético 02 demãos em esquadrias de madeira</t>
  </si>
  <si>
    <t>11.5</t>
  </si>
  <si>
    <t>74065/1</t>
  </si>
  <si>
    <t>Pintura em esmalte sintético 02 demãos em rodameio de madeira</t>
  </si>
  <si>
    <t>11.6</t>
  </si>
  <si>
    <t>Pintura epoxi - 02 demãos</t>
  </si>
  <si>
    <t xml:space="preserve">INSTALAÇÃO HIDRÁULICA </t>
  </si>
  <si>
    <t>TUBULAÇÕES E CONEXÕES DE PVC RÍGIDO</t>
  </si>
  <si>
    <t>12.1</t>
  </si>
  <si>
    <t>Tubo PVC soldável Ø 20 mm, fornecimento e instalação</t>
  </si>
  <si>
    <t>12.2</t>
  </si>
  <si>
    <t>Tubo PVC soldável Ø 25 mm, fornecimento e instalação</t>
  </si>
  <si>
    <t>12.3</t>
  </si>
  <si>
    <t>Tubo PVC soldável Ø 32 mm, fornecimento e instalação</t>
  </si>
  <si>
    <t>12.4</t>
  </si>
  <si>
    <t>Tubo PVC soldável Ø 50 mm, fornecimento e instalação</t>
  </si>
  <si>
    <t>12.5</t>
  </si>
  <si>
    <t>Tubo PVC soldável Ø 60 mm, fornecimento e instalação</t>
  </si>
  <si>
    <t>12.6</t>
  </si>
  <si>
    <t>Tubo PVC soldável Ø 75mm, fornecimento e instalação</t>
  </si>
  <si>
    <t>12.7</t>
  </si>
  <si>
    <t>Adaptador soldavel com flange livre para caixa d'agua - 75mm - 2 2/1", fornecimento e instalação</t>
  </si>
  <si>
    <t>12.8</t>
  </si>
  <si>
    <t>Adaptador soldavel com flange livre para caixa d'agua - 20mm - 1/2", fornecimento e instalação</t>
  </si>
  <si>
    <t>12.9</t>
  </si>
  <si>
    <t>Adaptador sol. curto com bolsa-rosca para registro - 20mm - 1/2", fornecimento e instalação</t>
  </si>
  <si>
    <t>12.10</t>
  </si>
  <si>
    <t>Adaptador sol. curto com bolsa-rosca para registro - 25mm - 3/4", fornecimento e instalação</t>
  </si>
  <si>
    <t>12.11</t>
  </si>
  <si>
    <t>Adaptador sol. curto com bolsa-rosca para registro - 32mm - 1", fornecimento e instalação</t>
  </si>
  <si>
    <t>12.12</t>
  </si>
  <si>
    <t>Adaptador sol. curto com bolsa-rosca para registro - 50mm - 1 1/2", fornecimento e instalação</t>
  </si>
  <si>
    <t>12.13</t>
  </si>
  <si>
    <t>Adaptador sol. curto com bolsa-rosca para registro - 60mm - 2", fornecimento e instalação</t>
  </si>
  <si>
    <t>12.14</t>
  </si>
  <si>
    <t>Adaptador sol. curto com bolsa-rosca para registro - 75mm - 2 1/2", fornecimento e instalação</t>
  </si>
  <si>
    <t>12.15</t>
  </si>
  <si>
    <t>C0501</t>
  </si>
  <si>
    <t>Bucha de redução sold. curta 60mm - 50mm, fornecimento e instalação</t>
  </si>
  <si>
    <t>12.16</t>
  </si>
  <si>
    <t>C0500</t>
  </si>
  <si>
    <t>Bucha de redução sold. curta 75mm - 60mm, fornecimento e instalação</t>
  </si>
  <si>
    <t>12.17</t>
  </si>
  <si>
    <t>C0492</t>
  </si>
  <si>
    <t>Bucha de redução sold. longa 50mm-25mm, fornecimento e instalação</t>
  </si>
  <si>
    <t>12.18</t>
  </si>
  <si>
    <t>C0503</t>
  </si>
  <si>
    <t>Bucha de redução sold. longa 60mm-25mm, fornecimento e instalação</t>
  </si>
  <si>
    <t>12.19</t>
  </si>
  <si>
    <t>Bucha de redução sold. longa 60mm-32mm, fornecimento e instalação</t>
  </si>
  <si>
    <t>12.20</t>
  </si>
  <si>
    <t>C0498</t>
  </si>
  <si>
    <t>Bucha de redução sold. longa 75mm-50mm, fornecimento e instalação</t>
  </si>
  <si>
    <t>12.21</t>
  </si>
  <si>
    <t>Engate flexível plastico 1/2 - 30cm</t>
  </si>
  <si>
    <t>12.22</t>
  </si>
  <si>
    <t>Joelho 45 soldável - 20mm, fornecimento e instalação</t>
  </si>
  <si>
    <t>12.23</t>
  </si>
  <si>
    <t>Joelho 45 soldável - 25mm, fornecimento e instalação</t>
  </si>
  <si>
    <t>12.24</t>
  </si>
  <si>
    <t>Joelho 45 soldável - 50mm, fornecimento e instalação</t>
  </si>
  <si>
    <t>12.25</t>
  </si>
  <si>
    <t>Joelho 45 soldável - 75mm, fornecimento e instalação</t>
  </si>
  <si>
    <t>12.26</t>
  </si>
  <si>
    <t>Joelho 90 soldável - 20mm, fornecimento e instalação</t>
  </si>
  <si>
    <t>12.27</t>
  </si>
  <si>
    <t>Joelho 90 soldável - 25mm, fornecimento e instalação</t>
  </si>
  <si>
    <t>12.28</t>
  </si>
  <si>
    <t>Joelho 90 soldável - 50mm, fornecimento e instalação</t>
  </si>
  <si>
    <t>12.29</t>
  </si>
  <si>
    <t>Joelho 90 soldável - 60mm, fornecimento e instalação</t>
  </si>
  <si>
    <t>12.30</t>
  </si>
  <si>
    <t>Joelho 90 soldável - 75mm, fornecimento e instalação</t>
  </si>
  <si>
    <t>12.31</t>
  </si>
  <si>
    <t>Joelho 90º soldavel com bucha de latão - 25mm - 3/4", fornecimento e instalação</t>
  </si>
  <si>
    <t>12.32</t>
  </si>
  <si>
    <t>C1564</t>
  </si>
  <si>
    <t>Joelho de redução 90º soldavel com bucha latão - 25mm - 1/2", fornecimento e instalação</t>
  </si>
  <si>
    <t>12.33</t>
  </si>
  <si>
    <t>C1565</t>
  </si>
  <si>
    <t>Joelho de redução 90º soldavel 32mm - 25mm, fornecimento e instalação</t>
  </si>
  <si>
    <t>12.34</t>
  </si>
  <si>
    <t>Luva soldável com rosca 25mm - 3/4"</t>
  </si>
  <si>
    <t>12.35</t>
  </si>
  <si>
    <t>Luva de redução soldavel com bucha latão - 25mm - 1/2", fornecimento e instalação</t>
  </si>
  <si>
    <t>12.36</t>
  </si>
  <si>
    <t>Tê 90 soldável - 25mm, fornecimento e instalação</t>
  </si>
  <si>
    <t>12.37</t>
  </si>
  <si>
    <t>Tê 90 soldável - 50mm, fornecimento e instalação</t>
  </si>
  <si>
    <t>12.38</t>
  </si>
  <si>
    <t>Tê 90 soldável - 60mm, fornecimento e instalação</t>
  </si>
  <si>
    <t>12.39</t>
  </si>
  <si>
    <t>Tê 90 soldável - 75mm, fornecimento e instalação</t>
  </si>
  <si>
    <t>12.40</t>
  </si>
  <si>
    <t>Tê de redução 90 soldavel - 50mm - 25mm, fornecimento e instalação</t>
  </si>
  <si>
    <t>12.41</t>
  </si>
  <si>
    <t>Tê de redução 90 soldavel - 75mm - 50mm, fornecimento e instalação</t>
  </si>
  <si>
    <t>12.42</t>
  </si>
  <si>
    <t>Tê de redução 90 soldavel - 75mm - 60mm, fornecimento e instalação</t>
  </si>
  <si>
    <t>12.43</t>
  </si>
  <si>
    <t>Tê redução 90º soldavel com bucha latão B central - 25mm - 1/2", fornecimento e instalação</t>
  </si>
  <si>
    <t>12.44</t>
  </si>
  <si>
    <t>Tê soldavel com rosca bolsa central - 20mm - 1/2", fornecimento e instalação</t>
  </si>
  <si>
    <t>12.45</t>
  </si>
  <si>
    <t>Tê soldavel com bucha latão bolsa central - 25mm - 3/4", fornecimento e instalação</t>
  </si>
  <si>
    <t>12.46</t>
  </si>
  <si>
    <t>Tubo de descarga VDE 38mm, fornecimento e instalação</t>
  </si>
  <si>
    <t>12.47</t>
  </si>
  <si>
    <t>Tubo de ligação latao cromado com canopla para vaso sanitario, fornecimento e instalação</t>
  </si>
  <si>
    <t>REGISTROS</t>
  </si>
  <si>
    <t>12.48</t>
  </si>
  <si>
    <t>Registro esfera borboleta bruto PVC - 1/2", fornecimento e instalação</t>
  </si>
  <si>
    <t>12.49</t>
  </si>
  <si>
    <t>74181/1</t>
  </si>
  <si>
    <t>Registro bruto de gaveta 2", fornecimento e instalação</t>
  </si>
  <si>
    <t>12.50</t>
  </si>
  <si>
    <t>74180/1</t>
  </si>
  <si>
    <t>Registro bruto de gaveta 2 1/2", fornecimento e instalação</t>
  </si>
  <si>
    <t>12.51</t>
  </si>
  <si>
    <t>74175/1</t>
  </si>
  <si>
    <t>Registro de gaveta com canopla cromada 1/2", fornecimento e instalação</t>
  </si>
  <si>
    <t>12.52</t>
  </si>
  <si>
    <t>Registro de gaveta com canopla cromada 1", fornecimento e instalação</t>
  </si>
  <si>
    <t>12.53</t>
  </si>
  <si>
    <t>74174/1</t>
  </si>
  <si>
    <t>Registro de gaveta com canopla cromada 1 1/2", fornecimento e instalação</t>
  </si>
  <si>
    <t>12.54</t>
  </si>
  <si>
    <t>Registro de gaveta com canopla cromada 3/4", fornecimento e instalação</t>
  </si>
  <si>
    <t>12.55</t>
  </si>
  <si>
    <t>Registro de pressão com canopla cromada 3/4", fornecimento e instalação</t>
  </si>
  <si>
    <t>DRENAGEM DE ÁGUAS PLUVIAIS</t>
  </si>
  <si>
    <t>TUBULAÇÕES E CONEXÕES DE PVC</t>
  </si>
  <si>
    <t>13.1</t>
  </si>
  <si>
    <t>Tubo de PVC Ø100mm, fornecimento e instalação</t>
  </si>
  <si>
    <t>13.2</t>
  </si>
  <si>
    <t>Joelho 45 - 100mm, fornecimento e instalação</t>
  </si>
  <si>
    <t>13.3</t>
  </si>
  <si>
    <t>Joelho 90 - 100mm, fornecimento e instalação</t>
  </si>
  <si>
    <t>13.4</t>
  </si>
  <si>
    <t>Tê sanitario - 100 - 100mm, fornecimento e instalação</t>
  </si>
  <si>
    <t>ACESSÓRIOS</t>
  </si>
  <si>
    <t>13.5</t>
  </si>
  <si>
    <t>Ralo hemisférico (formato abacaxi) de ferro fundido, Ø100mm</t>
  </si>
  <si>
    <t>13.6</t>
  </si>
  <si>
    <t>Caixa de areia sem grelha 60x60cm</t>
  </si>
  <si>
    <t xml:space="preserve">INSTALAÇÃO SANITÁRIA </t>
  </si>
  <si>
    <t>14.1</t>
  </si>
  <si>
    <t>Tubo de PVC rígido 40mm, fornec. e instalação</t>
  </si>
  <si>
    <t>14.2</t>
  </si>
  <si>
    <t>Tubo de PVC rígido 50mm, fornec. e instalação</t>
  </si>
  <si>
    <t>14.3</t>
  </si>
  <si>
    <t>Tubo de PVC rígido 75mm, fornec. e instalação</t>
  </si>
  <si>
    <t>14.4</t>
  </si>
  <si>
    <t>Tubo de PVC rígido 100mm, fornec. e instalação</t>
  </si>
  <si>
    <t>14.5</t>
  </si>
  <si>
    <t>Tubo de PVC rígido 150mm, fornec. e instalação</t>
  </si>
  <si>
    <t>14.6</t>
  </si>
  <si>
    <t>Bucha de redução PVC longa 50mm-40mm</t>
  </si>
  <si>
    <t>14.7</t>
  </si>
  <si>
    <t>Curva PVC 90º curta - 40mm - fornecimento e instalação</t>
  </si>
  <si>
    <t>14.8</t>
  </si>
  <si>
    <t>Joelho PVC 45º 100mm - fornecimento e instalação</t>
  </si>
  <si>
    <t>14.9</t>
  </si>
  <si>
    <t>Joelho PVC 45º 50mm - fornecimento e instalação</t>
  </si>
  <si>
    <t>14.10</t>
  </si>
  <si>
    <t>Joelho PVC 45º 40mm - fornecimento e instalação</t>
  </si>
  <si>
    <t>14.11</t>
  </si>
  <si>
    <t>Joelho PVC 90º 100mm - fornecimento e instalação</t>
  </si>
  <si>
    <t>14.12</t>
  </si>
  <si>
    <t>Joelho PVC 90º 75mm - fornecimento e instalação</t>
  </si>
  <si>
    <t>14.13</t>
  </si>
  <si>
    <t>Joelho PVC 90º 50mm - fornecimento e instalação</t>
  </si>
  <si>
    <t>14.14</t>
  </si>
  <si>
    <t>Joelho PVC 90º 40mm - fornecimento e instalação</t>
  </si>
  <si>
    <t>14.15</t>
  </si>
  <si>
    <t>Joelho PVC 90 com anel para esgoto secundario - 40mm - 1 1/2" - fornecimento e instalação</t>
  </si>
  <si>
    <t>14.16</t>
  </si>
  <si>
    <t>Junção PVC simples 100mm-50mm - fornecimento e instalação</t>
  </si>
  <si>
    <t>14.17</t>
  </si>
  <si>
    <t>Junção PVC simples 100mm-100mm - fornecimento e instalação</t>
  </si>
  <si>
    <t>14.18</t>
  </si>
  <si>
    <t>Junção PVC simples 50mm-50mm - fornecimento e instalação</t>
  </si>
  <si>
    <t>14.19</t>
  </si>
  <si>
    <t>Tê PVC 45º - 40mm - fornecimento e instalação</t>
  </si>
  <si>
    <t>14.20</t>
  </si>
  <si>
    <t>Tê PVC 90º - 40mm - fornecimento e instalação</t>
  </si>
  <si>
    <t>14.21</t>
  </si>
  <si>
    <t>Tê PVC sanitario 100mm-50mm - fornecimento e instalação</t>
  </si>
  <si>
    <t>14.22</t>
  </si>
  <si>
    <t>Tê PVC sanitario 100mm-75mm - fornecimento e instalação</t>
  </si>
  <si>
    <t>14.23</t>
  </si>
  <si>
    <t>Tê PVC sanitario 50mm-50mm - fornecimento e instalação</t>
  </si>
  <si>
    <t>14.24</t>
  </si>
  <si>
    <t>Caixa sifonada 150x150x50mm</t>
  </si>
  <si>
    <t>14.25</t>
  </si>
  <si>
    <t>74051/2</t>
  </si>
  <si>
    <t>Caixa de gordura simples - CG 37cm</t>
  </si>
  <si>
    <t>14.26</t>
  </si>
  <si>
    <t>Caixa de inspeção 60x60cm</t>
  </si>
  <si>
    <t>14.27</t>
  </si>
  <si>
    <t>74104/1</t>
  </si>
  <si>
    <t>Caixa de inspeção modulada DN 30cm</t>
  </si>
  <si>
    <t>14.28</t>
  </si>
  <si>
    <t>Ralo sifonado, PVC 100x100X40mm</t>
  </si>
  <si>
    <t>14.29</t>
  </si>
  <si>
    <t>Terminal de Ventilação Série Normal 50mm</t>
  </si>
  <si>
    <t>14.30</t>
  </si>
  <si>
    <t>74198/2</t>
  </si>
  <si>
    <t>Sumidouro em alvenaria 2,40 x 2,40 m</t>
  </si>
  <si>
    <t>14.31</t>
  </si>
  <si>
    <t>74197/1</t>
  </si>
  <si>
    <t>Fossa séptica 2,30 x 2,30 m</t>
  </si>
  <si>
    <t xml:space="preserve">LOUÇAS E METAIS </t>
  </si>
  <si>
    <t>15.1</t>
  </si>
  <si>
    <t>C4635</t>
  </si>
  <si>
    <t>Bacia Sanitária Vogue Plus, Linha Conforto com abertura, cor Branco Gelo, código P.51,  DECA, ou equivalente p/ de descarga, com acessórios, bolsa de borracha para ligacao, tubo pvc ligacao - fornecimento e instalação</t>
  </si>
  <si>
    <t>15.2</t>
  </si>
  <si>
    <t>Bacia Sanitária Convencional, código Izy P.11, DECA, ou equivalente com acessórios- fornecimento e instalação</t>
  </si>
  <si>
    <t>15.3</t>
  </si>
  <si>
    <t>Bacia Convencional Studio Kids, código PI.16, para valvula de descarga, em louca branca,  assento plastico, anel de vedação, tubo pvc ligacao - fornecimento e instalacao, Deca ou equivalente</t>
  </si>
  <si>
    <t>15.4</t>
  </si>
  <si>
    <t>Valvula de descarga 1 1/2", com registro, acabamento em metal cromado - fornecimento e instalação</t>
  </si>
  <si>
    <t>15.5</t>
  </si>
  <si>
    <t>Cuba de Embutir Oval cor Branco Gelo, código L.37, DECA, ou equivalente, em bancada  ecomplementos (válvula, sifao e engate flexível cromados), exceto torneira.</t>
  </si>
  <si>
    <t>15.6</t>
  </si>
  <si>
    <t>Cuba industrial 50x40 profundidade 30 – HIDRONOX, ou equivalente, com sifão em metal cromado 1.1/2x1.1/2", válvula em metal cromado tipo americana 3.1/2"x1.1/2" para pia - fornecimento e instalação</t>
  </si>
  <si>
    <t>15.7</t>
  </si>
  <si>
    <t>Cuba Inox Embutir 40x34x17cm, cuba 3, básica aço inoxidável, com válvula, FRANKE, ou equivalente, com sifão em metal cromado 1.1/2x1.1/2", válvula em metal cromado tipo americana 3.1/2"x1.1/2" para pia - fornecimento e instalação</t>
  </si>
  <si>
    <t>un.</t>
  </si>
  <si>
    <t>15.8</t>
  </si>
  <si>
    <t>Banheira Embutir em plástico tipo PVC, 77x45x20cm, Burigotto ou equivalente</t>
  </si>
  <si>
    <t>15.9</t>
  </si>
  <si>
    <t>Lavatório de canto suspenso com mesa, linha Izy código L101.17, DECA ou equivalente, com válvula, sifão e engate flexivel cromados</t>
  </si>
  <si>
    <t>15.10</t>
  </si>
  <si>
    <t>Lavatório pequeno Ravena/Izy cor branco gelo, com coluna suspensa, código L915 DECA ou equivalente</t>
  </si>
  <si>
    <t>15.11</t>
  </si>
  <si>
    <t>Tanque Grande (40 L) cor Branco Gelo, código TQ.03, DECA, ou equivalente incluso torneira cromada</t>
  </si>
  <si>
    <t>15.12</t>
  </si>
  <si>
    <t xml:space="preserve">Chuveiro Maxi Ducha, LORENZETTI, com Mangueira plástica/desviador para duchas elétricas, cógigo 8010-A, LORENZETTI,  ou equivalente </t>
  </si>
  <si>
    <t>15.13</t>
  </si>
  <si>
    <t>C4642</t>
  </si>
  <si>
    <t>Assento Poliéster com abertura frontal Vogue Plus, Linha Conforto, cor Branco Gelo, código AP.52, DECA, ou equivalente</t>
  </si>
  <si>
    <t>15.14</t>
  </si>
  <si>
    <t>Assento plástico Izy, código AP.01, DECA</t>
  </si>
  <si>
    <t>15.15</t>
  </si>
  <si>
    <t>Papeleira Metálica Linha Izy, código 2020.C37, DECA ou equivalente</t>
  </si>
  <si>
    <t>15.16</t>
  </si>
  <si>
    <t>Ducha Higiênica com registro e derivação Izy, código 1984.C37. ACT.CR, DECA, ou equivalente</t>
  </si>
  <si>
    <t>15.17</t>
  </si>
  <si>
    <t>Torneira elétrica LorenEasy, LORENZETTI ou equivalente</t>
  </si>
  <si>
    <t>15.18</t>
  </si>
  <si>
    <t>Torneira elétrica Fortti Maxi, com mangueira plastica, código 79004, LORENZETTI ou equivalente</t>
  </si>
  <si>
    <t>15.19</t>
  </si>
  <si>
    <t>Torneira Acabamento para registro pequeno Linha Izy, código: 4900.C37.PQ, DECA ou equivalente (para chuveiros), Deca ou equivalente</t>
  </si>
  <si>
    <t>15.20</t>
  </si>
  <si>
    <t>Torneira para cozinha de mesa bica móvel Izy, código 1167.C37, DECA, ou equivalente</t>
  </si>
  <si>
    <t>15.21</t>
  </si>
  <si>
    <t>Torneira de parede de uso geral para jardim ou tanque</t>
  </si>
  <si>
    <t>15.22</t>
  </si>
  <si>
    <t>Torneira para lavatório de mesa bica baixa Izy, código 1193.C37, Deca ou equivalente</t>
  </si>
  <si>
    <t>15.23</t>
  </si>
  <si>
    <t>Dispenser Saboneteira Linha Excellence, código 7009, Melhoramentos ou equivalente</t>
  </si>
  <si>
    <t>15.24</t>
  </si>
  <si>
    <t>Dispenser Toalha Linha Excellence, código 7007, Melhoramentos ou equivalente.</t>
  </si>
  <si>
    <t>15.25</t>
  </si>
  <si>
    <t>Barra de apoio, Linha conforto, código 2310.I.080.ESC, aço inox polido, DECA ou equivalente</t>
  </si>
  <si>
    <t>15.26</t>
  </si>
  <si>
    <t>Barra de apoio de canto para lavatório, aço inox polido,Celite ou equivalente</t>
  </si>
  <si>
    <t>15.27</t>
  </si>
  <si>
    <t>Barra de apoio de chuveiro PNE, em "L", Linha conforto código 2335.I.ESC</t>
  </si>
  <si>
    <t>15.28</t>
  </si>
  <si>
    <t>74072/3</t>
  </si>
  <si>
    <t>Barra metálica com pintura azul para proteção dos espelhos e chuveiro infantil d=1 1/4"</t>
  </si>
  <si>
    <t>INSTALAÇÃO DE GÁS COMBUSTÍVEL</t>
  </si>
  <si>
    <t>16.1</t>
  </si>
  <si>
    <t>74138/2</t>
  </si>
  <si>
    <t>Abrigo para Central de GLP, em concreto</t>
  </si>
  <si>
    <t>16.2</t>
  </si>
  <si>
    <t>Tela metálica para ventilação com requadro em alumínio</t>
  </si>
  <si>
    <t>16.3</t>
  </si>
  <si>
    <t>73976/3</t>
  </si>
  <si>
    <t>Tubo de Aço Galvanizado Ø 3/4", inclusive conexões</t>
  </si>
  <si>
    <t>16.4</t>
  </si>
  <si>
    <t>C1250</t>
  </si>
  <si>
    <t>Envelopamento de concreto - 3cm</t>
  </si>
  <si>
    <t>16.5</t>
  </si>
  <si>
    <t>Fita anticorrosiva 5cmx30m (2 camadas)</t>
  </si>
  <si>
    <t>16.6</t>
  </si>
  <si>
    <t>Válvula esfera Ø 3/4" NPT 300</t>
  </si>
  <si>
    <t>16.7</t>
  </si>
  <si>
    <t>União 3/4" NPT 300</t>
  </si>
  <si>
    <t>16.8</t>
  </si>
  <si>
    <t>Niple 3/4" NPT 300</t>
  </si>
  <si>
    <t>16.9</t>
  </si>
  <si>
    <t>Niple 1/2" NPT 300</t>
  </si>
  <si>
    <t>16.10</t>
  </si>
  <si>
    <t>Niple 1/4" NPT 300</t>
  </si>
  <si>
    <t>16.11</t>
  </si>
  <si>
    <t>Tê redução 3/4"x1/2"</t>
  </si>
  <si>
    <t>16.12</t>
  </si>
  <si>
    <t>Redução 1/2" x 1/4"</t>
  </si>
  <si>
    <t>16.13</t>
  </si>
  <si>
    <t xml:space="preserve">Luva de redução 3/4 x 1/2" </t>
  </si>
  <si>
    <t>16.14</t>
  </si>
  <si>
    <t>Luva de redução 1/4" x 1/2"</t>
  </si>
  <si>
    <t>16.15</t>
  </si>
  <si>
    <t>Joelho 1/2" NPT 300</t>
  </si>
  <si>
    <t>16.16</t>
  </si>
  <si>
    <t>Regulador 1º estagio com manometro</t>
  </si>
  <si>
    <t>16.17</t>
  </si>
  <si>
    <t>Manômetro NPT 1/4", 0 a 300 psi</t>
  </si>
  <si>
    <t>16.18</t>
  </si>
  <si>
    <t>Mangueira Flexivel</t>
  </si>
  <si>
    <t>16.20</t>
  </si>
  <si>
    <t>Regulador 2º estágio com registro</t>
  </si>
  <si>
    <t>16.21</t>
  </si>
  <si>
    <t>Placa de sinalização em pvc cod 1 - (348x348) Proibido fumar</t>
  </si>
  <si>
    <t>16.22</t>
  </si>
  <si>
    <t>Placa de sinalização em pvc cod 6 - (348x348) Perigo Inflamável</t>
  </si>
  <si>
    <t>SISTEMA DE PROTEÇÃO CONTRA INCÊNDIO</t>
  </si>
  <si>
    <t>17.1</t>
  </si>
  <si>
    <t>Extintor ABC - 6KG</t>
  </si>
  <si>
    <t>17.2</t>
  </si>
  <si>
    <t>Extintor CO2 - 6KG</t>
  </si>
  <si>
    <t>17.3</t>
  </si>
  <si>
    <t>Cotovelo 45º galvanizado 2 1/2"</t>
  </si>
  <si>
    <t>17.4</t>
  </si>
  <si>
    <t>Cotovelo 90º galvanizado 2 1/2"</t>
  </si>
  <si>
    <t>17.5</t>
  </si>
  <si>
    <t>73976/8</t>
  </si>
  <si>
    <t>Curva macho - fêmea 2 1/2"</t>
  </si>
  <si>
    <t>17.6</t>
  </si>
  <si>
    <t>Niple duplo aço galvanizado 2 1/2"</t>
  </si>
  <si>
    <t>17.7</t>
  </si>
  <si>
    <t>Tê aço galvanizado 2 1/2"</t>
  </si>
  <si>
    <t>17.8</t>
  </si>
  <si>
    <t>Tubo aço galvanizado 65mm - 2 1/2"2 1/2"</t>
  </si>
  <si>
    <t>17.9</t>
  </si>
  <si>
    <t>Adaptador storz - roscas internas 2 1/2"</t>
  </si>
  <si>
    <t>17.10</t>
  </si>
  <si>
    <t>Caixa para abrigo de mangueira - 90x60x25 cm</t>
  </si>
  <si>
    <t>17.11</t>
  </si>
  <si>
    <t>Chave para conexão de mangueira tipo stroz engate rápido - dupla 1 1/2" x 1 1/2"</t>
  </si>
  <si>
    <t>17.12</t>
  </si>
  <si>
    <t>Esguicho jato solido 1 1/2" 16mm</t>
  </si>
  <si>
    <t>17.13</t>
  </si>
  <si>
    <t>Mangueiras de incendio de nylon 1 1/2" 16mm</t>
  </si>
  <si>
    <t>17.14</t>
  </si>
  <si>
    <t>Niple paralelo em ferro maleavél 2 1/2"</t>
  </si>
  <si>
    <t>17.15</t>
  </si>
  <si>
    <t>União assento de ferro conico macho-femea 2 1/2"</t>
  </si>
  <si>
    <t>17.16</t>
  </si>
  <si>
    <t>Redução giratória tipo Storz - 2 1/2 x 1 1/2"</t>
  </si>
  <si>
    <t>17.17</t>
  </si>
  <si>
    <t>Registro globo 2 1/2" 45º</t>
  </si>
  <si>
    <t>17.18</t>
  </si>
  <si>
    <t>Registro de gaveta com haste 2 1/2"</t>
  </si>
  <si>
    <t>17.19</t>
  </si>
  <si>
    <t>Tampão cego com corrente tipo storz 1 1/2"</t>
  </si>
  <si>
    <t>17.20</t>
  </si>
  <si>
    <t>Tampão cego com corrente tipo storz 2 1/2"</t>
  </si>
  <si>
    <t>17.21</t>
  </si>
  <si>
    <t>Tampão de FoFo 50x50cm</t>
  </si>
  <si>
    <t>17.22</t>
  </si>
  <si>
    <t>Registro bruto de gaveta insutrial 2 1/2"</t>
  </si>
  <si>
    <t>17.23</t>
  </si>
  <si>
    <t>73795/6</t>
  </si>
  <si>
    <t>Válvula de retenção vertical 2 1/2"</t>
  </si>
  <si>
    <t>17.24</t>
  </si>
  <si>
    <t>10765/ORSE</t>
  </si>
  <si>
    <t>ORSE</t>
  </si>
  <si>
    <t>Luminária de emergência com lampada fluorescente 9W de 1 hora</t>
  </si>
  <si>
    <t>17.25</t>
  </si>
  <si>
    <t>Marcação no Piso - 1 x 1m para extintor</t>
  </si>
  <si>
    <t>17.26</t>
  </si>
  <si>
    <t>Marcação no Piso - 1 x 1m para hidrante</t>
  </si>
  <si>
    <t>17.27</t>
  </si>
  <si>
    <t>Conjunto motobomba Thebe THSI-18 5CV ou equivalente</t>
  </si>
  <si>
    <t>17.28</t>
  </si>
  <si>
    <t>C4627</t>
  </si>
  <si>
    <t>Placa de sinalização em pvc cod 25 - (200x200) Hidrante de incendio</t>
  </si>
  <si>
    <t>17.29</t>
  </si>
  <si>
    <t>C4628</t>
  </si>
  <si>
    <t>Placa de sinalização em pvc cod 12 e 13- (250x125) Saída de emergência</t>
  </si>
  <si>
    <t>17.30</t>
  </si>
  <si>
    <t>Placa de sinalização em pvc cod 17 - (250x125) Mensagem "Saída"</t>
  </si>
  <si>
    <t>17.31</t>
  </si>
  <si>
    <t>Placa de sinalização em pvc cod 23 - (200x200) Extintor de Incêndio</t>
  </si>
  <si>
    <t>INSTALAÇÕES ELÉTRICAS - 110V</t>
  </si>
  <si>
    <t>CENTRO DE DISTRIBUIÇÃO</t>
  </si>
  <si>
    <t>18.2</t>
  </si>
  <si>
    <t>74131/4</t>
  </si>
  <si>
    <t>Quadro de Distribuição de embutir, completo, (para 18 disjuntores monopolares, com barramento para as fases, neutro e para proteção, metálico, pintura eletrostática epóxi cor bege, c/ porta, trinco e acessórios)</t>
  </si>
  <si>
    <t>18.3</t>
  </si>
  <si>
    <t>74131/5</t>
  </si>
  <si>
    <t>Quadro de Distribuição de embutir, completo, (para 24 disjuntores monopolares, com barramento para as fases, neutro e para proteção, metálico, pintura eletrostática epóxi cor bege, c/ porta, trinco e acessórios)</t>
  </si>
  <si>
    <t>18.4</t>
  </si>
  <si>
    <t>74131/6</t>
  </si>
  <si>
    <t>Quadro de Distribuição de embutir, completo, (para 32 disjuntores monopolares, com barramento para as fases, neutro e para proteção, metálico, pintura eletrostática epóxi cor bege, c/ porta, trinco e acessórios)</t>
  </si>
  <si>
    <t>18.5</t>
  </si>
  <si>
    <t>74131/7</t>
  </si>
  <si>
    <t>Quadro de Distribuição de embutir, completo, (para 40 disjuntores monopolares, com barramento para as fases, neutro e para proteção, metálico, pintura eletrostática epóxi cor bege, c/ porta, trinco e acessórios)</t>
  </si>
  <si>
    <t>18.6</t>
  </si>
  <si>
    <t>Quadro de medição - fornecimento e instalação</t>
  </si>
  <si>
    <t>DISJUNTORES</t>
  </si>
  <si>
    <t>18.7</t>
  </si>
  <si>
    <t>74130/1</t>
  </si>
  <si>
    <t>Disjuntor unipolar termomagnético 10A</t>
  </si>
  <si>
    <t>18.8</t>
  </si>
  <si>
    <t>Disjuntor unipolar termomagnético 20A</t>
  </si>
  <si>
    <t>18.9</t>
  </si>
  <si>
    <t>Disjuntor unipolar termomagnético 32A</t>
  </si>
  <si>
    <t>18.10</t>
  </si>
  <si>
    <t>74130/2</t>
  </si>
  <si>
    <t>Disjuntor unipolar termomagnético 40A</t>
  </si>
  <si>
    <t>18.11</t>
  </si>
  <si>
    <t>Disjuntor unipolar termomagnético 63A</t>
  </si>
  <si>
    <t>18.12</t>
  </si>
  <si>
    <t>74130/4</t>
  </si>
  <si>
    <t>Disjuntor tripolar termomagnético 20A</t>
  </si>
  <si>
    <t>18.13</t>
  </si>
  <si>
    <t>Disjuntor tripolar termomagnético 25A</t>
  </si>
  <si>
    <t>18.14</t>
  </si>
  <si>
    <t>74130/5</t>
  </si>
  <si>
    <t>Disjuntor tripolar termomagnético 70A</t>
  </si>
  <si>
    <t>18.15</t>
  </si>
  <si>
    <t>Disjuntor tripolar termomagnético 90A</t>
  </si>
  <si>
    <t>18.16</t>
  </si>
  <si>
    <t>74130/6</t>
  </si>
  <si>
    <t>Disjuntor tripolar termomagnético 200A</t>
  </si>
  <si>
    <t>18.17</t>
  </si>
  <si>
    <t>74130/7</t>
  </si>
  <si>
    <t>Disjuntor tripolar termomagnético 250A</t>
  </si>
  <si>
    <t>18.18</t>
  </si>
  <si>
    <t>C4562</t>
  </si>
  <si>
    <t>Dispositivo de proteção contra surto - 175V - 80KA</t>
  </si>
  <si>
    <t>18.19</t>
  </si>
  <si>
    <t>Dispositivo de proteção contra surto - 275V - 40KA</t>
  </si>
  <si>
    <t>ELETRODUTOS E ACESSÓRIOS</t>
  </si>
  <si>
    <t>18.20</t>
  </si>
  <si>
    <t>Eletroduto PVC flexível corrugado reforçado, Ø20mm (DN 3/4"), inclusive conexões</t>
  </si>
  <si>
    <t>18.21</t>
  </si>
  <si>
    <t>Eletroduto PVC flexível corrugado reforçado, Ø25mm (DN 1"), inclusive conexões</t>
  </si>
  <si>
    <t>18.22</t>
  </si>
  <si>
    <t>Eletroduto PVC flexível corrugado reforçado, Ø32mm (DN 1 1/2"), inclusive conexões</t>
  </si>
  <si>
    <t>18.23</t>
  </si>
  <si>
    <t>73798/1</t>
  </si>
  <si>
    <t>Eletroduto PVC flexível corrugado reforçado, Ø50mm (DN 2"), inclusive conexões</t>
  </si>
  <si>
    <t>18.24</t>
  </si>
  <si>
    <t>Eletroduto PVC rigido roscavel, Ø75mm (DN 3"), inclusive conexões</t>
  </si>
  <si>
    <t>18.25</t>
  </si>
  <si>
    <t>Eletroduto PVC rigido roscavel, Ø100mm (DN 4"), inclusive conexões</t>
  </si>
  <si>
    <t>18.26</t>
  </si>
  <si>
    <t>Caixa de passagem 100x100x80mm aço pintada</t>
  </si>
  <si>
    <t>18.27</t>
  </si>
  <si>
    <t>Caixa PVC 4x2", fornecimento e instalação</t>
  </si>
  <si>
    <t>18.28</t>
  </si>
  <si>
    <t>Caixa PVC octogonal 3", fornecimento e instalação</t>
  </si>
  <si>
    <t>CABOS E FIOS (CONDUTORES)</t>
  </si>
  <si>
    <t>Condutor de cobre unipolar, isolação em PVC/70ºC, camada de proteção em PVC, não propagador de chamas, classe de tensão 750V, encordoamento classe 5, flexível, com as seguintes seções nominais:</t>
  </si>
  <si>
    <t>18.29</t>
  </si>
  <si>
    <t>73860/8</t>
  </si>
  <si>
    <t>#2,5 mm²</t>
  </si>
  <si>
    <t>18.30</t>
  </si>
  <si>
    <t>73860/9</t>
  </si>
  <si>
    <t>#4 mm²</t>
  </si>
  <si>
    <t>18.31</t>
  </si>
  <si>
    <t>73860/10</t>
  </si>
  <si>
    <t>#6 mm²</t>
  </si>
  <si>
    <t>18.32</t>
  </si>
  <si>
    <t>73860/11</t>
  </si>
  <si>
    <t>#10 mm²</t>
  </si>
  <si>
    <t>18.33</t>
  </si>
  <si>
    <t>73860/12</t>
  </si>
  <si>
    <t>#16 mm²</t>
  </si>
  <si>
    <t>18.34</t>
  </si>
  <si>
    <t>73860/13</t>
  </si>
  <si>
    <t>#25 mm²</t>
  </si>
  <si>
    <t>18.35</t>
  </si>
  <si>
    <t>73860/14</t>
  </si>
  <si>
    <t>#50 mm²</t>
  </si>
  <si>
    <t>18.36</t>
  </si>
  <si>
    <t>73860/16</t>
  </si>
  <si>
    <t>#95 mm²</t>
  </si>
  <si>
    <t>18.37</t>
  </si>
  <si>
    <t>73860/18</t>
  </si>
  <si>
    <t>#150 mm²</t>
  </si>
  <si>
    <t>ELETROCALHAS</t>
  </si>
  <si>
    <t>18.38</t>
  </si>
  <si>
    <t>C1158</t>
  </si>
  <si>
    <t>Eletrocalha lisa tipo U 50x50mm com tampa, inclusive conexões</t>
  </si>
  <si>
    <t>18.39</t>
  </si>
  <si>
    <t>C1160</t>
  </si>
  <si>
    <t>Eletrocalha lisa tipo U 100x50mm com tampa, inclusive conexões</t>
  </si>
  <si>
    <t>18.40</t>
  </si>
  <si>
    <t>C1155</t>
  </si>
  <si>
    <t>Eletrocalha lisa tipo U 100x100mm com tampa, inclusive conexões</t>
  </si>
  <si>
    <t>18.41</t>
  </si>
  <si>
    <t>08695</t>
  </si>
  <si>
    <t>Suporte vertical eletrocalha 70x81mm</t>
  </si>
  <si>
    <t>18.42</t>
  </si>
  <si>
    <t>Suporte vertical eletrocalha 70x96mm</t>
  </si>
  <si>
    <t>18.43</t>
  </si>
  <si>
    <t>09524</t>
  </si>
  <si>
    <t>Tala plana perfurada 50mm</t>
  </si>
  <si>
    <t>ILUMINAÇÃO E TOMADAS</t>
  </si>
  <si>
    <t>18.44</t>
  </si>
  <si>
    <t>Tomada universal, 2P+T, 10A, cor branca, completa</t>
  </si>
  <si>
    <t>18.45</t>
  </si>
  <si>
    <t>Tomada universal, 2P+T, 20A, cor branca, completa</t>
  </si>
  <si>
    <t>18.46</t>
  </si>
  <si>
    <t>Interruptor simples 10 A, completa</t>
  </si>
  <si>
    <t>18.47</t>
  </si>
  <si>
    <t>Interruptor 1 tecla e tomada, completa</t>
  </si>
  <si>
    <t>18.48</t>
  </si>
  <si>
    <t>C1666</t>
  </si>
  <si>
    <t>Luminárias 2x40W completa</t>
  </si>
  <si>
    <t>18.49</t>
  </si>
  <si>
    <t>C1665</t>
  </si>
  <si>
    <t>Luminárias 2x20W completa</t>
  </si>
  <si>
    <t>18.50</t>
  </si>
  <si>
    <t>73953/6</t>
  </si>
  <si>
    <t>Luminárias 2X36 com alaetas completa</t>
  </si>
  <si>
    <t>18.51</t>
  </si>
  <si>
    <t>C4412</t>
  </si>
  <si>
    <t>Luminária de piso, com lâmpada vapor metálico 70W</t>
  </si>
  <si>
    <t>18.52</t>
  </si>
  <si>
    <t>C2045</t>
  </si>
  <si>
    <t>Projetor com lâmpada de vapor metálico 150W</t>
  </si>
  <si>
    <t>18.53</t>
  </si>
  <si>
    <t>74041/1</t>
  </si>
  <si>
    <t>Arandelas de sobrepor com 1 lâmpada fluorescente compacta de 60W</t>
  </si>
  <si>
    <t>INSTALAÇÕES DE CLIMATIZAÇÃO</t>
  </si>
  <si>
    <t>19.1</t>
  </si>
  <si>
    <t>19.2</t>
  </si>
  <si>
    <t>Joelho 45 - 25mm, fornecimento e instalação</t>
  </si>
  <si>
    <t>19.3</t>
  </si>
  <si>
    <t>Joelho 90 - 25mm, fornecimento e instalação</t>
  </si>
  <si>
    <t>19.4</t>
  </si>
  <si>
    <t>Caixa de areia 40x40x40 com fundo de brita nº 1</t>
  </si>
  <si>
    <t>INSTALAÇÕES DE REDE ESTRUTURADA</t>
  </si>
  <si>
    <t>EQUIPAMENTOS PASSIVOS</t>
  </si>
  <si>
    <t>20.1</t>
  </si>
  <si>
    <t>C3768</t>
  </si>
  <si>
    <t>Patch Panel 19"  - 24 portas, Categoria 6</t>
  </si>
  <si>
    <t xml:space="preserve">un </t>
  </si>
  <si>
    <t>20.2</t>
  </si>
  <si>
    <t>03320/ORSE</t>
  </si>
  <si>
    <t>Switch de 48 portas</t>
  </si>
  <si>
    <t>20.3</t>
  </si>
  <si>
    <t>01089/ORSE</t>
  </si>
  <si>
    <t>Guias de cabos simples</t>
  </si>
  <si>
    <t>20.4</t>
  </si>
  <si>
    <t xml:space="preserve">Guia de Cabos Vertical, fechado </t>
  </si>
  <si>
    <t>20.5</t>
  </si>
  <si>
    <t>Guia de Cabos Vertical</t>
  </si>
  <si>
    <t>20.6</t>
  </si>
  <si>
    <t xml:space="preserve">Guia de Cabos Superior, fechado </t>
  </si>
  <si>
    <t>20.7</t>
  </si>
  <si>
    <t>Perfil de montagem</t>
  </si>
  <si>
    <t>20.8</t>
  </si>
  <si>
    <t>C4568</t>
  </si>
  <si>
    <t>Anel organizador de cabos</t>
  </si>
  <si>
    <t>20.9</t>
  </si>
  <si>
    <t>C4567</t>
  </si>
  <si>
    <t>Bandeja deslizante perfurada</t>
  </si>
  <si>
    <t>20.10</t>
  </si>
  <si>
    <t>08439/ORSE</t>
  </si>
  <si>
    <t>Mini-rack de parede 19" x 8u x 450mm - fornecimento e instalação</t>
  </si>
  <si>
    <t>20.11</t>
  </si>
  <si>
    <t>Access Point Wireless 2.4 GHz - 300Mpbs - fornecimento e instalação</t>
  </si>
  <si>
    <t>CABOS EM PAR TRANÇADOS</t>
  </si>
  <si>
    <t>20.12</t>
  </si>
  <si>
    <t>C4533</t>
  </si>
  <si>
    <t>Cabo UTP -6 (24AWG)</t>
  </si>
  <si>
    <t>20.13</t>
  </si>
  <si>
    <t>C0544</t>
  </si>
  <si>
    <t>Cabo coaxial</t>
  </si>
  <si>
    <t>CABOS DE CONEXÃO</t>
  </si>
  <si>
    <t>20.14</t>
  </si>
  <si>
    <t>Cabos de conexões – Patch cord categoria 6  - 2,5 metros</t>
  </si>
  <si>
    <t>TOMADAS</t>
  </si>
  <si>
    <t>20.15</t>
  </si>
  <si>
    <t>Tomada modular RJ-45 Categoria 6 (completa)</t>
  </si>
  <si>
    <t>20.16</t>
  </si>
  <si>
    <t>Conector de TV Tipo F (Coaxial) com placa</t>
  </si>
  <si>
    <t>20.17</t>
  </si>
  <si>
    <t>Central PABX 24 portas</t>
  </si>
  <si>
    <t>CAIXAS E ACESSÓRIOS</t>
  </si>
  <si>
    <t>20.18</t>
  </si>
  <si>
    <t>Caixa de passagem em alvenaria 30x30x12 com tampa de ferro fundido</t>
  </si>
  <si>
    <t>20.19</t>
  </si>
  <si>
    <t>Caixa de passagem PVC 4x2" - fornecimento e instalação</t>
  </si>
  <si>
    <t>20.20</t>
  </si>
  <si>
    <t>Eletroduto PVC flexivel 1", inclusive conexões</t>
  </si>
  <si>
    <t>20.21</t>
  </si>
  <si>
    <t>Eletroduto PVC flexivel 3/4", inclusive conexões</t>
  </si>
  <si>
    <t>20.22</t>
  </si>
  <si>
    <t>Eletroduto Aço Galvanizado , Ø 1.1/2", fornecimento e instalação</t>
  </si>
  <si>
    <t>20.23</t>
  </si>
  <si>
    <t>Eletrocalha lisa com tampa 50 x 25 mm, inclusive conexões</t>
  </si>
  <si>
    <t>SISTEMA DE EXAUSTÃO MECÂNICA</t>
  </si>
  <si>
    <t>21.1</t>
  </si>
  <si>
    <t>Coifa de Centro em Aço Inox de 1200x900x600mm</t>
  </si>
  <si>
    <t>21.2</t>
  </si>
  <si>
    <t>Duto de ligação 1000 X 0.80mm</t>
  </si>
  <si>
    <t>21.3</t>
  </si>
  <si>
    <t>Chapéu chines em aluminio</t>
  </si>
  <si>
    <t>SISTEMA DE PROTEÇÃO CONTRA DESCARGAS ATMOSFÉRICAS (SPDA)</t>
  </si>
  <si>
    <t>22.1</t>
  </si>
  <si>
    <t>Pára-raios tipo Franklin em aço inox 3 pontas em haste de 3 m. x 1.1/2" tipo simples</t>
  </si>
  <si>
    <t>22.2</t>
  </si>
  <si>
    <t>C3478</t>
  </si>
  <si>
    <t>Vergalhão CA - 25 # 10 mm2</t>
  </si>
  <si>
    <t>22.3</t>
  </si>
  <si>
    <t>C0860</t>
  </si>
  <si>
    <t>Conector mini-bar em bronze estanhado Tel-583</t>
  </si>
  <si>
    <t>22.4</t>
  </si>
  <si>
    <t>Parafuso fenda em aço inox 4,2 x 32mm e bucha de nylon</t>
  </si>
  <si>
    <t>cj</t>
  </si>
  <si>
    <t>22.5</t>
  </si>
  <si>
    <t>Presilha em latão</t>
  </si>
  <si>
    <t>22.6</t>
  </si>
  <si>
    <t>Caixa de equalização de potências 200x200mm em aço com barramento, expessura  6 mm</t>
  </si>
  <si>
    <t>22.7</t>
  </si>
  <si>
    <t>73962/13</t>
  </si>
  <si>
    <t>Escavação de vala para aterramento</t>
  </si>
  <si>
    <t>22.8</t>
  </si>
  <si>
    <t>Haste tipo coopperweld 5/8" x 2,40m.</t>
  </si>
  <si>
    <t>22.9</t>
  </si>
  <si>
    <t>Cordoalha de cobre nu 35 mm2</t>
  </si>
  <si>
    <t>22.10</t>
  </si>
  <si>
    <t>Cordoalha de cobre nu 50 mm2</t>
  </si>
  <si>
    <t>22.11</t>
  </si>
  <si>
    <t>Caixa de inspeção, PVC de 12", com tampa de ferro fundido,conforme detalhe no projeto</t>
  </si>
  <si>
    <t>22.12</t>
  </si>
  <si>
    <t>Conector de bronze para haste de 5/8" e cabo de 50 mm²</t>
  </si>
  <si>
    <t>SERVIÇOS COMPLEMENTARES</t>
  </si>
  <si>
    <t>23.1</t>
  </si>
  <si>
    <t>C0864</t>
  </si>
  <si>
    <t>Conjunto de mastros para bandeiras em tubo ferro galvanizado telescópico (alt= 7m (3mx2" + 4mx1 1/2")</t>
  </si>
  <si>
    <t>23.2</t>
  </si>
  <si>
    <t>C4065</t>
  </si>
  <si>
    <t>Bancada em granito cinza andorinha - espessura 2cm, conforme projeto</t>
  </si>
  <si>
    <t>23.3</t>
  </si>
  <si>
    <t>Prateleira, acabamentos em granito cinza andorinha - espessura 2cm, conforme projeto</t>
  </si>
  <si>
    <t>23.4</t>
  </si>
  <si>
    <t>C2910</t>
  </si>
  <si>
    <t xml:space="preserve">Prateleiras e escaninhos em mdf </t>
  </si>
  <si>
    <t>23.5</t>
  </si>
  <si>
    <t>C0361</t>
  </si>
  <si>
    <t>Bancos de concreto</t>
  </si>
  <si>
    <t>23.6</t>
  </si>
  <si>
    <t>Banco e acabamento em granito</t>
  </si>
  <si>
    <t>23.7</t>
  </si>
  <si>
    <t>C1869</t>
  </si>
  <si>
    <t>Peitoril em granito cinza, largura=17,00cm espessura variável e pingadeira</t>
  </si>
  <si>
    <t>CAIXA DÁGUA -15.000L</t>
  </si>
  <si>
    <t>23.8</t>
  </si>
  <si>
    <t>Escada interna e externa tipo marinheiro, inclusive pintura</t>
  </si>
  <si>
    <t>23.9</t>
  </si>
  <si>
    <t>Guarda corpo de 1m de altura</t>
  </si>
  <si>
    <t>23.10</t>
  </si>
  <si>
    <t>Chapa de aço carbono de alta resistência a corrosão e de qualidade estrutural e solda interna e externa, para confecção do reservatorioconforme projeto</t>
  </si>
  <si>
    <t>23.11</t>
  </si>
  <si>
    <t>Sistema de ancoragem com 6 nichos, conforme projeto</t>
  </si>
  <si>
    <t>23.12</t>
  </si>
  <si>
    <t>C1520</t>
  </si>
  <si>
    <t>Preparo de superfície: jateamento abrasivo ao metal branco (interno e externo), padrão AS 3.</t>
  </si>
  <si>
    <t>23.13</t>
  </si>
  <si>
    <t>Acabamento externo: uma demão de espessura seca de primer Epóxi</t>
  </si>
  <si>
    <t>23.14</t>
  </si>
  <si>
    <t>Acabamento interno: duas demãos de espessura seca de primer Epóxi</t>
  </si>
  <si>
    <t>23.15</t>
  </si>
  <si>
    <t>C4409</t>
  </si>
  <si>
    <t>Pintura Externa: uma demão de poluiretano na cor amarelo</t>
  </si>
  <si>
    <t>SERVIÇOS FINAIS</t>
  </si>
  <si>
    <t>24.1</t>
  </si>
  <si>
    <t>Limpeza final da obra</t>
  </si>
  <si>
    <t>Custo TOTAL com BDI incluso</t>
  </si>
  <si>
    <t>PAGOU</t>
  </si>
  <si>
    <t xml:space="preserve">Engenheiro Civil </t>
  </si>
  <si>
    <t>VALOR PAGO</t>
  </si>
  <si>
    <t>VALORES A EXECUTAR</t>
  </si>
  <si>
    <t xml:space="preserve"> (R$)</t>
  </si>
  <si>
    <t>QUANTIDADES</t>
  </si>
  <si>
    <t xml:space="preserve"> EXECUTADA</t>
  </si>
  <si>
    <t>A EXECUTAR</t>
  </si>
  <si>
    <t>Ricardo Assis Gripp</t>
  </si>
  <si>
    <t>CREA/ES 3655/D</t>
  </si>
  <si>
    <t xml:space="preserve">                                                            Ministério da Educação</t>
  </si>
  <si>
    <t>PAGOU NF</t>
  </si>
  <si>
    <t>DIFERENÇA</t>
  </si>
  <si>
    <t>Ministério da Educação</t>
  </si>
  <si>
    <t>BOLETIM DE MEDIÇÃO Nº</t>
  </si>
  <si>
    <t>DATA DA EMISSÃO:</t>
  </si>
  <si>
    <t>30/08/2017 a 11/09/2017</t>
  </si>
  <si>
    <t>ANTERIOR</t>
  </si>
  <si>
    <t>NO PERÍODO</t>
  </si>
  <si>
    <t>Total no Período</t>
  </si>
  <si>
    <t>Germano Reis Coelho</t>
  </si>
  <si>
    <t>CREA/MG 145.642/D</t>
  </si>
  <si>
    <t xml:space="preserve">QUANTIDADES </t>
  </si>
  <si>
    <t>EXECUTADA</t>
  </si>
  <si>
    <t>À EXECUTAR</t>
  </si>
  <si>
    <t xml:space="preserve">VALORES </t>
  </si>
  <si>
    <t>EXECUTADO (R$)</t>
  </si>
  <si>
    <t>À EXECUTAR (R$)</t>
  </si>
  <si>
    <t>EXECUTADO</t>
  </si>
  <si>
    <t>VALOR TOTAL</t>
  </si>
  <si>
    <t>RECEBIDO</t>
  </si>
  <si>
    <t>A RECEBER</t>
  </si>
  <si>
    <t>CONVENENTE: PREFEITURA MUNICIPAL DE LUISBURGO</t>
  </si>
  <si>
    <t>fnde</t>
  </si>
  <si>
    <t>prefeitura</t>
  </si>
  <si>
    <t>OBRA:  PRO-INFÂNCIA- TIPO 2</t>
  </si>
  <si>
    <t>A EXECUTAR(MESES)</t>
  </si>
  <si>
    <t>ETAPAS</t>
  </si>
  <si>
    <t>Físico / Financeiro</t>
  </si>
  <si>
    <t>Total</t>
  </si>
  <si>
    <t>Físico %</t>
  </si>
  <si>
    <t>Financeiro</t>
  </si>
  <si>
    <t>FUNDAÇÕES E ESTRUTURAS</t>
  </si>
  <si>
    <t>SUPERESTRUTURA</t>
  </si>
  <si>
    <t>PINTURA</t>
  </si>
  <si>
    <t>TOTAL</t>
  </si>
  <si>
    <t>CREA: 3655/D-ES</t>
  </si>
  <si>
    <t>ate 06/11/2018</t>
  </si>
  <si>
    <t>Periodo execução:</t>
  </si>
  <si>
    <t>ate 19/03/2019</t>
  </si>
  <si>
    <t>VALOR EXECUTADO E A PAGAR</t>
  </si>
  <si>
    <t>A EXECUTAR E PAGAR</t>
  </si>
  <si>
    <t>DATA: 30/04/2019</t>
  </si>
  <si>
    <t>QUANTIDADE</t>
  </si>
  <si>
    <t>José Carlos Pereira</t>
  </si>
  <si>
    <t>Prefeito Municipal</t>
  </si>
  <si>
    <t xml:space="preserve"> Ricardo Assis Gripp</t>
  </si>
  <si>
    <t>Eng. Civil</t>
  </si>
  <si>
    <t>Termo de Compromisso  PAC2 10113/2014</t>
  </si>
  <si>
    <t>End:</t>
  </si>
  <si>
    <t>Rua Projetada, 08- B. Serra Azul- Luisburgo- MG</t>
  </si>
  <si>
    <t>MÊS 01</t>
  </si>
  <si>
    <t xml:space="preserve">MÊS 02 </t>
  </si>
  <si>
    <t>MÊS 03</t>
  </si>
  <si>
    <t>MÊS 04</t>
  </si>
  <si>
    <t>MÊS 05</t>
  </si>
  <si>
    <t>MÊS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</si>
</sst>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#,##0.00&quot; &quot;;&quot; (&quot;#,##0.00&quot;)&quot;;&quot; -&quot;#&quot; &quot;;@&quot; &quot;"/>
    <numFmt numFmtId="167" formatCode="&quot;R$ &quot;#,##0.00_);[Red]\(&quot;R$ &quot;#,##0.00\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sz val="10"/>
      <color rgb="FF000000"/>
      <name val="Arial1"/>
    </font>
    <font>
      <sz val="12"/>
      <name val="Arial1"/>
    </font>
    <font>
      <sz val="11"/>
      <color rgb="FF000000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6" fontId="7" fillId="0" borderId="0" applyBorder="0" applyProtection="0"/>
    <xf numFmtId="0" fontId="9" fillId="0" borderId="0" applyNumberFormat="0" applyBorder="0" applyProtection="0"/>
    <xf numFmtId="0" fontId="6" fillId="0" borderId="0"/>
    <xf numFmtId="43" fontId="1" fillId="0" borderId="0" applyFont="0" applyFill="0" applyBorder="0" applyAlignment="0" applyProtection="0"/>
  </cellStyleXfs>
  <cellXfs count="412">
    <xf numFmtId="0" fontId="0" fillId="0" borderId="0" xfId="0"/>
    <xf numFmtId="0" fontId="3" fillId="0" borderId="1" xfId="3" applyFont="1" applyFill="1" applyBorder="1" applyAlignment="1">
      <alignment vertical="center" wrapText="1"/>
    </xf>
    <xf numFmtId="0" fontId="3" fillId="0" borderId="0" xfId="3" applyFont="1" applyFill="1" applyAlignment="1">
      <alignment vertical="center"/>
    </xf>
    <xf numFmtId="0" fontId="4" fillId="0" borderId="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wrapText="1"/>
    </xf>
    <xf numFmtId="164" fontId="4" fillId="0" borderId="0" xfId="4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 vertical="center" wrapText="1"/>
    </xf>
    <xf numFmtId="164" fontId="3" fillId="0" borderId="0" xfId="4" applyFont="1" applyFill="1" applyBorder="1" applyAlignment="1">
      <alignment horizontal="center" vertical="center" wrapText="1"/>
    </xf>
    <xf numFmtId="164" fontId="3" fillId="0" borderId="0" xfId="4" applyFont="1" applyFill="1" applyBorder="1" applyAlignment="1">
      <alignment vertical="center" wrapText="1"/>
    </xf>
    <xf numFmtId="0" fontId="3" fillId="0" borderId="0" xfId="3" applyFont="1" applyFill="1" applyBorder="1" applyAlignment="1">
      <alignment vertical="center" wrapText="1"/>
    </xf>
    <xf numFmtId="0" fontId="4" fillId="0" borderId="0" xfId="3" applyFont="1" applyFill="1" applyBorder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left" vertical="center"/>
    </xf>
    <xf numFmtId="164" fontId="3" fillId="0" borderId="0" xfId="4" applyFont="1" applyFill="1" applyAlignment="1">
      <alignment horizontal="center" vertical="center"/>
    </xf>
    <xf numFmtId="164" fontId="3" fillId="0" borderId="0" xfId="4" applyFont="1" applyFill="1" applyAlignment="1">
      <alignment vertical="center"/>
    </xf>
    <xf numFmtId="0" fontId="3" fillId="0" borderId="6" xfId="3" applyFont="1" applyFill="1" applyBorder="1" applyAlignment="1">
      <alignment horizontal="center"/>
    </xf>
    <xf numFmtId="0" fontId="3" fillId="0" borderId="6" xfId="3" applyFont="1" applyFill="1" applyBorder="1" applyAlignment="1">
      <alignment horizontal="right" vertical="center"/>
    </xf>
    <xf numFmtId="0" fontId="3" fillId="0" borderId="6" xfId="3" applyFont="1" applyFill="1" applyBorder="1" applyAlignment="1">
      <alignment horizontal="center" vertical="center"/>
    </xf>
    <xf numFmtId="164" fontId="3" fillId="0" borderId="6" xfId="4" applyFont="1" applyFill="1" applyBorder="1" applyAlignment="1">
      <alignment horizontal="center" vertical="center"/>
    </xf>
    <xf numFmtId="164" fontId="3" fillId="0" borderId="6" xfId="4" applyFont="1" applyFill="1" applyBorder="1" applyAlignment="1">
      <alignment horizontal="left" vertical="center"/>
    </xf>
    <xf numFmtId="164" fontId="3" fillId="0" borderId="6" xfId="4" applyFont="1" applyFill="1" applyBorder="1" applyAlignment="1">
      <alignment vertical="center"/>
    </xf>
    <xf numFmtId="0" fontId="3" fillId="0" borderId="7" xfId="3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0" fontId="3" fillId="0" borderId="6" xfId="3" applyFont="1" applyFill="1" applyBorder="1" applyAlignment="1">
      <alignment horizontal="left" vertical="center"/>
    </xf>
    <xf numFmtId="164" fontId="3" fillId="0" borderId="7" xfId="4" applyFont="1" applyFill="1" applyBorder="1" applyAlignment="1">
      <alignment horizontal="left" vertical="center"/>
    </xf>
    <xf numFmtId="164" fontId="3" fillId="0" borderId="9" xfId="4" applyFont="1" applyFill="1" applyBorder="1" applyAlignment="1">
      <alignment vertical="center"/>
    </xf>
    <xf numFmtId="0" fontId="3" fillId="0" borderId="9" xfId="3" applyFont="1" applyFill="1" applyBorder="1" applyAlignment="1">
      <alignment vertical="center"/>
    </xf>
    <xf numFmtId="164" fontId="4" fillId="0" borderId="10" xfId="4" applyFont="1" applyFill="1" applyBorder="1" applyAlignment="1">
      <alignment horizontal="center" vertical="center" wrapText="1"/>
    </xf>
    <xf numFmtId="164" fontId="4" fillId="0" borderId="10" xfId="4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left" vertical="center"/>
    </xf>
    <xf numFmtId="164" fontId="4" fillId="0" borderId="6" xfId="4" applyFont="1" applyFill="1" applyBorder="1" applyAlignment="1">
      <alignment horizontal="center" vertical="center"/>
    </xf>
    <xf numFmtId="165" fontId="4" fillId="0" borderId="6" xfId="1" applyNumberFormat="1" applyFont="1" applyFill="1" applyBorder="1" applyAlignment="1">
      <alignment vertical="center"/>
    </xf>
    <xf numFmtId="164" fontId="4" fillId="0" borderId="0" xfId="4" applyFont="1" applyFill="1" applyBorder="1" applyAlignment="1">
      <alignment horizontal="center" vertical="center"/>
    </xf>
    <xf numFmtId="164" fontId="4" fillId="0" borderId="0" xfId="4" applyFont="1" applyFill="1" applyBorder="1" applyAlignment="1">
      <alignment vertical="center"/>
    </xf>
    <xf numFmtId="4" fontId="4" fillId="0" borderId="0" xfId="3" applyNumberFormat="1" applyFont="1" applyFill="1" applyBorder="1" applyAlignment="1">
      <alignment vertical="center"/>
    </xf>
    <xf numFmtId="49" fontId="4" fillId="3" borderId="12" xfId="3" applyNumberFormat="1" applyFont="1" applyFill="1" applyBorder="1" applyAlignment="1">
      <alignment horizontal="center" vertical="center" wrapText="1"/>
    </xf>
    <xf numFmtId="49" fontId="4" fillId="3" borderId="13" xfId="3" applyNumberFormat="1" applyFont="1" applyFill="1" applyBorder="1" applyAlignment="1">
      <alignment horizontal="center" vertical="center" wrapText="1"/>
    </xf>
    <xf numFmtId="10" fontId="3" fillId="4" borderId="0" xfId="2" applyNumberFormat="1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4" fontId="4" fillId="3" borderId="20" xfId="3" applyNumberFormat="1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left" vertical="center"/>
    </xf>
    <xf numFmtId="164" fontId="3" fillId="0" borderId="0" xfId="4" applyFont="1" applyFill="1" applyBorder="1" applyAlignment="1">
      <alignment horizontal="center" vertical="center"/>
    </xf>
    <xf numFmtId="164" fontId="3" fillId="0" borderId="0" xfId="4" applyFont="1" applyFill="1" applyBorder="1" applyAlignment="1">
      <alignment vertical="center"/>
    </xf>
    <xf numFmtId="0" fontId="3" fillId="5" borderId="0" xfId="3" applyFont="1" applyFill="1" applyAlignment="1">
      <alignment vertical="center"/>
    </xf>
    <xf numFmtId="165" fontId="3" fillId="5" borderId="0" xfId="3" applyNumberFormat="1" applyFont="1" applyFill="1" applyAlignment="1">
      <alignment vertical="center"/>
    </xf>
    <xf numFmtId="0" fontId="4" fillId="6" borderId="6" xfId="3" applyFont="1" applyFill="1" applyBorder="1" applyAlignment="1">
      <alignment horizontal="center" vertical="center"/>
    </xf>
    <xf numFmtId="0" fontId="4" fillId="6" borderId="6" xfId="3" applyFont="1" applyFill="1" applyBorder="1" applyAlignment="1">
      <alignment vertical="center"/>
    </xf>
    <xf numFmtId="164" fontId="3" fillId="6" borderId="6" xfId="4" applyFont="1" applyFill="1" applyBorder="1" applyAlignment="1">
      <alignment vertical="center"/>
    </xf>
    <xf numFmtId="4" fontId="3" fillId="6" borderId="6" xfId="4" applyNumberFormat="1" applyFont="1" applyFill="1" applyBorder="1" applyAlignment="1">
      <alignment vertical="center"/>
    </xf>
    <xf numFmtId="164" fontId="4" fillId="6" borderId="6" xfId="4" applyFont="1" applyFill="1" applyBorder="1" applyAlignment="1">
      <alignment vertical="center"/>
    </xf>
    <xf numFmtId="166" fontId="8" fillId="0" borderId="6" xfId="5" applyFont="1" applyFill="1" applyBorder="1" applyAlignment="1">
      <alignment horizontal="center" vertical="center" wrapText="1"/>
    </xf>
    <xf numFmtId="164" fontId="3" fillId="0" borderId="6" xfId="4" applyFont="1" applyFill="1" applyBorder="1" applyAlignment="1">
      <alignment horizontal="right" vertical="center"/>
    </xf>
    <xf numFmtId="4" fontId="3" fillId="0" borderId="6" xfId="4" applyNumberFormat="1" applyFont="1" applyFill="1" applyBorder="1" applyAlignment="1">
      <alignment horizontal="right" vertical="center"/>
    </xf>
    <xf numFmtId="165" fontId="3" fillId="0" borderId="6" xfId="1" applyNumberFormat="1" applyFont="1" applyFill="1" applyBorder="1" applyAlignment="1">
      <alignment horizontal="right" vertical="center"/>
    </xf>
    <xf numFmtId="165" fontId="3" fillId="0" borderId="6" xfId="1" applyNumberFormat="1" applyFont="1" applyFill="1" applyBorder="1" applyAlignment="1">
      <alignment vertical="center"/>
    </xf>
    <xf numFmtId="0" fontId="8" fillId="0" borderId="6" xfId="6" applyNumberFormat="1" applyFont="1" applyFill="1" applyBorder="1" applyAlignment="1">
      <alignment horizontal="center" vertical="center" wrapText="1"/>
    </xf>
    <xf numFmtId="0" fontId="8" fillId="0" borderId="6" xfId="6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vertical="center"/>
    </xf>
    <xf numFmtId="0" fontId="8" fillId="0" borderId="6" xfId="6" applyFont="1" applyFill="1" applyBorder="1" applyAlignment="1">
      <alignment horizontal="justify" vertical="center" wrapText="1"/>
    </xf>
    <xf numFmtId="0" fontId="3" fillId="0" borderId="6" xfId="3" applyFont="1" applyFill="1" applyBorder="1" applyAlignment="1">
      <alignment horizontal="left" vertical="center" wrapText="1"/>
    </xf>
    <xf numFmtId="0" fontId="4" fillId="0" borderId="7" xfId="3" applyFont="1" applyFill="1" applyBorder="1" applyAlignment="1">
      <alignment vertical="center" wrapText="1"/>
    </xf>
    <xf numFmtId="0" fontId="4" fillId="0" borderId="9" xfId="3" applyFont="1" applyFill="1" applyBorder="1" applyAlignment="1">
      <alignment vertical="center" wrapText="1"/>
    </xf>
    <xf numFmtId="4" fontId="4" fillId="0" borderId="9" xfId="3" applyNumberFormat="1" applyFont="1" applyFill="1" applyBorder="1" applyAlignment="1">
      <alignment vertical="center" wrapText="1"/>
    </xf>
    <xf numFmtId="0" fontId="4" fillId="0" borderId="8" xfId="3" applyFont="1" applyFill="1" applyBorder="1" applyAlignment="1">
      <alignment horizontal="right" vertical="center" wrapText="1"/>
    </xf>
    <xf numFmtId="0" fontId="4" fillId="0" borderId="6" xfId="3" applyFont="1" applyFill="1" applyBorder="1" applyAlignment="1">
      <alignment vertical="center" wrapText="1"/>
    </xf>
    <xf numFmtId="164" fontId="4" fillId="0" borderId="6" xfId="4" applyFont="1" applyFill="1" applyBorder="1" applyAlignment="1">
      <alignment vertical="center" wrapText="1"/>
    </xf>
    <xf numFmtId="4" fontId="3" fillId="0" borderId="0" xfId="4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left" vertical="center" wrapText="1"/>
    </xf>
    <xf numFmtId="0" fontId="4" fillId="0" borderId="6" xfId="3" applyFont="1" applyFill="1" applyBorder="1" applyAlignment="1">
      <alignment vertical="center"/>
    </xf>
    <xf numFmtId="4" fontId="3" fillId="0" borderId="6" xfId="4" applyNumberFormat="1" applyFont="1" applyFill="1" applyBorder="1" applyAlignment="1">
      <alignment vertical="center"/>
    </xf>
    <xf numFmtId="0" fontId="4" fillId="0" borderId="6" xfId="3" applyFont="1" applyFill="1" applyBorder="1" applyAlignment="1">
      <alignment horizontal="center" vertical="center" wrapText="1"/>
    </xf>
    <xf numFmtId="4" fontId="4" fillId="6" borderId="6" xfId="4" applyNumberFormat="1" applyFont="1" applyFill="1" applyBorder="1" applyAlignment="1">
      <alignment vertical="center"/>
    </xf>
    <xf numFmtId="164" fontId="3" fillId="0" borderId="6" xfId="4" applyFont="1" applyFill="1" applyBorder="1" applyAlignment="1">
      <alignment horizontal="right" vertical="center" wrapText="1"/>
    </xf>
    <xf numFmtId="4" fontId="3" fillId="0" borderId="6" xfId="4" applyNumberFormat="1" applyFont="1" applyFill="1" applyBorder="1" applyAlignment="1">
      <alignment horizontal="right" vertical="center" wrapText="1"/>
    </xf>
    <xf numFmtId="0" fontId="3" fillId="7" borderId="0" xfId="3" applyFont="1" applyFill="1" applyAlignment="1">
      <alignment vertical="center"/>
    </xf>
    <xf numFmtId="0" fontId="4" fillId="6" borderId="6" xfId="3" applyFont="1" applyFill="1" applyBorder="1" applyAlignment="1">
      <alignment horizontal="center"/>
    </xf>
    <xf numFmtId="4" fontId="4" fillId="0" borderId="6" xfId="4" applyNumberFormat="1" applyFont="1" applyFill="1" applyBorder="1" applyAlignment="1">
      <alignment vertical="center" wrapText="1"/>
    </xf>
    <xf numFmtId="0" fontId="3" fillId="0" borderId="0" xfId="3" applyFont="1" applyAlignment="1">
      <alignment vertical="center"/>
    </xf>
    <xf numFmtId="164" fontId="4" fillId="3" borderId="6" xfId="4" applyFont="1" applyFill="1" applyBorder="1" applyAlignment="1">
      <alignment vertical="center"/>
    </xf>
    <xf numFmtId="4" fontId="4" fillId="3" borderId="6" xfId="4" applyNumberFormat="1" applyFont="1" applyFill="1" applyBorder="1" applyAlignment="1">
      <alignment vertical="center"/>
    </xf>
    <xf numFmtId="0" fontId="3" fillId="0" borderId="6" xfId="3" applyNumberFormat="1" applyFont="1" applyFill="1" applyBorder="1" applyAlignment="1">
      <alignment horizontal="center" vertical="center"/>
    </xf>
    <xf numFmtId="0" fontId="3" fillId="7" borderId="6" xfId="3" applyFont="1" applyFill="1" applyBorder="1" applyAlignment="1">
      <alignment horizontal="left" vertical="center" wrapText="1"/>
    </xf>
    <xf numFmtId="0" fontId="3" fillId="7" borderId="6" xfId="3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4" fillId="7" borderId="6" xfId="3" applyFont="1" applyFill="1" applyBorder="1" applyAlignment="1">
      <alignment horizontal="center" vertical="center"/>
    </xf>
    <xf numFmtId="0" fontId="4" fillId="7" borderId="6" xfId="3" applyFont="1" applyFill="1" applyBorder="1" applyAlignment="1">
      <alignment vertical="center"/>
    </xf>
    <xf numFmtId="0" fontId="3" fillId="7" borderId="6" xfId="3" applyFont="1" applyFill="1" applyBorder="1" applyAlignment="1">
      <alignment vertical="center"/>
    </xf>
    <xf numFmtId="164" fontId="3" fillId="7" borderId="6" xfId="4" applyFont="1" applyFill="1" applyBorder="1" applyAlignment="1">
      <alignment vertical="center"/>
    </xf>
    <xf numFmtId="4" fontId="3" fillId="7" borderId="6" xfId="4" applyNumberFormat="1" applyFont="1" applyFill="1" applyBorder="1" applyAlignment="1">
      <alignment vertical="center"/>
    </xf>
    <xf numFmtId="0" fontId="3" fillId="7" borderId="6" xfId="3" applyFont="1" applyFill="1" applyBorder="1" applyAlignment="1">
      <alignment horizontal="center" vertical="center"/>
    </xf>
    <xf numFmtId="0" fontId="3" fillId="0" borderId="6" xfId="3" applyFont="1" applyFill="1" applyBorder="1" applyAlignment="1">
      <alignment vertical="center" wrapText="1"/>
    </xf>
    <xf numFmtId="0" fontId="3" fillId="7" borderId="6" xfId="3" applyFont="1" applyFill="1" applyBorder="1" applyAlignment="1">
      <alignment vertical="center" wrapText="1"/>
    </xf>
    <xf numFmtId="0" fontId="4" fillId="3" borderId="6" xfId="3" applyFont="1" applyFill="1" applyBorder="1" applyAlignment="1">
      <alignment horizontal="center" vertical="center"/>
    </xf>
    <xf numFmtId="0" fontId="4" fillId="3" borderId="6" xfId="3" applyFont="1" applyFill="1" applyBorder="1" applyAlignment="1">
      <alignment vertical="center"/>
    </xf>
    <xf numFmtId="0" fontId="3" fillId="3" borderId="6" xfId="3" applyFont="1" applyFill="1" applyBorder="1" applyAlignment="1">
      <alignment vertical="center"/>
    </xf>
    <xf numFmtId="164" fontId="3" fillId="3" borderId="6" xfId="4" applyFont="1" applyFill="1" applyBorder="1" applyAlignment="1">
      <alignment vertical="center"/>
    </xf>
    <xf numFmtId="4" fontId="3" fillId="3" borderId="6" xfId="4" applyNumberFormat="1" applyFont="1" applyFill="1" applyBorder="1" applyAlignment="1">
      <alignment vertical="center"/>
    </xf>
    <xf numFmtId="4" fontId="3" fillId="3" borderId="6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0" fontId="3" fillId="0" borderId="6" xfId="7" applyNumberFormat="1" applyFont="1" applyFill="1" applyBorder="1" applyAlignment="1">
      <alignment horizontal="center" vertical="center" wrapText="1"/>
    </xf>
    <xf numFmtId="49" fontId="3" fillId="0" borderId="6" xfId="7" applyNumberFormat="1" applyFont="1" applyFill="1" applyBorder="1" applyAlignment="1">
      <alignment horizontal="center" vertical="center" wrapText="1"/>
    </xf>
    <xf numFmtId="0" fontId="4" fillId="7" borderId="6" xfId="3" applyFont="1" applyFill="1" applyBorder="1" applyAlignment="1">
      <alignment horizontal="center" vertical="center" wrapText="1"/>
    </xf>
    <xf numFmtId="0" fontId="4" fillId="7" borderId="6" xfId="3" applyFont="1" applyFill="1" applyBorder="1" applyAlignment="1">
      <alignment vertical="center" wrapText="1"/>
    </xf>
    <xf numFmtId="0" fontId="4" fillId="7" borderId="6" xfId="3" applyFont="1" applyFill="1" applyBorder="1" applyAlignment="1">
      <alignment horizontal="left" vertical="center" wrapText="1"/>
    </xf>
    <xf numFmtId="0" fontId="3" fillId="0" borderId="6" xfId="3" quotePrefix="1" applyFont="1" applyFill="1" applyBorder="1" applyAlignment="1">
      <alignment horizontal="center" vertical="center" wrapText="1"/>
    </xf>
    <xf numFmtId="0" fontId="3" fillId="7" borderId="6" xfId="3" quotePrefix="1" applyFont="1" applyFill="1" applyBorder="1" applyAlignment="1">
      <alignment horizontal="center" vertical="center" wrapText="1"/>
    </xf>
    <xf numFmtId="0" fontId="4" fillId="3" borderId="6" xfId="3" applyFont="1" applyFill="1" applyBorder="1" applyAlignment="1">
      <alignment vertical="center" wrapText="1"/>
    </xf>
    <xf numFmtId="0" fontId="3" fillId="3" borderId="6" xfId="3" applyFont="1" applyFill="1" applyBorder="1" applyAlignment="1">
      <alignment vertical="center" wrapText="1"/>
    </xf>
    <xf numFmtId="164" fontId="3" fillId="3" borderId="6" xfId="4" applyFont="1" applyFill="1" applyBorder="1" applyAlignment="1">
      <alignment vertical="center" wrapText="1"/>
    </xf>
    <xf numFmtId="4" fontId="3" fillId="3" borderId="6" xfId="4" applyNumberFormat="1" applyFont="1" applyFill="1" applyBorder="1" applyAlignment="1">
      <alignment vertical="center" wrapText="1"/>
    </xf>
    <xf numFmtId="164" fontId="3" fillId="7" borderId="6" xfId="4" applyFont="1" applyFill="1" applyBorder="1" applyAlignment="1">
      <alignment vertical="center" wrapText="1"/>
    </xf>
    <xf numFmtId="4" fontId="3" fillId="7" borderId="6" xfId="4" applyNumberFormat="1" applyFont="1" applyFill="1" applyBorder="1" applyAlignment="1">
      <alignment vertical="center" wrapText="1"/>
    </xf>
    <xf numFmtId="164" fontId="4" fillId="3" borderId="6" xfId="4" applyFont="1" applyFill="1" applyBorder="1" applyAlignment="1">
      <alignment horizontal="center" vertical="center"/>
    </xf>
    <xf numFmtId="4" fontId="4" fillId="3" borderId="6" xfId="4" applyNumberFormat="1" applyFont="1" applyFill="1" applyBorder="1" applyAlignment="1">
      <alignment horizontal="center" vertical="center"/>
    </xf>
    <xf numFmtId="49" fontId="3" fillId="7" borderId="6" xfId="3" applyNumberFormat="1" applyFont="1" applyFill="1" applyBorder="1" applyAlignment="1">
      <alignment horizontal="center" vertical="center"/>
    </xf>
    <xf numFmtId="49" fontId="3" fillId="0" borderId="6" xfId="7" applyNumberFormat="1" applyFont="1" applyFill="1" applyBorder="1" applyAlignment="1">
      <alignment vertical="center" wrapText="1"/>
    </xf>
    <xf numFmtId="1" fontId="3" fillId="0" borderId="6" xfId="3" applyNumberFormat="1" applyFont="1" applyFill="1" applyBorder="1" applyAlignment="1">
      <alignment horizontal="center" vertical="center" wrapText="1"/>
    </xf>
    <xf numFmtId="2" fontId="3" fillId="0" borderId="6" xfId="3" applyNumberFormat="1" applyFont="1" applyFill="1" applyBorder="1" applyAlignment="1">
      <alignment horizontal="center" vertical="center" wrapText="1"/>
    </xf>
    <xf numFmtId="49" fontId="3" fillId="0" borderId="6" xfId="3" applyNumberFormat="1" applyFont="1" applyFill="1" applyBorder="1" applyAlignment="1">
      <alignment vertical="center" wrapText="1"/>
    </xf>
    <xf numFmtId="49" fontId="4" fillId="6" borderId="7" xfId="3" applyNumberFormat="1" applyFont="1" applyFill="1" applyBorder="1" applyAlignment="1">
      <alignment vertical="center"/>
    </xf>
    <xf numFmtId="49" fontId="4" fillId="6" borderId="9" xfId="3" applyNumberFormat="1" applyFont="1" applyFill="1" applyBorder="1" applyAlignment="1">
      <alignment vertical="center"/>
    </xf>
    <xf numFmtId="49" fontId="4" fillId="6" borderId="8" xfId="3" applyNumberFormat="1" applyFont="1" applyFill="1" applyBorder="1" applyAlignment="1">
      <alignment horizontal="right" vertical="center"/>
    </xf>
    <xf numFmtId="0" fontId="3" fillId="6" borderId="6" xfId="3" applyFont="1" applyFill="1" applyBorder="1" applyAlignment="1">
      <alignment vertical="center"/>
    </xf>
    <xf numFmtId="2" fontId="3" fillId="0" borderId="0" xfId="3" applyNumberFormat="1" applyFont="1" applyFill="1" applyAlignment="1">
      <alignment vertical="center"/>
    </xf>
    <xf numFmtId="0" fontId="3" fillId="0" borderId="0" xfId="3" applyFont="1" applyFill="1" applyBorder="1" applyAlignment="1">
      <alignment horizontal="center"/>
    </xf>
    <xf numFmtId="4" fontId="3" fillId="0" borderId="0" xfId="3" applyNumberFormat="1" applyFont="1" applyFill="1" applyAlignment="1">
      <alignment vertical="center"/>
    </xf>
    <xf numFmtId="0" fontId="11" fillId="0" borderId="0" xfId="7" applyFont="1" applyBorder="1" applyAlignment="1">
      <alignment horizontal="left" vertical="center"/>
    </xf>
    <xf numFmtId="0" fontId="3" fillId="0" borderId="0" xfId="3" applyFont="1" applyFill="1" applyBorder="1" applyAlignment="1" applyProtection="1">
      <alignment horizontal="left"/>
      <protection locked="0"/>
    </xf>
    <xf numFmtId="0" fontId="3" fillId="0" borderId="24" xfId="3" applyFont="1" applyFill="1" applyBorder="1" applyAlignment="1" applyProtection="1">
      <alignment horizontal="center"/>
      <protection locked="0"/>
    </xf>
    <xf numFmtId="0" fontId="3" fillId="0" borderId="4" xfId="3" applyFont="1" applyFill="1" applyBorder="1" applyAlignment="1" applyProtection="1">
      <alignment horizontal="center"/>
      <protection locked="0"/>
    </xf>
    <xf numFmtId="0" fontId="3" fillId="0" borderId="4" xfId="3" applyFont="1" applyFill="1" applyBorder="1" applyAlignment="1" applyProtection="1">
      <alignment horizontal="left" vertical="center"/>
      <protection locked="0"/>
    </xf>
    <xf numFmtId="0" fontId="3" fillId="0" borderId="4" xfId="3" applyFont="1" applyFill="1" applyBorder="1" applyAlignment="1" applyProtection="1">
      <alignment horizontal="center" vertical="center"/>
      <protection locked="0"/>
    </xf>
    <xf numFmtId="164" fontId="4" fillId="0" borderId="5" xfId="4" applyFont="1" applyFill="1" applyBorder="1" applyAlignment="1" applyProtection="1">
      <alignment horizontal="center" vertical="center"/>
      <protection locked="0"/>
    </xf>
    <xf numFmtId="164" fontId="4" fillId="0" borderId="0" xfId="4" applyFont="1" applyFill="1" applyBorder="1" applyAlignment="1" applyProtection="1">
      <alignment horizontal="center" vertical="center"/>
      <protection locked="0"/>
    </xf>
    <xf numFmtId="0" fontId="12" fillId="0" borderId="0" xfId="3" applyFont="1" applyFill="1" applyAlignment="1">
      <alignment horizontal="left" vertical="center"/>
    </xf>
    <xf numFmtId="0" fontId="3" fillId="0" borderId="0" xfId="3" applyNumberFormat="1" applyFont="1" applyFill="1" applyBorder="1" applyAlignment="1" applyProtection="1">
      <alignment horizontal="justify" vertical="justify"/>
      <protection locked="0"/>
    </xf>
    <xf numFmtId="0" fontId="3" fillId="0" borderId="0" xfId="3" applyFont="1" applyFill="1" applyBorder="1" applyAlignment="1">
      <alignment horizontal="center" vertical="center" wrapText="1"/>
    </xf>
    <xf numFmtId="164" fontId="4" fillId="3" borderId="19" xfId="4" applyFont="1" applyFill="1" applyBorder="1" applyAlignment="1">
      <alignment horizontal="center" vertical="center" wrapText="1"/>
    </xf>
    <xf numFmtId="14" fontId="3" fillId="0" borderId="7" xfId="3" applyNumberFormat="1" applyFont="1" applyFill="1" applyBorder="1" applyAlignment="1">
      <alignment vertical="center"/>
    </xf>
    <xf numFmtId="0" fontId="3" fillId="0" borderId="8" xfId="3" applyFont="1" applyFill="1" applyBorder="1" applyAlignment="1">
      <alignment vertical="center"/>
    </xf>
    <xf numFmtId="164" fontId="3" fillId="0" borderId="7" xfId="4" applyFont="1" applyFill="1" applyBorder="1" applyAlignment="1">
      <alignment horizontal="center" vertical="center"/>
    </xf>
    <xf numFmtId="0" fontId="3" fillId="0" borderId="26" xfId="3" applyFont="1" applyFill="1" applyBorder="1" applyAlignment="1">
      <alignment vertical="center"/>
    </xf>
    <xf numFmtId="0" fontId="3" fillId="0" borderId="27" xfId="3" applyFont="1" applyFill="1" applyBorder="1" applyAlignment="1">
      <alignment vertical="center"/>
    </xf>
    <xf numFmtId="0" fontId="4" fillId="0" borderId="10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/>
    </xf>
    <xf numFmtId="4" fontId="4" fillId="3" borderId="28" xfId="3" applyNumberFormat="1" applyFont="1" applyFill="1" applyBorder="1" applyAlignment="1">
      <alignment horizontal="center" vertical="center" wrapText="1"/>
    </xf>
    <xf numFmtId="4" fontId="4" fillId="0" borderId="9" xfId="3" applyNumberFormat="1" applyFont="1" applyFill="1" applyBorder="1" applyAlignment="1">
      <alignment vertical="center"/>
    </xf>
    <xf numFmtId="4" fontId="3" fillId="7" borderId="6" xfId="4" applyNumberFormat="1" applyFont="1" applyFill="1" applyBorder="1" applyAlignment="1">
      <alignment horizontal="right" vertical="center"/>
    </xf>
    <xf numFmtId="165" fontId="3" fillId="7" borderId="0" xfId="3" applyNumberFormat="1" applyFont="1" applyFill="1" applyAlignment="1">
      <alignment vertical="center"/>
    </xf>
    <xf numFmtId="165" fontId="3" fillId="6" borderId="6" xfId="3" applyNumberFormat="1" applyFont="1" applyFill="1" applyBorder="1" applyAlignment="1">
      <alignment vertical="center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164" fontId="4" fillId="3" borderId="6" xfId="4" applyFont="1" applyFill="1" applyBorder="1" applyAlignment="1">
      <alignment horizontal="center" vertical="center" wrapText="1"/>
    </xf>
    <xf numFmtId="4" fontId="4" fillId="3" borderId="6" xfId="3" applyNumberFormat="1" applyFont="1" applyFill="1" applyBorder="1" applyAlignment="1">
      <alignment horizontal="center" vertical="center" wrapText="1"/>
    </xf>
    <xf numFmtId="0" fontId="13" fillId="0" borderId="6" xfId="0" applyFont="1" applyFill="1" applyBorder="1"/>
    <xf numFmtId="0" fontId="13" fillId="0" borderId="0" xfId="0" applyFont="1" applyFill="1"/>
    <xf numFmtId="167" fontId="13" fillId="0" borderId="0" xfId="0" applyNumberFormat="1" applyFont="1" applyFill="1"/>
    <xf numFmtId="0" fontId="13" fillId="0" borderId="6" xfId="0" applyFont="1" applyFill="1" applyBorder="1" applyAlignment="1">
      <alignment horizontal="justify"/>
    </xf>
    <xf numFmtId="49" fontId="13" fillId="8" borderId="6" xfId="0" applyNumberFormat="1" applyFont="1" applyFill="1" applyBorder="1" applyAlignment="1">
      <alignment horizontal="justify" vertical="top"/>
    </xf>
    <xf numFmtId="0" fontId="13" fillId="8" borderId="6" xfId="0" applyFont="1" applyFill="1" applyBorder="1"/>
    <xf numFmtId="10" fontId="13" fillId="8" borderId="6" xfId="2" applyNumberFormat="1" applyFont="1" applyFill="1" applyBorder="1"/>
    <xf numFmtId="10" fontId="13" fillId="8" borderId="6" xfId="0" applyNumberFormat="1" applyFont="1" applyFill="1" applyBorder="1"/>
    <xf numFmtId="0" fontId="13" fillId="0" borderId="6" xfId="0" applyFont="1" applyFill="1" applyBorder="1" applyAlignment="1">
      <alignment horizontal="justify" vertical="top"/>
    </xf>
    <xf numFmtId="4" fontId="13" fillId="0" borderId="6" xfId="0" applyNumberFormat="1" applyFont="1" applyFill="1" applyBorder="1"/>
    <xf numFmtId="0" fontId="13" fillId="8" borderId="6" xfId="0" applyFont="1" applyFill="1" applyBorder="1" applyAlignment="1">
      <alignment horizontal="justify" vertical="top"/>
    </xf>
    <xf numFmtId="0" fontId="13" fillId="0" borderId="0" xfId="0" applyFont="1" applyFill="1" applyBorder="1" applyAlignment="1">
      <alignment horizontal="center"/>
    </xf>
    <xf numFmtId="14" fontId="13" fillId="0" borderId="0" xfId="0" applyNumberFormat="1" applyFont="1" applyFill="1"/>
    <xf numFmtId="4" fontId="13" fillId="0" borderId="0" xfId="0" applyNumberFormat="1" applyFont="1" applyFill="1"/>
    <xf numFmtId="164" fontId="14" fillId="0" borderId="6" xfId="4" applyFont="1" applyFill="1" applyBorder="1" applyAlignment="1">
      <alignment horizontal="center" vertical="center"/>
    </xf>
    <xf numFmtId="165" fontId="14" fillId="0" borderId="6" xfId="1" applyNumberFormat="1" applyFont="1" applyFill="1" applyBorder="1" applyAlignment="1">
      <alignment vertical="center"/>
    </xf>
    <xf numFmtId="165" fontId="14" fillId="0" borderId="7" xfId="1" applyNumberFormat="1" applyFont="1" applyFill="1" applyBorder="1" applyAlignment="1">
      <alignment vertical="center"/>
    </xf>
    <xf numFmtId="0" fontId="2" fillId="0" borderId="1" xfId="3" applyFont="1" applyFill="1" applyBorder="1" applyAlignment="1">
      <alignment vertical="center" wrapText="1"/>
    </xf>
    <xf numFmtId="0" fontId="2" fillId="0" borderId="23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Alignment="1">
      <alignment vertical="center"/>
    </xf>
    <xf numFmtId="0" fontId="14" fillId="0" borderId="0" xfId="3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wrapText="1"/>
    </xf>
    <xf numFmtId="164" fontId="14" fillId="0" borderId="0" xfId="4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left" vertical="center"/>
    </xf>
    <xf numFmtId="0" fontId="14" fillId="0" borderId="0" xfId="3" applyFont="1" applyFill="1" applyBorder="1" applyAlignment="1">
      <alignment horizontal="left"/>
    </xf>
    <xf numFmtId="0" fontId="14" fillId="0" borderId="0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horizontal="center" vertical="center" wrapText="1"/>
    </xf>
    <xf numFmtId="164" fontId="2" fillId="0" borderId="0" xfId="4" applyFont="1" applyFill="1" applyBorder="1" applyAlignment="1">
      <alignment horizontal="center" vertical="center" wrapText="1"/>
    </xf>
    <xf numFmtId="164" fontId="2" fillId="0" borderId="0" xfId="4" applyFont="1" applyFill="1" applyBorder="1" applyAlignment="1">
      <alignment vertical="center" wrapText="1"/>
    </xf>
    <xf numFmtId="0" fontId="14" fillId="0" borderId="0" xfId="3" applyFont="1" applyFill="1" applyBorder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left" vertical="center"/>
    </xf>
    <xf numFmtId="164" fontId="2" fillId="0" borderId="0" xfId="4" applyFont="1" applyFill="1" applyAlignment="1">
      <alignment horizontal="center" vertical="center"/>
    </xf>
    <xf numFmtId="164" fontId="2" fillId="0" borderId="0" xfId="4" applyFont="1" applyFill="1" applyAlignment="1">
      <alignment vertical="center"/>
    </xf>
    <xf numFmtId="0" fontId="2" fillId="0" borderId="6" xfId="3" applyFont="1" applyFill="1" applyBorder="1" applyAlignment="1">
      <alignment horizontal="center"/>
    </xf>
    <xf numFmtId="0" fontId="2" fillId="0" borderId="6" xfId="3" applyFont="1" applyFill="1" applyBorder="1" applyAlignment="1">
      <alignment horizontal="right" vertical="center"/>
    </xf>
    <xf numFmtId="0" fontId="2" fillId="0" borderId="6" xfId="3" applyFont="1" applyFill="1" applyBorder="1" applyAlignment="1">
      <alignment horizontal="center" vertical="center"/>
    </xf>
    <xf numFmtId="164" fontId="2" fillId="0" borderId="6" xfId="4" applyFont="1" applyFill="1" applyBorder="1" applyAlignment="1">
      <alignment horizontal="center" vertical="center"/>
    </xf>
    <xf numFmtId="164" fontId="2" fillId="0" borderId="6" xfId="4" applyFont="1" applyFill="1" applyBorder="1" applyAlignment="1">
      <alignment horizontal="left" vertical="center"/>
    </xf>
    <xf numFmtId="164" fontId="2" fillId="0" borderId="6" xfId="4" applyFont="1" applyFill="1" applyBorder="1" applyAlignment="1">
      <alignment vertical="center"/>
    </xf>
    <xf numFmtId="0" fontId="2" fillId="0" borderId="7" xfId="3" applyFont="1" applyFill="1" applyBorder="1" applyAlignment="1">
      <alignment vertical="center"/>
    </xf>
    <xf numFmtId="0" fontId="2" fillId="0" borderId="6" xfId="3" applyFont="1" applyFill="1" applyBorder="1" applyAlignment="1">
      <alignment vertical="center"/>
    </xf>
    <xf numFmtId="165" fontId="2" fillId="0" borderId="0" xfId="3" applyNumberFormat="1" applyFont="1" applyFill="1" applyAlignment="1">
      <alignment vertical="center"/>
    </xf>
    <xf numFmtId="0" fontId="2" fillId="0" borderId="6" xfId="3" applyFont="1" applyFill="1" applyBorder="1" applyAlignment="1">
      <alignment horizontal="left" vertical="center"/>
    </xf>
    <xf numFmtId="164" fontId="2" fillId="0" borderId="7" xfId="4" applyFont="1" applyFill="1" applyBorder="1" applyAlignment="1">
      <alignment horizontal="left" vertical="center"/>
    </xf>
    <xf numFmtId="164" fontId="2" fillId="0" borderId="9" xfId="4" applyFont="1" applyFill="1" applyBorder="1" applyAlignment="1">
      <alignment vertical="center"/>
    </xf>
    <xf numFmtId="0" fontId="2" fillId="0" borderId="9" xfId="3" applyFont="1" applyFill="1" applyBorder="1" applyAlignment="1">
      <alignment vertical="center"/>
    </xf>
    <xf numFmtId="0" fontId="14" fillId="0" borderId="6" xfId="3" applyFont="1" applyFill="1" applyBorder="1" applyAlignment="1">
      <alignment vertical="center"/>
    </xf>
    <xf numFmtId="164" fontId="14" fillId="0" borderId="10" xfId="4" applyFont="1" applyFill="1" applyBorder="1" applyAlignment="1">
      <alignment horizontal="center" vertical="center" wrapText="1"/>
    </xf>
    <xf numFmtId="164" fontId="14" fillId="0" borderId="10" xfId="4" applyFont="1" applyFill="1" applyBorder="1" applyAlignment="1">
      <alignment horizontal="center" vertical="center"/>
    </xf>
    <xf numFmtId="0" fontId="14" fillId="0" borderId="25" xfId="3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horizontal="center" vertical="center"/>
    </xf>
    <xf numFmtId="0" fontId="14" fillId="0" borderId="6" xfId="3" applyFont="1" applyFill="1" applyBorder="1" applyAlignment="1">
      <alignment horizontal="left" vertical="center"/>
    </xf>
    <xf numFmtId="164" fontId="14" fillId="0" borderId="0" xfId="4" applyFont="1" applyFill="1" applyBorder="1" applyAlignment="1">
      <alignment horizontal="center" vertical="center"/>
    </xf>
    <xf numFmtId="164" fontId="14" fillId="0" borderId="0" xfId="4" applyFont="1" applyFill="1" applyBorder="1" applyAlignment="1">
      <alignment vertical="center"/>
    </xf>
    <xf numFmtId="4" fontId="14" fillId="0" borderId="0" xfId="3" applyNumberFormat="1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/>
    </xf>
    <xf numFmtId="164" fontId="2" fillId="0" borderId="0" xfId="4" applyFont="1" applyFill="1" applyBorder="1" applyAlignment="1">
      <alignment horizontal="center" vertical="center"/>
    </xf>
    <xf numFmtId="164" fontId="2" fillId="0" borderId="0" xfId="4" applyFont="1" applyFill="1" applyBorder="1" applyAlignment="1">
      <alignment vertical="center"/>
    </xf>
    <xf numFmtId="166" fontId="15" fillId="0" borderId="6" xfId="5" applyFont="1" applyFill="1" applyBorder="1" applyAlignment="1">
      <alignment horizontal="center" vertical="center" wrapText="1"/>
    </xf>
    <xf numFmtId="164" fontId="2" fillId="0" borderId="6" xfId="4" applyFont="1" applyFill="1" applyBorder="1" applyAlignment="1">
      <alignment horizontal="right" vertical="center"/>
    </xf>
    <xf numFmtId="4" fontId="2" fillId="0" borderId="6" xfId="4" applyNumberFormat="1" applyFont="1" applyFill="1" applyBorder="1" applyAlignment="1">
      <alignment horizontal="right" vertical="center"/>
    </xf>
    <xf numFmtId="165" fontId="2" fillId="0" borderId="6" xfId="1" applyNumberFormat="1" applyFont="1" applyFill="1" applyBorder="1" applyAlignment="1">
      <alignment horizontal="right"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7" xfId="1" applyNumberFormat="1" applyFont="1" applyFill="1" applyBorder="1" applyAlignment="1">
      <alignment vertical="center"/>
    </xf>
    <xf numFmtId="165" fontId="2" fillId="0" borderId="6" xfId="3" applyNumberFormat="1" applyFont="1" applyFill="1" applyBorder="1" applyAlignment="1">
      <alignment vertical="center"/>
    </xf>
    <xf numFmtId="0" fontId="15" fillId="0" borderId="6" xfId="6" applyNumberFormat="1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justify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14" fillId="0" borderId="7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vertical="center" wrapText="1"/>
    </xf>
    <xf numFmtId="4" fontId="14" fillId="0" borderId="9" xfId="3" applyNumberFormat="1" applyFont="1" applyFill="1" applyBorder="1" applyAlignment="1">
      <alignment vertical="center" wrapText="1"/>
    </xf>
    <xf numFmtId="0" fontId="14" fillId="0" borderId="8" xfId="3" applyFont="1" applyFill="1" applyBorder="1" applyAlignment="1">
      <alignment horizontal="right" vertical="center" wrapText="1"/>
    </xf>
    <xf numFmtId="4" fontId="2" fillId="0" borderId="0" xfId="4" applyNumberFormat="1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horizontal="left" vertical="center" wrapText="1"/>
    </xf>
    <xf numFmtId="4" fontId="2" fillId="0" borderId="6" xfId="4" applyNumberFormat="1" applyFont="1" applyFill="1" applyBorder="1" applyAlignment="1">
      <alignment vertical="center"/>
    </xf>
    <xf numFmtId="0" fontId="14" fillId="0" borderId="6" xfId="3" applyFont="1" applyFill="1" applyBorder="1" applyAlignment="1">
      <alignment horizontal="center" vertical="center" wrapText="1"/>
    </xf>
    <xf numFmtId="164" fontId="2" fillId="0" borderId="6" xfId="4" applyFont="1" applyFill="1" applyBorder="1" applyAlignment="1">
      <alignment horizontal="right" vertical="center" wrapText="1"/>
    </xf>
    <xf numFmtId="0" fontId="14" fillId="0" borderId="6" xfId="3" applyFont="1" applyFill="1" applyBorder="1" applyAlignment="1">
      <alignment vertical="center" wrapText="1"/>
    </xf>
    <xf numFmtId="4" fontId="14" fillId="0" borderId="6" xfId="4" applyNumberFormat="1" applyFont="1" applyFill="1" applyBorder="1" applyAlignment="1">
      <alignment vertical="center" wrapText="1"/>
    </xf>
    <xf numFmtId="0" fontId="2" fillId="0" borderId="6" xfId="3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6" xfId="3" applyFont="1" applyFill="1" applyBorder="1" applyAlignment="1">
      <alignment vertical="center" wrapText="1"/>
    </xf>
    <xf numFmtId="0" fontId="2" fillId="0" borderId="6" xfId="7" applyNumberFormat="1" applyFont="1" applyFill="1" applyBorder="1" applyAlignment="1">
      <alignment horizontal="center" vertical="center" wrapText="1"/>
    </xf>
    <xf numFmtId="49" fontId="2" fillId="0" borderId="6" xfId="7" applyNumberFormat="1" applyFont="1" applyFill="1" applyBorder="1" applyAlignment="1">
      <alignment horizontal="center" vertical="center" wrapText="1"/>
    </xf>
    <xf numFmtId="0" fontId="2" fillId="0" borderId="6" xfId="3" quotePrefix="1" applyFont="1" applyFill="1" applyBorder="1" applyAlignment="1">
      <alignment horizontal="center" vertical="center" wrapText="1"/>
    </xf>
    <xf numFmtId="49" fontId="2" fillId="0" borderId="6" xfId="7" applyNumberFormat="1" applyFont="1" applyFill="1" applyBorder="1" applyAlignment="1">
      <alignment vertical="center" wrapText="1"/>
    </xf>
    <xf numFmtId="1" fontId="2" fillId="0" borderId="6" xfId="3" applyNumberFormat="1" applyFont="1" applyFill="1" applyBorder="1" applyAlignment="1">
      <alignment horizontal="center" vertical="center" wrapText="1"/>
    </xf>
    <xf numFmtId="2" fontId="2" fillId="0" borderId="6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vertical="center" wrapText="1"/>
    </xf>
    <xf numFmtId="2" fontId="2" fillId="0" borderId="0" xfId="3" applyNumberFormat="1" applyFont="1" applyFill="1" applyAlignment="1">
      <alignment vertical="center"/>
    </xf>
    <xf numFmtId="43" fontId="2" fillId="0" borderId="0" xfId="3" applyNumberFormat="1" applyFont="1" applyFill="1" applyAlignment="1">
      <alignment vertical="center"/>
    </xf>
    <xf numFmtId="0" fontId="2" fillId="0" borderId="0" xfId="3" applyFont="1" applyFill="1" applyBorder="1" applyAlignment="1">
      <alignment horizontal="center"/>
    </xf>
    <xf numFmtId="4" fontId="2" fillId="0" borderId="0" xfId="3" applyNumberFormat="1" applyFont="1" applyFill="1" applyAlignment="1">
      <alignment vertical="center"/>
    </xf>
    <xf numFmtId="10" fontId="2" fillId="0" borderId="0" xfId="2" applyNumberFormat="1" applyFont="1" applyFill="1" applyAlignment="1">
      <alignment vertical="center"/>
    </xf>
    <xf numFmtId="0" fontId="2" fillId="0" borderId="0" xfId="3" applyFont="1" applyFill="1" applyBorder="1" applyAlignment="1" applyProtection="1">
      <alignment horizontal="left"/>
      <protection locked="0"/>
    </xf>
    <xf numFmtId="0" fontId="2" fillId="0" borderId="24" xfId="3" applyFont="1" applyFill="1" applyBorder="1" applyAlignment="1" applyProtection="1">
      <alignment horizontal="center"/>
      <protection locked="0"/>
    </xf>
    <xf numFmtId="0" fontId="2" fillId="0" borderId="4" xfId="3" applyFont="1" applyFill="1" applyBorder="1" applyAlignment="1" applyProtection="1">
      <alignment horizontal="center"/>
      <protection locked="0"/>
    </xf>
    <xf numFmtId="0" fontId="2" fillId="0" borderId="4" xfId="3" applyFont="1" applyFill="1" applyBorder="1" applyAlignment="1" applyProtection="1">
      <alignment horizontal="left" vertical="center"/>
      <protection locked="0"/>
    </xf>
    <xf numFmtId="0" fontId="2" fillId="0" borderId="4" xfId="3" applyFont="1" applyFill="1" applyBorder="1" applyAlignment="1" applyProtection="1">
      <alignment horizontal="center" vertical="center"/>
      <protection locked="0"/>
    </xf>
    <xf numFmtId="164" fontId="14" fillId="0" borderId="5" xfId="4" applyFont="1" applyFill="1" applyBorder="1" applyAlignment="1" applyProtection="1">
      <alignment horizontal="center" vertical="center"/>
      <protection locked="0"/>
    </xf>
    <xf numFmtId="164" fontId="14" fillId="0" borderId="0" xfId="4" applyFont="1" applyFill="1" applyBorder="1" applyAlignment="1" applyProtection="1">
      <alignment horizontal="center" vertical="center"/>
      <protection locked="0"/>
    </xf>
    <xf numFmtId="0" fontId="18" fillId="0" borderId="0" xfId="3" applyFont="1" applyFill="1" applyAlignment="1">
      <alignment horizontal="left" vertical="center"/>
    </xf>
    <xf numFmtId="44" fontId="2" fillId="0" borderId="0" xfId="1" applyFont="1" applyFill="1" applyAlignment="1">
      <alignment vertical="center"/>
    </xf>
    <xf numFmtId="44" fontId="14" fillId="0" borderId="6" xfId="1" applyFont="1" applyFill="1" applyBorder="1" applyAlignment="1">
      <alignment vertical="center"/>
    </xf>
    <xf numFmtId="164" fontId="2" fillId="0" borderId="2" xfId="4" applyFont="1" applyFill="1" applyBorder="1" applyAlignment="1">
      <alignment vertical="center"/>
    </xf>
    <xf numFmtId="0" fontId="2" fillId="0" borderId="2" xfId="3" applyFont="1" applyFill="1" applyBorder="1" applyAlignment="1">
      <alignment vertical="center"/>
    </xf>
    <xf numFmtId="0" fontId="2" fillId="0" borderId="3" xfId="3" applyFont="1" applyFill="1" applyBorder="1" applyAlignment="1">
      <alignment vertical="center"/>
    </xf>
    <xf numFmtId="10" fontId="2" fillId="0" borderId="0" xfId="2" applyNumberFormat="1" applyFont="1" applyFill="1" applyBorder="1" applyAlignment="1">
      <alignment vertical="center"/>
    </xf>
    <xf numFmtId="10" fontId="2" fillId="0" borderId="1" xfId="2" applyNumberFormat="1" applyFont="1" applyFill="1" applyBorder="1" applyAlignment="1">
      <alignment vertical="center"/>
    </xf>
    <xf numFmtId="0" fontId="2" fillId="0" borderId="1" xfId="3" applyFont="1" applyFill="1" applyBorder="1" applyAlignment="1">
      <alignment vertical="center"/>
    </xf>
    <xf numFmtId="164" fontId="14" fillId="0" borderId="4" xfId="4" applyFont="1" applyFill="1" applyBorder="1" applyAlignment="1" applyProtection="1">
      <alignment horizontal="center" vertical="center"/>
      <protection locked="0"/>
    </xf>
    <xf numFmtId="164" fontId="2" fillId="0" borderId="4" xfId="4" applyFont="1" applyFill="1" applyBorder="1" applyAlignment="1">
      <alignment vertical="center"/>
    </xf>
    <xf numFmtId="0" fontId="2" fillId="0" borderId="4" xfId="3" applyFont="1" applyFill="1" applyBorder="1" applyAlignment="1">
      <alignment vertical="center"/>
    </xf>
    <xf numFmtId="0" fontId="2" fillId="0" borderId="5" xfId="3" applyFont="1" applyFill="1" applyBorder="1" applyAlignment="1">
      <alignment vertical="center"/>
    </xf>
    <xf numFmtId="0" fontId="2" fillId="0" borderId="0" xfId="3" applyNumberFormat="1" applyFont="1" applyFill="1" applyBorder="1" applyAlignment="1" applyProtection="1">
      <alignment horizontal="justify" vertical="justify"/>
      <protection locked="0"/>
    </xf>
    <xf numFmtId="0" fontId="14" fillId="0" borderId="0" xfId="3" applyFont="1" applyFill="1" applyBorder="1" applyAlignment="1">
      <alignment horizontal="center" vertical="center"/>
    </xf>
    <xf numFmtId="0" fontId="2" fillId="0" borderId="2" xfId="3" applyNumberFormat="1" applyFont="1" applyFill="1" applyBorder="1" applyAlignment="1" applyProtection="1">
      <alignment horizontal="justify" vertical="justify"/>
      <protection locked="0"/>
    </xf>
    <xf numFmtId="0" fontId="2" fillId="0" borderId="0" xfId="3" applyNumberFormat="1" applyFont="1" applyFill="1" applyBorder="1" applyAlignment="1" applyProtection="1">
      <alignment horizontal="justify" vertical="justify"/>
      <protection locked="0"/>
    </xf>
    <xf numFmtId="49" fontId="14" fillId="0" borderId="12" xfId="3" applyNumberFormat="1" applyFont="1" applyFill="1" applyBorder="1" applyAlignment="1">
      <alignment horizontal="center" vertical="center" wrapText="1"/>
    </xf>
    <xf numFmtId="49" fontId="14" fillId="0" borderId="13" xfId="3" applyNumberFormat="1" applyFont="1" applyFill="1" applyBorder="1" applyAlignment="1">
      <alignment horizontal="center" vertical="center" wrapText="1"/>
    </xf>
    <xf numFmtId="4" fontId="14" fillId="0" borderId="12" xfId="3" applyNumberFormat="1" applyFont="1" applyFill="1" applyBorder="1" applyAlignment="1">
      <alignment horizontal="center" vertical="center" wrapText="1"/>
    </xf>
    <xf numFmtId="4" fontId="14" fillId="0" borderId="17" xfId="3" applyNumberFormat="1" applyFont="1" applyFill="1" applyBorder="1" applyAlignment="1">
      <alignment horizontal="center" vertical="center" wrapText="1"/>
    </xf>
    <xf numFmtId="4" fontId="14" fillId="0" borderId="20" xfId="3" applyNumberFormat="1" applyFont="1" applyFill="1" applyBorder="1" applyAlignment="1">
      <alignment horizontal="center" vertical="center" wrapText="1"/>
    </xf>
    <xf numFmtId="164" fontId="14" fillId="0" borderId="6" xfId="4" applyFont="1" applyFill="1" applyBorder="1" applyAlignment="1">
      <alignment vertical="center"/>
    </xf>
    <xf numFmtId="164" fontId="14" fillId="0" borderId="7" xfId="4" applyFont="1" applyFill="1" applyBorder="1" applyAlignment="1">
      <alignment vertical="center"/>
    </xf>
    <xf numFmtId="165" fontId="14" fillId="0" borderId="6" xfId="3" applyNumberFormat="1" applyFont="1" applyFill="1" applyBorder="1" applyAlignment="1">
      <alignment vertical="center"/>
    </xf>
    <xf numFmtId="0" fontId="14" fillId="0" borderId="6" xfId="3" applyFont="1" applyFill="1" applyBorder="1" applyAlignment="1">
      <alignment horizontal="center"/>
    </xf>
    <xf numFmtId="4" fontId="2" fillId="0" borderId="6" xfId="3" applyNumberFormat="1" applyFont="1" applyFill="1" applyBorder="1" applyAlignment="1">
      <alignment vertical="center"/>
    </xf>
    <xf numFmtId="49" fontId="2" fillId="0" borderId="6" xfId="3" applyNumberFormat="1" applyFont="1" applyFill="1" applyBorder="1" applyAlignment="1">
      <alignment horizontal="center" vertical="center"/>
    </xf>
    <xf numFmtId="49" fontId="14" fillId="0" borderId="7" xfId="3" applyNumberFormat="1" applyFont="1" applyFill="1" applyBorder="1" applyAlignment="1">
      <alignment vertical="center"/>
    </xf>
    <xf numFmtId="49" fontId="14" fillId="0" borderId="9" xfId="3" applyNumberFormat="1" applyFont="1" applyFill="1" applyBorder="1" applyAlignment="1">
      <alignment vertical="center"/>
    </xf>
    <xf numFmtId="0" fontId="17" fillId="0" borderId="0" xfId="7" applyFont="1" applyFill="1" applyBorder="1" applyAlignment="1">
      <alignment horizontal="left" vertical="center"/>
    </xf>
    <xf numFmtId="164" fontId="14" fillId="0" borderId="19" xfId="4" applyFont="1" applyFill="1" applyBorder="1" applyAlignment="1">
      <alignment horizontal="center" vertical="center" wrapText="1"/>
    </xf>
    <xf numFmtId="164" fontId="14" fillId="0" borderId="4" xfId="4" applyFont="1" applyFill="1" applyBorder="1" applyAlignment="1">
      <alignment horizontal="center" vertical="center" wrapText="1"/>
    </xf>
    <xf numFmtId="49" fontId="14" fillId="0" borderId="8" xfId="3" applyNumberFormat="1" applyFont="1" applyFill="1" applyBorder="1" applyAlignment="1">
      <alignment horizontal="right" vertical="center"/>
    </xf>
    <xf numFmtId="43" fontId="4" fillId="0" borderId="0" xfId="8" applyFont="1" applyFill="1" applyBorder="1" applyAlignment="1">
      <alignment horizontal="center" vertical="center" wrapText="1"/>
    </xf>
    <xf numFmtId="43" fontId="3" fillId="0" borderId="0" xfId="8" applyFont="1" applyFill="1" applyBorder="1" applyAlignment="1">
      <alignment vertical="center" wrapText="1"/>
    </xf>
    <xf numFmtId="43" fontId="4" fillId="0" borderId="0" xfId="8" applyFont="1" applyFill="1" applyBorder="1" applyAlignment="1">
      <alignment vertical="center"/>
    </xf>
    <xf numFmtId="43" fontId="3" fillId="0" borderId="0" xfId="8" applyFont="1" applyFill="1" applyAlignment="1">
      <alignment vertical="center"/>
    </xf>
    <xf numFmtId="43" fontId="3" fillId="0" borderId="7" xfId="8" applyFont="1" applyFill="1" applyBorder="1" applyAlignment="1">
      <alignment vertical="center"/>
    </xf>
    <xf numFmtId="43" fontId="3" fillId="0" borderId="9" xfId="8" applyFont="1" applyFill="1" applyBorder="1" applyAlignment="1">
      <alignment vertical="center"/>
    </xf>
    <xf numFmtId="43" fontId="4" fillId="0" borderId="10" xfId="8" applyFont="1" applyFill="1" applyBorder="1" applyAlignment="1">
      <alignment horizontal="center" vertical="center"/>
    </xf>
    <xf numFmtId="43" fontId="4" fillId="0" borderId="6" xfId="8" applyFont="1" applyFill="1" applyBorder="1" applyAlignment="1">
      <alignment vertical="center"/>
    </xf>
    <xf numFmtId="43" fontId="4" fillId="3" borderId="6" xfId="8" applyFont="1" applyFill="1" applyBorder="1" applyAlignment="1">
      <alignment horizontal="center" vertical="center" wrapText="1"/>
    </xf>
    <xf numFmtId="43" fontId="3" fillId="0" borderId="0" xfId="8" applyFont="1" applyFill="1" applyBorder="1" applyAlignment="1">
      <alignment vertical="center"/>
    </xf>
    <xf numFmtId="43" fontId="4" fillId="6" borderId="6" xfId="8" applyFont="1" applyFill="1" applyBorder="1" applyAlignment="1">
      <alignment vertical="center"/>
    </xf>
    <xf numFmtId="43" fontId="3" fillId="0" borderId="6" xfId="8" applyFont="1" applyFill="1" applyBorder="1" applyAlignment="1">
      <alignment horizontal="right" vertical="center"/>
    </xf>
    <xf numFmtId="43" fontId="4" fillId="0" borderId="8" xfId="8" applyFont="1" applyFill="1" applyBorder="1" applyAlignment="1">
      <alignment horizontal="right" vertical="center" wrapText="1"/>
    </xf>
    <xf numFmtId="43" fontId="3" fillId="3" borderId="6" xfId="8" applyFont="1" applyFill="1" applyBorder="1" applyAlignment="1">
      <alignment vertical="center"/>
    </xf>
    <xf numFmtId="43" fontId="3" fillId="3" borderId="6" xfId="8" applyFont="1" applyFill="1" applyBorder="1" applyAlignment="1">
      <alignment vertical="center" wrapText="1"/>
    </xf>
    <xf numFmtId="43" fontId="4" fillId="3" borderId="6" xfId="8" applyFont="1" applyFill="1" applyBorder="1" applyAlignment="1">
      <alignment vertical="center"/>
    </xf>
    <xf numFmtId="43" fontId="4" fillId="6" borderId="8" xfId="8" applyFont="1" applyFill="1" applyBorder="1" applyAlignment="1">
      <alignment horizontal="right" vertical="center"/>
    </xf>
    <xf numFmtId="164" fontId="14" fillId="0" borderId="19" xfId="4" applyFont="1" applyFill="1" applyBorder="1" applyAlignment="1">
      <alignment horizontal="center" vertical="center"/>
    </xf>
    <xf numFmtId="164" fontId="14" fillId="0" borderId="15" xfId="4" applyFont="1" applyFill="1" applyBorder="1" applyAlignment="1">
      <alignment vertical="center"/>
    </xf>
    <xf numFmtId="0" fontId="2" fillId="0" borderId="22" xfId="3" applyNumberFormat="1" applyFont="1" applyFill="1" applyBorder="1" applyAlignment="1" applyProtection="1">
      <alignment vertical="justify"/>
      <protection locked="0"/>
    </xf>
    <xf numFmtId="0" fontId="2" fillId="0" borderId="2" xfId="3" applyNumberFormat="1" applyFont="1" applyFill="1" applyBorder="1" applyAlignment="1" applyProtection="1">
      <alignment vertical="justify"/>
      <protection locked="0"/>
    </xf>
    <xf numFmtId="0" fontId="2" fillId="0" borderId="3" xfId="3" applyNumberFormat="1" applyFont="1" applyFill="1" applyBorder="1" applyAlignment="1" applyProtection="1">
      <alignment vertical="justify"/>
      <protection locked="0"/>
    </xf>
    <xf numFmtId="0" fontId="2" fillId="0" borderId="23" xfId="3" applyNumberFormat="1" applyFont="1" applyFill="1" applyBorder="1" applyAlignment="1" applyProtection="1">
      <alignment vertical="justify"/>
      <protection locked="0"/>
    </xf>
    <xf numFmtId="0" fontId="2" fillId="0" borderId="0" xfId="3" applyNumberFormat="1" applyFont="1" applyFill="1" applyBorder="1" applyAlignment="1" applyProtection="1">
      <alignment vertical="justify"/>
      <protection locked="0"/>
    </xf>
    <xf numFmtId="0" fontId="2" fillId="0" borderId="23" xfId="3" applyFont="1" applyFill="1" applyBorder="1" applyAlignment="1" applyProtection="1">
      <alignment vertical="center" wrapText="1"/>
      <protection locked="0"/>
    </xf>
    <xf numFmtId="0" fontId="17" fillId="0" borderId="0" xfId="7" applyFont="1" applyFill="1" applyBorder="1" applyAlignment="1">
      <alignment vertical="center" wrapText="1"/>
    </xf>
    <xf numFmtId="0" fontId="17" fillId="0" borderId="23" xfId="7" applyFont="1" applyFill="1" applyBorder="1" applyAlignment="1">
      <alignment vertical="center" wrapText="1"/>
    </xf>
    <xf numFmtId="0" fontId="2" fillId="0" borderId="23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1" xfId="3" applyFont="1" applyFill="1" applyBorder="1" applyAlignment="1" applyProtection="1">
      <alignment wrapText="1"/>
      <protection locked="0"/>
    </xf>
    <xf numFmtId="0" fontId="13" fillId="9" borderId="6" xfId="0" applyFont="1" applyFill="1" applyBorder="1" applyAlignment="1">
      <alignment horizontal="justify" vertical="top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 vertical="center"/>
    </xf>
    <xf numFmtId="0" fontId="3" fillId="0" borderId="22" xfId="3" applyNumberFormat="1" applyFont="1" applyFill="1" applyBorder="1" applyAlignment="1" applyProtection="1">
      <alignment horizontal="justify" vertical="justify"/>
      <protection locked="0"/>
    </xf>
    <xf numFmtId="0" fontId="3" fillId="0" borderId="2" xfId="3" applyNumberFormat="1" applyFont="1" applyFill="1" applyBorder="1" applyAlignment="1" applyProtection="1">
      <alignment horizontal="justify" vertical="justify"/>
      <protection locked="0"/>
    </xf>
    <xf numFmtId="0" fontId="3" fillId="0" borderId="3" xfId="3" applyNumberFormat="1" applyFont="1" applyFill="1" applyBorder="1" applyAlignment="1" applyProtection="1">
      <alignment horizontal="justify" vertical="justify"/>
      <protection locked="0"/>
    </xf>
    <xf numFmtId="0" fontId="3" fillId="0" borderId="23" xfId="3" applyNumberFormat="1" applyFont="1" applyFill="1" applyBorder="1" applyAlignment="1" applyProtection="1">
      <alignment horizontal="justify" vertical="justify"/>
      <protection locked="0"/>
    </xf>
    <xf numFmtId="0" fontId="3" fillId="0" borderId="0" xfId="3" applyNumberFormat="1" applyFont="1" applyFill="1" applyBorder="1" applyAlignment="1" applyProtection="1">
      <alignment horizontal="justify" vertical="justify"/>
      <protection locked="0"/>
    </xf>
    <xf numFmtId="0" fontId="3" fillId="0" borderId="1" xfId="3" applyNumberFormat="1" applyFont="1" applyFill="1" applyBorder="1" applyAlignment="1" applyProtection="1">
      <alignment horizontal="justify" vertical="justify"/>
      <protection locked="0"/>
    </xf>
    <xf numFmtId="0" fontId="3" fillId="0" borderId="23" xfId="3" applyFont="1" applyFill="1" applyBorder="1" applyAlignment="1" applyProtection="1">
      <alignment horizontal="left" vertical="center" wrapText="1"/>
      <protection locked="0"/>
    </xf>
    <xf numFmtId="0" fontId="11" fillId="0" borderId="0" xfId="7" applyFont="1" applyBorder="1" applyAlignment="1">
      <alignment horizontal="left" vertical="center" wrapText="1"/>
    </xf>
    <xf numFmtId="0" fontId="11" fillId="0" borderId="1" xfId="7" applyFont="1" applyBorder="1" applyAlignment="1">
      <alignment horizontal="left" vertical="center" wrapText="1"/>
    </xf>
    <xf numFmtId="0" fontId="11" fillId="0" borderId="23" xfId="7" applyFont="1" applyBorder="1" applyAlignment="1">
      <alignment horizontal="left" vertical="center" wrapText="1"/>
    </xf>
    <xf numFmtId="0" fontId="3" fillId="0" borderId="23" xfId="3" applyFont="1" applyFill="1" applyBorder="1" applyAlignment="1" applyProtection="1">
      <alignment horizontal="left" wrapText="1"/>
      <protection locked="0"/>
    </xf>
    <xf numFmtId="0" fontId="3" fillId="0" borderId="0" xfId="3" applyFont="1" applyFill="1" applyBorder="1" applyAlignment="1" applyProtection="1">
      <alignment horizontal="left" wrapText="1"/>
      <protection locked="0"/>
    </xf>
    <xf numFmtId="0" fontId="3" fillId="0" borderId="1" xfId="3" applyFont="1" applyFill="1" applyBorder="1" applyAlignment="1" applyProtection="1">
      <alignment horizontal="left" wrapText="1"/>
      <protection locked="0"/>
    </xf>
    <xf numFmtId="164" fontId="4" fillId="3" borderId="30" xfId="4" applyFont="1" applyFill="1" applyBorder="1" applyAlignment="1">
      <alignment horizontal="center" vertical="center" wrapText="1"/>
    </xf>
    <xf numFmtId="164" fontId="4" fillId="3" borderId="2" xfId="4" applyFont="1" applyFill="1" applyBorder="1" applyAlignment="1">
      <alignment horizontal="center" vertical="center" wrapText="1"/>
    </xf>
    <xf numFmtId="164" fontId="4" fillId="3" borderId="29" xfId="4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164" fontId="4" fillId="2" borderId="0" xfId="4" applyFont="1" applyFill="1" applyBorder="1" applyAlignment="1">
      <alignment horizontal="center" vertical="center" wrapText="1"/>
    </xf>
    <xf numFmtId="49" fontId="4" fillId="3" borderId="11" xfId="3" applyNumberFormat="1" applyFont="1" applyFill="1" applyBorder="1" applyAlignment="1">
      <alignment horizontal="center" vertical="center" wrapText="1"/>
    </xf>
    <xf numFmtId="49" fontId="4" fillId="3" borderId="18" xfId="3" applyNumberFormat="1" applyFont="1" applyFill="1" applyBorder="1" applyAlignment="1">
      <alignment horizontal="center" vertical="center" wrapText="1"/>
    </xf>
    <xf numFmtId="49" fontId="4" fillId="3" borderId="14" xfId="3" applyNumberFormat="1" applyFont="1" applyFill="1" applyBorder="1" applyAlignment="1">
      <alignment horizontal="center" vertical="center" wrapText="1"/>
    </xf>
    <xf numFmtId="49" fontId="4" fillId="3" borderId="19" xfId="3" applyNumberFormat="1" applyFont="1" applyFill="1" applyBorder="1" applyAlignment="1">
      <alignment horizontal="center" vertical="center" wrapText="1"/>
    </xf>
    <xf numFmtId="164" fontId="4" fillId="3" borderId="14" xfId="4" applyFont="1" applyFill="1" applyBorder="1" applyAlignment="1">
      <alignment horizontal="center" vertical="center" wrapText="1"/>
    </xf>
    <xf numFmtId="164" fontId="4" fillId="3" borderId="19" xfId="4" applyFont="1" applyFill="1" applyBorder="1" applyAlignment="1">
      <alignment horizontal="center" vertical="center" wrapText="1"/>
    </xf>
    <xf numFmtId="4" fontId="4" fillId="3" borderId="14" xfId="3" applyNumberFormat="1" applyFont="1" applyFill="1" applyBorder="1" applyAlignment="1">
      <alignment horizontal="center" vertical="center" wrapText="1"/>
    </xf>
    <xf numFmtId="4" fontId="4" fillId="3" borderId="19" xfId="3" applyNumberFormat="1" applyFont="1" applyFill="1" applyBorder="1" applyAlignment="1">
      <alignment horizontal="center" vertical="center" wrapText="1"/>
    </xf>
    <xf numFmtId="4" fontId="4" fillId="3" borderId="15" xfId="3" applyNumberFormat="1" applyFont="1" applyFill="1" applyBorder="1" applyAlignment="1">
      <alignment horizontal="center" vertical="center" wrapText="1"/>
    </xf>
    <xf numFmtId="4" fontId="4" fillId="3" borderId="17" xfId="3" applyNumberFormat="1" applyFont="1" applyFill="1" applyBorder="1" applyAlignment="1">
      <alignment horizontal="center" vertical="center" wrapText="1"/>
    </xf>
    <xf numFmtId="0" fontId="2" fillId="0" borderId="23" xfId="3" applyFont="1" applyFill="1" applyBorder="1" applyAlignment="1" applyProtection="1">
      <alignment horizontal="left" wrapText="1"/>
      <protection locked="0"/>
    </xf>
    <xf numFmtId="0" fontId="2" fillId="0" borderId="0" xfId="3" applyFont="1" applyFill="1" applyBorder="1" applyAlignment="1" applyProtection="1">
      <alignment horizontal="left" wrapText="1"/>
      <protection locked="0"/>
    </xf>
    <xf numFmtId="0" fontId="2" fillId="0" borderId="1" xfId="3" applyFont="1" applyFill="1" applyBorder="1" applyAlignment="1" applyProtection="1">
      <alignment horizontal="left" wrapText="1"/>
      <protection locked="0"/>
    </xf>
    <xf numFmtId="49" fontId="14" fillId="0" borderId="11" xfId="3" applyNumberFormat="1" applyFont="1" applyFill="1" applyBorder="1" applyAlignment="1">
      <alignment horizontal="center" vertical="center" wrapText="1"/>
    </xf>
    <xf numFmtId="49" fontId="14" fillId="0" borderId="18" xfId="3" applyNumberFormat="1" applyFont="1" applyFill="1" applyBorder="1" applyAlignment="1">
      <alignment horizontal="center" vertical="center" wrapText="1"/>
    </xf>
    <xf numFmtId="49" fontId="14" fillId="0" borderId="14" xfId="3" applyNumberFormat="1" applyFont="1" applyFill="1" applyBorder="1" applyAlignment="1">
      <alignment horizontal="center" vertical="center" wrapText="1"/>
    </xf>
    <xf numFmtId="49" fontId="14" fillId="0" borderId="19" xfId="3" applyNumberFormat="1" applyFont="1" applyFill="1" applyBorder="1" applyAlignment="1">
      <alignment horizontal="center" vertical="center" wrapText="1"/>
    </xf>
    <xf numFmtId="164" fontId="14" fillId="0" borderId="14" xfId="4" applyFont="1" applyFill="1" applyBorder="1" applyAlignment="1">
      <alignment horizontal="center" vertical="center" wrapText="1"/>
    </xf>
    <xf numFmtId="164" fontId="14" fillId="0" borderId="19" xfId="4" applyFont="1" applyFill="1" applyBorder="1" applyAlignment="1">
      <alignment horizontal="center" vertical="center" wrapText="1"/>
    </xf>
    <xf numFmtId="164" fontId="14" fillId="0" borderId="0" xfId="4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 wrapText="1"/>
    </xf>
    <xf numFmtId="0" fontId="17" fillId="0" borderId="0" xfId="7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 applyProtection="1">
      <alignment horizontal="justify" vertical="justify"/>
      <protection locked="0"/>
    </xf>
    <xf numFmtId="0" fontId="2" fillId="0" borderId="2" xfId="3" applyNumberFormat="1" applyFont="1" applyFill="1" applyBorder="1" applyAlignment="1" applyProtection="1">
      <alignment horizontal="justify" vertical="justify"/>
      <protection locked="0"/>
    </xf>
    <xf numFmtId="0" fontId="2" fillId="0" borderId="3" xfId="3" applyNumberFormat="1" applyFont="1" applyFill="1" applyBorder="1" applyAlignment="1" applyProtection="1">
      <alignment horizontal="justify" vertical="justify"/>
      <protection locked="0"/>
    </xf>
    <xf numFmtId="0" fontId="2" fillId="0" borderId="23" xfId="3" applyNumberFormat="1" applyFont="1" applyFill="1" applyBorder="1" applyAlignment="1" applyProtection="1">
      <alignment horizontal="justify" vertical="justify"/>
      <protection locked="0"/>
    </xf>
    <xf numFmtId="0" fontId="2" fillId="0" borderId="0" xfId="3" applyNumberFormat="1" applyFont="1" applyFill="1" applyBorder="1" applyAlignment="1" applyProtection="1">
      <alignment horizontal="justify" vertical="justify"/>
      <protection locked="0"/>
    </xf>
    <xf numFmtId="0" fontId="2" fillId="0" borderId="1" xfId="3" applyNumberFormat="1" applyFont="1" applyFill="1" applyBorder="1" applyAlignment="1" applyProtection="1">
      <alignment horizontal="justify" vertical="justify"/>
      <protection locked="0"/>
    </xf>
    <xf numFmtId="0" fontId="2" fillId="0" borderId="23" xfId="3" applyFont="1" applyFill="1" applyBorder="1" applyAlignment="1" applyProtection="1">
      <alignment horizontal="left" vertical="center" wrapText="1"/>
      <protection locked="0"/>
    </xf>
    <xf numFmtId="0" fontId="17" fillId="0" borderId="0" xfId="7" applyFont="1" applyFill="1" applyBorder="1" applyAlignment="1">
      <alignment horizontal="left" vertical="center" wrapText="1"/>
    </xf>
    <xf numFmtId="0" fontId="17" fillId="0" borderId="1" xfId="7" applyFont="1" applyFill="1" applyBorder="1" applyAlignment="1">
      <alignment horizontal="left" vertical="center" wrapText="1"/>
    </xf>
    <xf numFmtId="0" fontId="17" fillId="0" borderId="23" xfId="7" applyFont="1" applyFill="1" applyBorder="1" applyAlignment="1">
      <alignment horizontal="left" vertical="center" wrapText="1"/>
    </xf>
    <xf numFmtId="164" fontId="14" fillId="0" borderId="15" xfId="4" applyFont="1" applyFill="1" applyBorder="1" applyAlignment="1">
      <alignment horizontal="center" vertical="center" wrapText="1"/>
    </xf>
    <xf numFmtId="164" fontId="14" fillId="0" borderId="16" xfId="4" applyFont="1" applyFill="1" applyBorder="1" applyAlignment="1">
      <alignment horizontal="center" vertical="center" wrapText="1"/>
    </xf>
    <xf numFmtId="4" fontId="14" fillId="0" borderId="14" xfId="3" applyNumberFormat="1" applyFont="1" applyFill="1" applyBorder="1" applyAlignment="1">
      <alignment horizontal="center" vertical="center" wrapText="1"/>
    </xf>
    <xf numFmtId="4" fontId="14" fillId="0" borderId="19" xfId="3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164" fontId="14" fillId="0" borderId="2" xfId="4" applyFont="1" applyFill="1" applyBorder="1" applyAlignment="1">
      <alignment horizontal="center" vertical="center"/>
    </xf>
    <xf numFmtId="164" fontId="14" fillId="0" borderId="4" xfId="4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3" fillId="0" borderId="9" xfId="0" applyFont="1" applyFill="1" applyBorder="1" applyAlignment="1">
      <alignment horizontal="left"/>
    </xf>
    <xf numFmtId="167" fontId="13" fillId="0" borderId="7" xfId="0" applyNumberFormat="1" applyFont="1" applyFill="1" applyBorder="1" applyAlignment="1">
      <alignment horizontal="center"/>
    </xf>
    <xf numFmtId="167" fontId="13" fillId="0" borderId="8" xfId="0" applyNumberFormat="1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</cellXfs>
  <cellStyles count="9">
    <cellStyle name="Excel Built-in Excel Built-in Excel Built-in Excel Built-in Excel Built-in Excel Built-in Excel Built-in Separador de milhares 4" xfId="5"/>
    <cellStyle name="Excel Built-in Normal" xfId="6"/>
    <cellStyle name="Moeda" xfId="1" builtinId="4"/>
    <cellStyle name="Normal" xfId="0" builtinId="0"/>
    <cellStyle name="Normal 2" xfId="3"/>
    <cellStyle name="Normal 3 3" xfId="7"/>
    <cellStyle name="Porcentagem" xfId="2" builtinId="5"/>
    <cellStyle name="Vírgula" xfId="8" builtinId="3"/>
    <cellStyle name="Vírgula 2" xfId="4"/>
  </cellStyles>
  <dxfs count="155"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ont>
        <color theme="0"/>
      </font>
    </dxf>
    <dxf>
      <font>
        <b/>
        <i/>
      </font>
      <fill>
        <patternFill>
          <bgColor rgb="FFFF3300"/>
        </patternFill>
      </fill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76200</xdr:rowOff>
    </xdr:from>
    <xdr:to>
      <xdr:col>2</xdr:col>
      <xdr:colOff>0</xdr:colOff>
      <xdr:row>2</xdr:row>
      <xdr:rowOff>66675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76200"/>
          <a:ext cx="495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149225</xdr:colOff>
      <xdr:row>0</xdr:row>
      <xdr:rowOff>114300</xdr:rowOff>
    </xdr:from>
    <xdr:to>
      <xdr:col>4</xdr:col>
      <xdr:colOff>1435100</xdr:colOff>
      <xdr:row>2</xdr:row>
      <xdr:rowOff>142875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11430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657225</xdr:colOff>
      <xdr:row>0</xdr:row>
      <xdr:rowOff>114300</xdr:rowOff>
    </xdr:from>
    <xdr:to>
      <xdr:col>4</xdr:col>
      <xdr:colOff>1419225</xdr:colOff>
      <xdr:row>0</xdr:row>
      <xdr:rowOff>438150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14300"/>
          <a:ext cx="50196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161925</xdr:colOff>
      <xdr:row>0</xdr:row>
      <xdr:rowOff>76200</xdr:rowOff>
    </xdr:from>
    <xdr:to>
      <xdr:col>4</xdr:col>
      <xdr:colOff>2143125</xdr:colOff>
      <xdr:row>0</xdr:row>
      <xdr:rowOff>447675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7620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657225</xdr:colOff>
      <xdr:row>0</xdr:row>
      <xdr:rowOff>114300</xdr:rowOff>
    </xdr:from>
    <xdr:to>
      <xdr:col>4</xdr:col>
      <xdr:colOff>657225</xdr:colOff>
      <xdr:row>2</xdr:row>
      <xdr:rowOff>95250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14300"/>
          <a:ext cx="762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161925</xdr:colOff>
      <xdr:row>0</xdr:row>
      <xdr:rowOff>76200</xdr:rowOff>
    </xdr:from>
    <xdr:to>
      <xdr:col>4</xdr:col>
      <xdr:colOff>2085975</xdr:colOff>
      <xdr:row>2</xdr:row>
      <xdr:rowOff>104775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76200"/>
          <a:ext cx="2257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657225</xdr:colOff>
      <xdr:row>0</xdr:row>
      <xdr:rowOff>114300</xdr:rowOff>
    </xdr:from>
    <xdr:to>
      <xdr:col>4</xdr:col>
      <xdr:colOff>1419225</xdr:colOff>
      <xdr:row>2</xdr:row>
      <xdr:rowOff>95250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14300"/>
          <a:ext cx="50196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161925</xdr:colOff>
      <xdr:row>0</xdr:row>
      <xdr:rowOff>76200</xdr:rowOff>
    </xdr:from>
    <xdr:to>
      <xdr:col>4</xdr:col>
      <xdr:colOff>2066925</xdr:colOff>
      <xdr:row>2</xdr:row>
      <xdr:rowOff>104775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7620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1676400</xdr:colOff>
      <xdr:row>0</xdr:row>
      <xdr:rowOff>123825</xdr:rowOff>
    </xdr:from>
    <xdr:to>
      <xdr:col>4</xdr:col>
      <xdr:colOff>2438400</xdr:colOff>
      <xdr:row>0</xdr:row>
      <xdr:rowOff>447675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123825"/>
          <a:ext cx="762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180975</xdr:colOff>
      <xdr:row>0</xdr:row>
      <xdr:rowOff>85725</xdr:rowOff>
    </xdr:from>
    <xdr:to>
      <xdr:col>4</xdr:col>
      <xdr:colOff>1314450</xdr:colOff>
      <xdr:row>0</xdr:row>
      <xdr:rowOff>457200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857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01-PREFEITURAS%20-%202019\PM%20Luisburgo%202019\Projetos%202019\2017-01-01-Creche%20Infantil\Presta&#231;&#227;o%20contas\Medi&#231;&#227;o\Boletim%20de%20Medi&#231;&#227;o%20-ger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01-PREFEITURAS%20-%202018\PM%20Luisburgo%202018\Projetos%202018\2017-01-01-Creche%20Infantil\Presta&#231;&#227;o%20contas\Boletim%20de%20Medi&#231;&#227;o%20-ger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1"/>
      <sheetName val="BM02"/>
      <sheetName val="BM03"/>
      <sheetName val="BM04"/>
      <sheetName val="BM05"/>
      <sheetName val="BM06"/>
      <sheetName val="BM07"/>
      <sheetName val="Boletim Medição 08"/>
      <sheetName val="Boletim Medição 09"/>
      <sheetName val="Boletim Medição 10"/>
      <sheetName val="Plan1"/>
      <sheetName val="BM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8">
          <cell r="J18">
            <v>6</v>
          </cell>
        </row>
        <row r="19">
          <cell r="J19">
            <v>1</v>
          </cell>
        </row>
        <row r="20">
          <cell r="J20">
            <v>1</v>
          </cell>
        </row>
        <row r="21">
          <cell r="J21">
            <v>1</v>
          </cell>
        </row>
        <row r="22">
          <cell r="J22">
            <v>40</v>
          </cell>
        </row>
        <row r="23">
          <cell r="J23">
            <v>890.73</v>
          </cell>
        </row>
        <row r="24">
          <cell r="J24">
            <v>35</v>
          </cell>
        </row>
        <row r="25">
          <cell r="J25">
            <v>70</v>
          </cell>
        </row>
        <row r="28">
          <cell r="J28">
            <v>172.35</v>
          </cell>
        </row>
        <row r="29">
          <cell r="J29">
            <v>97.64</v>
          </cell>
        </row>
        <row r="30">
          <cell r="J30">
            <v>193.93</v>
          </cell>
        </row>
        <row r="31">
          <cell r="J31">
            <v>66.59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3">
          <cell r="J43">
            <v>73.56</v>
          </cell>
        </row>
        <row r="44">
          <cell r="J44">
            <v>149.56</v>
          </cell>
        </row>
        <row r="45">
          <cell r="J45">
            <v>920.18</v>
          </cell>
        </row>
        <row r="46">
          <cell r="J46">
            <v>130.09</v>
          </cell>
        </row>
        <row r="47">
          <cell r="J47">
            <v>16.600000000000001</v>
          </cell>
        </row>
        <row r="48">
          <cell r="J48">
            <v>0</v>
          </cell>
        </row>
        <row r="49">
          <cell r="J49">
            <v>453.6</v>
          </cell>
        </row>
        <row r="50">
          <cell r="J50">
            <v>795.73</v>
          </cell>
        </row>
        <row r="51">
          <cell r="J51">
            <v>358.45</v>
          </cell>
        </row>
        <row r="52">
          <cell r="J52">
            <v>26.73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5">
          <cell r="J75">
            <v>288.23</v>
          </cell>
        </row>
        <row r="76">
          <cell r="J76">
            <v>1000.18</v>
          </cell>
        </row>
        <row r="77">
          <cell r="J77">
            <v>383.73</v>
          </cell>
        </row>
        <row r="78">
          <cell r="J78">
            <v>15.73</v>
          </cell>
        </row>
        <row r="80">
          <cell r="J80">
            <v>450.43</v>
          </cell>
        </row>
        <row r="81">
          <cell r="J81">
            <v>695.27</v>
          </cell>
        </row>
        <row r="82">
          <cell r="J82">
            <v>374.55</v>
          </cell>
        </row>
        <row r="83">
          <cell r="J83">
            <v>27.1</v>
          </cell>
        </row>
        <row r="85">
          <cell r="J85">
            <v>142.1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4">
          <cell r="J94">
            <v>0</v>
          </cell>
        </row>
        <row r="96">
          <cell r="J96">
            <v>572.63</v>
          </cell>
        </row>
        <row r="97">
          <cell r="J97">
            <v>0</v>
          </cell>
        </row>
        <row r="98">
          <cell r="J98">
            <v>440</v>
          </cell>
        </row>
        <row r="99">
          <cell r="J99">
            <v>0</v>
          </cell>
        </row>
        <row r="100">
          <cell r="J100">
            <v>8.65</v>
          </cell>
        </row>
        <row r="102">
          <cell r="J102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4">
          <cell r="J114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2">
          <cell r="J122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47">
          <cell r="J147">
            <v>779.36</v>
          </cell>
        </row>
        <row r="148">
          <cell r="J148">
            <v>765.81</v>
          </cell>
        </row>
        <row r="149">
          <cell r="J149">
            <v>6.6</v>
          </cell>
        </row>
        <row r="150">
          <cell r="J150">
            <v>97.85</v>
          </cell>
        </row>
        <row r="151">
          <cell r="J151">
            <v>200</v>
          </cell>
        </row>
        <row r="152">
          <cell r="J152">
            <v>200</v>
          </cell>
        </row>
        <row r="158">
          <cell r="J158">
            <v>2500</v>
          </cell>
        </row>
        <row r="159">
          <cell r="J159">
            <v>2015</v>
          </cell>
        </row>
        <row r="160">
          <cell r="J160">
            <v>250</v>
          </cell>
        </row>
        <row r="161">
          <cell r="J161">
            <v>1430</v>
          </cell>
        </row>
        <row r="162">
          <cell r="J162">
            <v>360.95</v>
          </cell>
        </row>
        <row r="163">
          <cell r="J163">
            <v>5.2</v>
          </cell>
        </row>
        <row r="164">
          <cell r="J164">
            <v>3.85</v>
          </cell>
        </row>
        <row r="165">
          <cell r="J165">
            <v>3</v>
          </cell>
        </row>
        <row r="166">
          <cell r="J166">
            <v>38.75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2">
          <cell r="J172">
            <v>440.25</v>
          </cell>
        </row>
        <row r="173">
          <cell r="J173">
            <v>455.05</v>
          </cell>
        </row>
        <row r="174">
          <cell r="J174">
            <v>266.62</v>
          </cell>
        </row>
        <row r="175">
          <cell r="J175">
            <v>0</v>
          </cell>
        </row>
        <row r="176">
          <cell r="J176">
            <v>25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18</v>
          </cell>
        </row>
        <row r="182">
          <cell r="J182">
            <v>25</v>
          </cell>
        </row>
        <row r="183">
          <cell r="J183">
            <v>1.77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6">
          <cell r="J196">
            <v>450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  <row r="216">
          <cell r="J216">
            <v>0</v>
          </cell>
        </row>
        <row r="217">
          <cell r="J217">
            <v>0</v>
          </cell>
        </row>
        <row r="218">
          <cell r="J218">
            <v>0</v>
          </cell>
        </row>
        <row r="219">
          <cell r="J219">
            <v>0</v>
          </cell>
        </row>
        <row r="220">
          <cell r="J220">
            <v>0</v>
          </cell>
        </row>
        <row r="221">
          <cell r="J221">
            <v>0</v>
          </cell>
        </row>
        <row r="222">
          <cell r="J222">
            <v>0</v>
          </cell>
        </row>
        <row r="223">
          <cell r="J223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0</v>
          </cell>
        </row>
        <row r="229">
          <cell r="J229">
            <v>0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0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1</v>
          </cell>
        </row>
        <row r="238">
          <cell r="J238">
            <v>10</v>
          </cell>
        </row>
        <row r="239">
          <cell r="J239">
            <v>5</v>
          </cell>
        </row>
        <row r="240">
          <cell r="J240">
            <v>20</v>
          </cell>
        </row>
        <row r="241">
          <cell r="J241">
            <v>6</v>
          </cell>
        </row>
        <row r="242">
          <cell r="J242">
            <v>11</v>
          </cell>
        </row>
        <row r="243">
          <cell r="J243">
            <v>14</v>
          </cell>
        </row>
        <row r="244">
          <cell r="J244">
            <v>11</v>
          </cell>
        </row>
        <row r="245">
          <cell r="J245">
            <v>13</v>
          </cell>
        </row>
        <row r="246">
          <cell r="J246">
            <v>3</v>
          </cell>
        </row>
        <row r="247">
          <cell r="J247">
            <v>11</v>
          </cell>
        </row>
        <row r="248">
          <cell r="J248">
            <v>1</v>
          </cell>
        </row>
        <row r="249">
          <cell r="J249">
            <v>1</v>
          </cell>
        </row>
        <row r="250">
          <cell r="J250">
            <v>14</v>
          </cell>
        </row>
        <row r="251">
          <cell r="J251">
            <v>14</v>
          </cell>
        </row>
        <row r="253">
          <cell r="J253">
            <v>1</v>
          </cell>
        </row>
        <row r="254">
          <cell r="J254">
            <v>4</v>
          </cell>
        </row>
        <row r="255">
          <cell r="J255">
            <v>6</v>
          </cell>
        </row>
        <row r="256">
          <cell r="J256">
            <v>1</v>
          </cell>
        </row>
        <row r="257">
          <cell r="J257">
            <v>1</v>
          </cell>
        </row>
        <row r="258">
          <cell r="J258">
            <v>4</v>
          </cell>
        </row>
        <row r="259">
          <cell r="J259">
            <v>26</v>
          </cell>
        </row>
        <row r="260">
          <cell r="J260">
            <v>10</v>
          </cell>
        </row>
        <row r="264">
          <cell r="J264">
            <v>237.72</v>
          </cell>
        </row>
        <row r="265">
          <cell r="J265">
            <v>14</v>
          </cell>
        </row>
        <row r="266">
          <cell r="J266">
            <v>36</v>
          </cell>
        </row>
        <row r="267">
          <cell r="J267">
            <v>1</v>
          </cell>
        </row>
        <row r="269">
          <cell r="J269">
            <v>0</v>
          </cell>
        </row>
        <row r="270">
          <cell r="J270">
            <v>0</v>
          </cell>
        </row>
        <row r="273">
          <cell r="J273">
            <v>83.23</v>
          </cell>
        </row>
        <row r="274">
          <cell r="J274">
            <v>185.94</v>
          </cell>
        </row>
        <row r="275">
          <cell r="J275">
            <v>38.049999999999997</v>
          </cell>
        </row>
        <row r="276">
          <cell r="J276">
            <v>143.51999999999998</v>
          </cell>
        </row>
        <row r="277">
          <cell r="J277">
            <v>2.77</v>
          </cell>
        </row>
        <row r="278">
          <cell r="J278">
            <v>22</v>
          </cell>
        </row>
        <row r="279">
          <cell r="J279">
            <v>56</v>
          </cell>
        </row>
        <row r="280">
          <cell r="J280">
            <v>8</v>
          </cell>
        </row>
        <row r="281">
          <cell r="J281">
            <v>36</v>
          </cell>
        </row>
        <row r="282">
          <cell r="J282">
            <v>27</v>
          </cell>
        </row>
        <row r="283">
          <cell r="J283">
            <v>14</v>
          </cell>
        </row>
        <row r="284">
          <cell r="J284">
            <v>29</v>
          </cell>
        </row>
        <row r="285">
          <cell r="J285">
            <v>33</v>
          </cell>
        </row>
        <row r="286">
          <cell r="J286">
            <v>6</v>
          </cell>
        </row>
        <row r="287">
          <cell r="J287">
            <v>37</v>
          </cell>
        </row>
        <row r="288">
          <cell r="J288">
            <v>14</v>
          </cell>
        </row>
        <row r="289">
          <cell r="J289">
            <v>8</v>
          </cell>
        </row>
        <row r="290">
          <cell r="J290">
            <v>8</v>
          </cell>
        </row>
        <row r="291">
          <cell r="J291">
            <v>1</v>
          </cell>
        </row>
        <row r="292">
          <cell r="J292">
            <v>9</v>
          </cell>
        </row>
        <row r="293">
          <cell r="J293">
            <v>4</v>
          </cell>
        </row>
        <row r="294">
          <cell r="J294">
            <v>10</v>
          </cell>
        </row>
        <row r="295">
          <cell r="J295">
            <v>15</v>
          </cell>
        </row>
        <row r="296">
          <cell r="J296">
            <v>15</v>
          </cell>
        </row>
        <row r="297">
          <cell r="J297">
            <v>4</v>
          </cell>
        </row>
        <row r="298">
          <cell r="J298">
            <v>13</v>
          </cell>
        </row>
        <row r="299">
          <cell r="J299">
            <v>1</v>
          </cell>
        </row>
        <row r="300">
          <cell r="J300">
            <v>18</v>
          </cell>
        </row>
        <row r="301">
          <cell r="J301">
            <v>23</v>
          </cell>
        </row>
        <row r="302">
          <cell r="J302">
            <v>1</v>
          </cell>
        </row>
        <row r="303">
          <cell r="J303">
            <v>0</v>
          </cell>
        </row>
        <row r="306">
          <cell r="J306">
            <v>0</v>
          </cell>
        </row>
        <row r="307">
          <cell r="J307">
            <v>0</v>
          </cell>
        </row>
        <row r="308">
          <cell r="J308">
            <v>0</v>
          </cell>
        </row>
        <row r="309">
          <cell r="J309">
            <v>0</v>
          </cell>
        </row>
        <row r="310">
          <cell r="J310">
            <v>7</v>
          </cell>
        </row>
        <row r="311">
          <cell r="J311">
            <v>1</v>
          </cell>
        </row>
        <row r="312">
          <cell r="J312">
            <v>5</v>
          </cell>
        </row>
        <row r="313">
          <cell r="J313">
            <v>2</v>
          </cell>
        </row>
        <row r="314">
          <cell r="J314">
            <v>1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0</v>
          </cell>
        </row>
        <row r="318">
          <cell r="J318">
            <v>0</v>
          </cell>
        </row>
        <row r="319">
          <cell r="J319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  <row r="324">
          <cell r="J324">
            <v>0</v>
          </cell>
        </row>
        <row r="325">
          <cell r="J325">
            <v>0</v>
          </cell>
        </row>
        <row r="326">
          <cell r="J326">
            <v>0</v>
          </cell>
        </row>
        <row r="327">
          <cell r="J327">
            <v>0</v>
          </cell>
        </row>
        <row r="328">
          <cell r="J328">
            <v>0</v>
          </cell>
        </row>
        <row r="329">
          <cell r="J329">
            <v>0</v>
          </cell>
        </row>
        <row r="330">
          <cell r="J330">
            <v>0</v>
          </cell>
        </row>
        <row r="331">
          <cell r="J331">
            <v>0</v>
          </cell>
        </row>
        <row r="332">
          <cell r="J332">
            <v>0</v>
          </cell>
        </row>
        <row r="333">
          <cell r="J333">
            <v>0</v>
          </cell>
        </row>
        <row r="393">
          <cell r="J393">
            <v>0</v>
          </cell>
        </row>
        <row r="394">
          <cell r="J394">
            <v>0</v>
          </cell>
        </row>
        <row r="395">
          <cell r="J395">
            <v>0</v>
          </cell>
        </row>
        <row r="396">
          <cell r="J396">
            <v>0</v>
          </cell>
        </row>
        <row r="397">
          <cell r="J397">
            <v>0</v>
          </cell>
        </row>
        <row r="399">
          <cell r="J399">
            <v>0</v>
          </cell>
        </row>
        <row r="400">
          <cell r="J400">
            <v>0</v>
          </cell>
        </row>
        <row r="401">
          <cell r="J401">
            <v>0</v>
          </cell>
        </row>
        <row r="402">
          <cell r="J402">
            <v>0</v>
          </cell>
        </row>
        <row r="403">
          <cell r="J403">
            <v>0</v>
          </cell>
        </row>
        <row r="404">
          <cell r="J404">
            <v>0</v>
          </cell>
        </row>
        <row r="405">
          <cell r="J405">
            <v>0</v>
          </cell>
        </row>
        <row r="406">
          <cell r="J406">
            <v>0</v>
          </cell>
        </row>
        <row r="407">
          <cell r="J407">
            <v>0</v>
          </cell>
        </row>
        <row r="408">
          <cell r="J408">
            <v>0</v>
          </cell>
        </row>
        <row r="409">
          <cell r="J409">
            <v>0</v>
          </cell>
        </row>
        <row r="410">
          <cell r="J410">
            <v>0</v>
          </cell>
        </row>
        <row r="411">
          <cell r="J411">
            <v>0</v>
          </cell>
        </row>
        <row r="413">
          <cell r="J413">
            <v>100</v>
          </cell>
        </row>
        <row r="414">
          <cell r="J414">
            <v>0</v>
          </cell>
        </row>
        <row r="415">
          <cell r="J415">
            <v>0</v>
          </cell>
        </row>
        <row r="416">
          <cell r="J416">
            <v>0</v>
          </cell>
        </row>
        <row r="417">
          <cell r="J417">
            <v>0</v>
          </cell>
        </row>
        <row r="418">
          <cell r="J418">
            <v>0</v>
          </cell>
        </row>
        <row r="419">
          <cell r="J419">
            <v>0</v>
          </cell>
        </row>
        <row r="420">
          <cell r="J420">
            <v>110</v>
          </cell>
        </row>
        <row r="421">
          <cell r="J421">
            <v>0</v>
          </cell>
        </row>
        <row r="424">
          <cell r="J424">
            <v>0</v>
          </cell>
        </row>
        <row r="425">
          <cell r="J425">
            <v>0</v>
          </cell>
        </row>
        <row r="426">
          <cell r="J426">
            <v>0</v>
          </cell>
        </row>
        <row r="427">
          <cell r="J427">
            <v>0</v>
          </cell>
        </row>
        <row r="428">
          <cell r="J428">
            <v>0</v>
          </cell>
        </row>
        <row r="429">
          <cell r="J429">
            <v>0</v>
          </cell>
        </row>
        <row r="430">
          <cell r="J430">
            <v>0</v>
          </cell>
        </row>
        <row r="431">
          <cell r="J431">
            <v>0</v>
          </cell>
        </row>
        <row r="432">
          <cell r="J432">
            <v>0</v>
          </cell>
        </row>
        <row r="434">
          <cell r="J434">
            <v>0</v>
          </cell>
        </row>
        <row r="435">
          <cell r="J435">
            <v>0</v>
          </cell>
        </row>
        <row r="436">
          <cell r="J436">
            <v>0</v>
          </cell>
        </row>
        <row r="437">
          <cell r="J437">
            <v>0</v>
          </cell>
        </row>
        <row r="438">
          <cell r="J438">
            <v>0</v>
          </cell>
        </row>
        <row r="439">
          <cell r="J439">
            <v>0</v>
          </cell>
        </row>
        <row r="441">
          <cell r="J441">
            <v>0</v>
          </cell>
        </row>
        <row r="442">
          <cell r="J442">
            <v>0</v>
          </cell>
        </row>
        <row r="443">
          <cell r="J443">
            <v>0</v>
          </cell>
        </row>
        <row r="444">
          <cell r="J444">
            <v>0</v>
          </cell>
        </row>
        <row r="445">
          <cell r="J445">
            <v>0</v>
          </cell>
        </row>
        <row r="446">
          <cell r="J446">
            <v>0</v>
          </cell>
        </row>
        <row r="447">
          <cell r="J447">
            <v>0</v>
          </cell>
        </row>
        <row r="448">
          <cell r="J448">
            <v>0</v>
          </cell>
        </row>
        <row r="449">
          <cell r="J449">
            <v>0</v>
          </cell>
        </row>
        <row r="450">
          <cell r="J450">
            <v>0</v>
          </cell>
        </row>
        <row r="509">
          <cell r="J509">
            <v>0</v>
          </cell>
        </row>
        <row r="510">
          <cell r="J510">
            <v>27.36</v>
          </cell>
        </row>
        <row r="511">
          <cell r="J511">
            <v>0</v>
          </cell>
        </row>
        <row r="512">
          <cell r="J512">
            <v>0</v>
          </cell>
        </row>
        <row r="513">
          <cell r="J513">
            <v>3</v>
          </cell>
        </row>
        <row r="514">
          <cell r="J514">
            <v>0</v>
          </cell>
        </row>
        <row r="515">
          <cell r="J515">
            <v>40</v>
          </cell>
        </row>
        <row r="517">
          <cell r="J517">
            <v>0</v>
          </cell>
        </row>
        <row r="518">
          <cell r="J518">
            <v>0</v>
          </cell>
        </row>
        <row r="519">
          <cell r="J519">
            <v>0</v>
          </cell>
        </row>
        <row r="520">
          <cell r="J520">
            <v>0</v>
          </cell>
        </row>
        <row r="521">
          <cell r="J521">
            <v>0</v>
          </cell>
        </row>
        <row r="522">
          <cell r="J522">
            <v>0</v>
          </cell>
        </row>
        <row r="523">
          <cell r="J523">
            <v>0</v>
          </cell>
        </row>
        <row r="524">
          <cell r="J52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1"/>
      <sheetName val="BM02"/>
      <sheetName val="BM03"/>
      <sheetName val="BM04"/>
      <sheetName val="BM05"/>
      <sheetName val="BM06"/>
      <sheetName val="BM07"/>
      <sheetName val="Boletim Medição 08"/>
      <sheetName val="Boletim Medição 09"/>
      <sheetName val="Boletim Medição 10"/>
      <sheetName val="Plan1"/>
      <sheetName val="BM 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8">
          <cell r="G18">
            <v>6</v>
          </cell>
          <cell r="J18">
            <v>6</v>
          </cell>
          <cell r="L18">
            <v>319.25</v>
          </cell>
        </row>
        <row r="19">
          <cell r="G19">
            <v>1</v>
          </cell>
          <cell r="J19">
            <v>1</v>
          </cell>
          <cell r="L19">
            <v>1021.5999999999999</v>
          </cell>
        </row>
        <row r="20">
          <cell r="G20">
            <v>1</v>
          </cell>
          <cell r="J20">
            <v>1</v>
          </cell>
          <cell r="L20">
            <v>1277</v>
          </cell>
        </row>
        <row r="21">
          <cell r="G21">
            <v>1</v>
          </cell>
          <cell r="J21">
            <v>1</v>
          </cell>
          <cell r="L21">
            <v>1021.5999999999999</v>
          </cell>
        </row>
        <row r="22">
          <cell r="G22">
            <v>40</v>
          </cell>
          <cell r="J22">
            <v>40</v>
          </cell>
          <cell r="L22">
            <v>102.16</v>
          </cell>
        </row>
        <row r="23">
          <cell r="G23">
            <v>890.73</v>
          </cell>
          <cell r="J23">
            <v>890.73</v>
          </cell>
          <cell r="L23">
            <v>39.586999999999996</v>
          </cell>
        </row>
        <row r="24">
          <cell r="G24">
            <v>35</v>
          </cell>
          <cell r="J24">
            <v>35</v>
          </cell>
          <cell r="L24">
            <v>510.79999999999995</v>
          </cell>
        </row>
        <row r="25">
          <cell r="G25">
            <v>70</v>
          </cell>
          <cell r="J25">
            <v>70</v>
          </cell>
          <cell r="L25">
            <v>140.47</v>
          </cell>
        </row>
        <row r="29">
          <cell r="G29">
            <v>172.35</v>
          </cell>
          <cell r="J29">
            <v>172.35</v>
          </cell>
          <cell r="L29">
            <v>28.093999999999998</v>
          </cell>
        </row>
        <row r="30">
          <cell r="G30">
            <v>97.64</v>
          </cell>
          <cell r="J30">
            <v>97.64</v>
          </cell>
          <cell r="L30">
            <v>33.201999999999998</v>
          </cell>
        </row>
        <row r="31">
          <cell r="G31">
            <v>193.93</v>
          </cell>
          <cell r="J31">
            <v>193.93</v>
          </cell>
          <cell r="L31">
            <v>28.093999999999998</v>
          </cell>
        </row>
        <row r="32">
          <cell r="G32">
            <v>66.59</v>
          </cell>
          <cell r="J32">
            <v>66.59</v>
          </cell>
          <cell r="L32">
            <v>30.647999999999996</v>
          </cell>
        </row>
        <row r="33">
          <cell r="G33">
            <v>0</v>
          </cell>
          <cell r="L33">
            <v>0</v>
          </cell>
        </row>
        <row r="34">
          <cell r="G34">
            <v>15.62</v>
          </cell>
          <cell r="J34">
            <v>0</v>
          </cell>
          <cell r="L34">
            <v>33.201999999999998</v>
          </cell>
        </row>
        <row r="35">
          <cell r="G35">
            <v>27.71</v>
          </cell>
          <cell r="J35">
            <v>0</v>
          </cell>
          <cell r="L35">
            <v>28.093999999999998</v>
          </cell>
        </row>
        <row r="36">
          <cell r="G36">
            <v>9.1999999999999993</v>
          </cell>
          <cell r="J36">
            <v>0</v>
          </cell>
          <cell r="L36">
            <v>30.647999999999996</v>
          </cell>
        </row>
        <row r="37">
          <cell r="G37">
            <v>0</v>
          </cell>
          <cell r="L37">
            <v>0</v>
          </cell>
        </row>
        <row r="38">
          <cell r="G38">
            <v>5.78</v>
          </cell>
          <cell r="J38">
            <v>0</v>
          </cell>
          <cell r="L38">
            <v>33.201999999999998</v>
          </cell>
        </row>
        <row r="39">
          <cell r="G39">
            <v>12.96</v>
          </cell>
          <cell r="J39">
            <v>0</v>
          </cell>
          <cell r="L39">
            <v>28.093999999999998</v>
          </cell>
        </row>
        <row r="40">
          <cell r="G40">
            <v>1.06</v>
          </cell>
          <cell r="J40">
            <v>0</v>
          </cell>
          <cell r="L40">
            <v>30.647999999999996</v>
          </cell>
        </row>
        <row r="45">
          <cell r="G45">
            <v>73.56</v>
          </cell>
          <cell r="J45">
            <v>73.56</v>
          </cell>
          <cell r="L45">
            <v>280.94</v>
          </cell>
        </row>
        <row r="46">
          <cell r="G46">
            <v>149.56</v>
          </cell>
          <cell r="J46">
            <v>149.56</v>
          </cell>
          <cell r="L46">
            <v>30.647999999999996</v>
          </cell>
        </row>
        <row r="47">
          <cell r="G47">
            <v>920.18</v>
          </cell>
          <cell r="J47">
            <v>920.18</v>
          </cell>
          <cell r="L47">
            <v>12.77</v>
          </cell>
        </row>
        <row r="48">
          <cell r="G48">
            <v>130.09</v>
          </cell>
          <cell r="J48">
            <v>130.09</v>
          </cell>
          <cell r="L48">
            <v>11.492999999999999</v>
          </cell>
        </row>
        <row r="49">
          <cell r="G49">
            <v>16.600000000000001</v>
          </cell>
          <cell r="J49">
            <v>16.600000000000001</v>
          </cell>
          <cell r="L49">
            <v>766.19999999999993</v>
          </cell>
        </row>
        <row r="50">
          <cell r="G50">
            <v>0</v>
          </cell>
          <cell r="J50">
            <v>0</v>
          </cell>
          <cell r="L50">
            <v>0</v>
          </cell>
        </row>
        <row r="51">
          <cell r="G51">
            <v>453.6</v>
          </cell>
          <cell r="J51">
            <v>453.6</v>
          </cell>
          <cell r="L51">
            <v>30.647999999999996</v>
          </cell>
        </row>
        <row r="52">
          <cell r="G52">
            <v>795.73</v>
          </cell>
          <cell r="J52">
            <v>795.73</v>
          </cell>
          <cell r="L52">
            <v>12.77</v>
          </cell>
        </row>
        <row r="53">
          <cell r="G53">
            <v>358.45</v>
          </cell>
          <cell r="J53">
            <v>358.45</v>
          </cell>
          <cell r="L53">
            <v>11.492999999999999</v>
          </cell>
        </row>
        <row r="54">
          <cell r="G54">
            <v>26.73</v>
          </cell>
          <cell r="J54">
            <v>26.73</v>
          </cell>
          <cell r="L54">
            <v>766.19999999999993</v>
          </cell>
        </row>
        <row r="55">
          <cell r="G55">
            <v>0</v>
          </cell>
          <cell r="J55">
            <v>0</v>
          </cell>
          <cell r="L55">
            <v>0</v>
          </cell>
        </row>
        <row r="56">
          <cell r="G56">
            <v>56</v>
          </cell>
          <cell r="J56">
            <v>0</v>
          </cell>
          <cell r="L56">
            <v>255.39999999999998</v>
          </cell>
        </row>
        <row r="57">
          <cell r="G57">
            <v>12</v>
          </cell>
          <cell r="J57">
            <v>0</v>
          </cell>
          <cell r="L57">
            <v>127.69999999999999</v>
          </cell>
        </row>
        <row r="58">
          <cell r="G58">
            <v>12.96</v>
          </cell>
          <cell r="J58">
            <v>0</v>
          </cell>
          <cell r="L58">
            <v>280.94</v>
          </cell>
        </row>
        <row r="59">
          <cell r="G59">
            <v>7.2</v>
          </cell>
          <cell r="J59">
            <v>0</v>
          </cell>
          <cell r="L59">
            <v>30.647999999999996</v>
          </cell>
        </row>
        <row r="60">
          <cell r="G60">
            <v>6.48</v>
          </cell>
          <cell r="J60">
            <v>0</v>
          </cell>
          <cell r="L60">
            <v>12.77</v>
          </cell>
        </row>
        <row r="61">
          <cell r="G61">
            <v>4.71</v>
          </cell>
          <cell r="J61">
            <v>0</v>
          </cell>
          <cell r="L61">
            <v>766.19999999999993</v>
          </cell>
        </row>
        <row r="62">
          <cell r="G62">
            <v>0</v>
          </cell>
          <cell r="L62">
            <v>0</v>
          </cell>
        </row>
        <row r="63">
          <cell r="G63">
            <v>77</v>
          </cell>
          <cell r="J63">
            <v>0</v>
          </cell>
          <cell r="L63">
            <v>255.39999999999998</v>
          </cell>
        </row>
        <row r="64">
          <cell r="G64">
            <v>10.87</v>
          </cell>
          <cell r="J64">
            <v>0</v>
          </cell>
          <cell r="L64">
            <v>280.94</v>
          </cell>
        </row>
        <row r="65">
          <cell r="G65">
            <v>29.01</v>
          </cell>
          <cell r="J65">
            <v>0</v>
          </cell>
          <cell r="L65">
            <v>30.647999999999996</v>
          </cell>
        </row>
        <row r="66">
          <cell r="G66">
            <v>50.27</v>
          </cell>
          <cell r="J66">
            <v>0</v>
          </cell>
          <cell r="L66">
            <v>12.77</v>
          </cell>
        </row>
        <row r="67">
          <cell r="G67">
            <v>53.27</v>
          </cell>
          <cell r="J67">
            <v>0</v>
          </cell>
          <cell r="L67">
            <v>11.492999999999999</v>
          </cell>
        </row>
        <row r="68">
          <cell r="G68">
            <v>3.01</v>
          </cell>
          <cell r="J68">
            <v>0</v>
          </cell>
          <cell r="L68">
            <v>766.19999999999993</v>
          </cell>
        </row>
        <row r="69">
          <cell r="G69">
            <v>0</v>
          </cell>
          <cell r="L69">
            <v>0</v>
          </cell>
        </row>
        <row r="70">
          <cell r="G70">
            <v>48.85</v>
          </cell>
          <cell r="J70">
            <v>0</v>
          </cell>
          <cell r="L70">
            <v>30.647999999999996</v>
          </cell>
        </row>
        <row r="71">
          <cell r="G71">
            <v>107.82</v>
          </cell>
          <cell r="J71">
            <v>0</v>
          </cell>
          <cell r="L71">
            <v>12.77</v>
          </cell>
        </row>
        <row r="72">
          <cell r="G72">
            <v>49.18</v>
          </cell>
          <cell r="J72">
            <v>0</v>
          </cell>
          <cell r="L72">
            <v>11.492999999999999</v>
          </cell>
        </row>
        <row r="73">
          <cell r="G73">
            <v>2.6</v>
          </cell>
          <cell r="J73">
            <v>0</v>
          </cell>
          <cell r="L73">
            <v>766.19999999999993</v>
          </cell>
        </row>
        <row r="78">
          <cell r="G78">
            <v>288.23</v>
          </cell>
          <cell r="J78">
            <v>288.23</v>
          </cell>
          <cell r="L78">
            <v>51.08</v>
          </cell>
        </row>
        <row r="79">
          <cell r="G79">
            <v>1000.18</v>
          </cell>
          <cell r="J79">
            <v>1000.18</v>
          </cell>
          <cell r="L79">
            <v>12.77</v>
          </cell>
        </row>
        <row r="80">
          <cell r="G80">
            <v>383.73</v>
          </cell>
          <cell r="J80">
            <v>383.73</v>
          </cell>
          <cell r="L80">
            <v>11.492999999999999</v>
          </cell>
        </row>
        <row r="81">
          <cell r="G81">
            <v>15.73</v>
          </cell>
          <cell r="J81">
            <v>15.73</v>
          </cell>
          <cell r="L81">
            <v>766.19999999999993</v>
          </cell>
        </row>
        <row r="82">
          <cell r="G82">
            <v>0</v>
          </cell>
          <cell r="L82">
            <v>0</v>
          </cell>
        </row>
        <row r="83">
          <cell r="G83">
            <v>450.43</v>
          </cell>
          <cell r="J83">
            <v>450.43</v>
          </cell>
          <cell r="L83">
            <v>51.08</v>
          </cell>
        </row>
        <row r="84">
          <cell r="G84">
            <v>695.27</v>
          </cell>
          <cell r="J84">
            <v>695.27</v>
          </cell>
          <cell r="L84">
            <v>12.77</v>
          </cell>
        </row>
        <row r="85">
          <cell r="G85">
            <v>374.55</v>
          </cell>
          <cell r="J85">
            <v>374.55</v>
          </cell>
          <cell r="L85">
            <v>11.492999999999999</v>
          </cell>
        </row>
        <row r="86">
          <cell r="G86">
            <v>27.1</v>
          </cell>
          <cell r="J86">
            <v>27.1</v>
          </cell>
          <cell r="L86">
            <v>766.19999999999993</v>
          </cell>
        </row>
        <row r="87">
          <cell r="G87">
            <v>0</v>
          </cell>
          <cell r="L87">
            <v>0</v>
          </cell>
        </row>
        <row r="88">
          <cell r="G88">
            <v>142.1</v>
          </cell>
          <cell r="J88">
            <v>142.1</v>
          </cell>
          <cell r="L88">
            <v>51.08</v>
          </cell>
        </row>
        <row r="89">
          <cell r="G89">
            <v>0</v>
          </cell>
          <cell r="L89">
            <v>0</v>
          </cell>
        </row>
        <row r="90">
          <cell r="G90">
            <v>23.53</v>
          </cell>
          <cell r="J90">
            <v>0</v>
          </cell>
          <cell r="L90">
            <v>51.08</v>
          </cell>
        </row>
        <row r="91">
          <cell r="G91">
            <v>68.180000000000007</v>
          </cell>
          <cell r="J91">
            <v>0</v>
          </cell>
          <cell r="L91">
            <v>12.77</v>
          </cell>
        </row>
        <row r="92">
          <cell r="G92">
            <v>28.36</v>
          </cell>
          <cell r="J92">
            <v>0</v>
          </cell>
          <cell r="L92">
            <v>11.492999999999999</v>
          </cell>
        </row>
        <row r="93">
          <cell r="G93">
            <v>1.0900000000000001</v>
          </cell>
          <cell r="J93">
            <v>0</v>
          </cell>
          <cell r="L93">
            <v>766.19999999999993</v>
          </cell>
        </row>
        <row r="98">
          <cell r="G98">
            <v>5.14</v>
          </cell>
          <cell r="J98">
            <v>0</v>
          </cell>
          <cell r="L98">
            <v>638.5</v>
          </cell>
        </row>
        <row r="99">
          <cell r="G99">
            <v>0</v>
          </cell>
          <cell r="L99">
            <v>0</v>
          </cell>
        </row>
        <row r="100">
          <cell r="G100">
            <v>572.63</v>
          </cell>
          <cell r="J100">
            <v>572.63</v>
          </cell>
          <cell r="L100">
            <v>38.309999999999995</v>
          </cell>
        </row>
        <row r="101">
          <cell r="G101">
            <v>12.34</v>
          </cell>
          <cell r="L101">
            <v>40.863999999999997</v>
          </cell>
        </row>
        <row r="102">
          <cell r="G102">
            <v>460.66</v>
          </cell>
          <cell r="L102">
            <v>37.032999999999994</v>
          </cell>
        </row>
        <row r="103">
          <cell r="G103">
            <v>35.020000000000003</v>
          </cell>
          <cell r="L103">
            <v>51.08</v>
          </cell>
        </row>
        <row r="104">
          <cell r="G104">
            <v>11.32</v>
          </cell>
          <cell r="L104">
            <v>574.65</v>
          </cell>
        </row>
        <row r="105">
          <cell r="G105">
            <v>0</v>
          </cell>
          <cell r="L105">
            <v>0</v>
          </cell>
        </row>
        <row r="106">
          <cell r="G106">
            <v>33.93</v>
          </cell>
          <cell r="L106">
            <v>38.309999999999995</v>
          </cell>
        </row>
        <row r="111">
          <cell r="G111">
            <v>6</v>
          </cell>
          <cell r="L111">
            <v>255.39999999999998</v>
          </cell>
        </row>
        <row r="112">
          <cell r="G112">
            <v>3</v>
          </cell>
          <cell r="L112">
            <v>255.39999999999998</v>
          </cell>
        </row>
        <row r="113">
          <cell r="G113">
            <v>3</v>
          </cell>
          <cell r="L113">
            <v>383.09999999999997</v>
          </cell>
        </row>
        <row r="114">
          <cell r="G114">
            <v>6</v>
          </cell>
          <cell r="L114">
            <v>280.94</v>
          </cell>
        </row>
        <row r="115">
          <cell r="G115">
            <v>5</v>
          </cell>
          <cell r="L115">
            <v>306.47999999999996</v>
          </cell>
        </row>
        <row r="116">
          <cell r="G116">
            <v>8</v>
          </cell>
          <cell r="L116">
            <v>255.39999999999998</v>
          </cell>
        </row>
        <row r="117">
          <cell r="G117">
            <v>15.4</v>
          </cell>
          <cell r="L117">
            <v>178.78</v>
          </cell>
        </row>
        <row r="118">
          <cell r="G118">
            <v>0</v>
          </cell>
          <cell r="L118">
            <v>0</v>
          </cell>
        </row>
        <row r="119">
          <cell r="G119">
            <v>31</v>
          </cell>
          <cell r="L119">
            <v>114.92999999999999</v>
          </cell>
        </row>
        <row r="120">
          <cell r="G120">
            <v>0</v>
          </cell>
          <cell r="L120">
            <v>0</v>
          </cell>
        </row>
        <row r="121">
          <cell r="G121">
            <v>2.1</v>
          </cell>
          <cell r="L121">
            <v>1021.5999999999999</v>
          </cell>
        </row>
        <row r="122">
          <cell r="G122">
            <v>1.68</v>
          </cell>
          <cell r="L122">
            <v>1021.5999999999999</v>
          </cell>
        </row>
        <row r="123">
          <cell r="G123">
            <v>3.36</v>
          </cell>
          <cell r="L123">
            <v>1021.5999999999999</v>
          </cell>
        </row>
        <row r="124">
          <cell r="G124">
            <v>66.150000000000006</v>
          </cell>
          <cell r="L124">
            <v>255.39999999999998</v>
          </cell>
        </row>
        <row r="125">
          <cell r="G125">
            <v>2.2200000000000002</v>
          </cell>
          <cell r="L125">
            <v>268.16999999999996</v>
          </cell>
        </row>
        <row r="126">
          <cell r="G126">
            <v>0</v>
          </cell>
          <cell r="L126">
            <v>0</v>
          </cell>
        </row>
        <row r="127">
          <cell r="G127">
            <v>1</v>
          </cell>
          <cell r="J127">
            <v>0</v>
          </cell>
          <cell r="L127">
            <v>1021.5999999999999</v>
          </cell>
        </row>
        <row r="128">
          <cell r="G128">
            <v>0</v>
          </cell>
          <cell r="L128">
            <v>0</v>
          </cell>
        </row>
        <row r="129">
          <cell r="G129">
            <v>0.88</v>
          </cell>
          <cell r="J129">
            <v>0</v>
          </cell>
          <cell r="L129">
            <v>357.56</v>
          </cell>
        </row>
        <row r="130">
          <cell r="G130">
            <v>2.15</v>
          </cell>
          <cell r="J130">
            <v>0</v>
          </cell>
          <cell r="L130">
            <v>357.56</v>
          </cell>
        </row>
        <row r="131">
          <cell r="G131">
            <v>1.61</v>
          </cell>
          <cell r="J131">
            <v>0</v>
          </cell>
          <cell r="L131">
            <v>357.56</v>
          </cell>
        </row>
        <row r="132">
          <cell r="G132">
            <v>2.73</v>
          </cell>
          <cell r="J132">
            <v>0</v>
          </cell>
          <cell r="L132">
            <v>357.56</v>
          </cell>
        </row>
        <row r="133">
          <cell r="G133">
            <v>1.05</v>
          </cell>
          <cell r="J133">
            <v>0</v>
          </cell>
          <cell r="L133">
            <v>357.56</v>
          </cell>
        </row>
        <row r="134">
          <cell r="G134">
            <v>12.6</v>
          </cell>
          <cell r="J134">
            <v>0</v>
          </cell>
          <cell r="L134">
            <v>357.56</v>
          </cell>
        </row>
        <row r="135">
          <cell r="G135">
            <v>8.4</v>
          </cell>
          <cell r="J135">
            <v>0</v>
          </cell>
          <cell r="L135">
            <v>357.56</v>
          </cell>
        </row>
        <row r="136">
          <cell r="G136">
            <v>6.3</v>
          </cell>
          <cell r="J136">
            <v>0</v>
          </cell>
          <cell r="L136">
            <v>357.56</v>
          </cell>
        </row>
        <row r="137">
          <cell r="G137">
            <v>1.05</v>
          </cell>
          <cell r="J137">
            <v>0</v>
          </cell>
          <cell r="L137">
            <v>357.56</v>
          </cell>
        </row>
        <row r="138">
          <cell r="G138">
            <v>5.25</v>
          </cell>
          <cell r="J138">
            <v>0</v>
          </cell>
          <cell r="L138">
            <v>357.56</v>
          </cell>
        </row>
        <row r="139">
          <cell r="G139">
            <v>4.2</v>
          </cell>
          <cell r="J139">
            <v>0</v>
          </cell>
          <cell r="L139">
            <v>510.79999999999995</v>
          </cell>
        </row>
        <row r="140">
          <cell r="G140">
            <v>16.8</v>
          </cell>
          <cell r="J140">
            <v>0</v>
          </cell>
          <cell r="L140">
            <v>510.79999999999995</v>
          </cell>
        </row>
        <row r="141">
          <cell r="G141">
            <v>1.88</v>
          </cell>
          <cell r="J141">
            <v>0</v>
          </cell>
          <cell r="L141">
            <v>638.5</v>
          </cell>
        </row>
        <row r="142">
          <cell r="G142">
            <v>0</v>
          </cell>
          <cell r="L142">
            <v>0</v>
          </cell>
        </row>
        <row r="143">
          <cell r="G143">
            <v>9.4600000000000009</v>
          </cell>
          <cell r="J143">
            <v>0</v>
          </cell>
          <cell r="L143">
            <v>357.56</v>
          </cell>
        </row>
        <row r="144">
          <cell r="G144">
            <v>12</v>
          </cell>
          <cell r="J144">
            <v>0</v>
          </cell>
          <cell r="L144">
            <v>510.79999999999995</v>
          </cell>
        </row>
        <row r="145">
          <cell r="G145">
            <v>0</v>
          </cell>
          <cell r="L145">
            <v>0</v>
          </cell>
        </row>
        <row r="146">
          <cell r="G146">
            <v>112.15</v>
          </cell>
          <cell r="J146">
            <v>0</v>
          </cell>
          <cell r="L146">
            <v>234.96799999999999</v>
          </cell>
        </row>
        <row r="147">
          <cell r="G147">
            <v>5.46</v>
          </cell>
          <cell r="J147">
            <v>0</v>
          </cell>
          <cell r="L147">
            <v>255.39999999999998</v>
          </cell>
        </row>
        <row r="148">
          <cell r="G148">
            <v>19.12</v>
          </cell>
          <cell r="J148">
            <v>0</v>
          </cell>
          <cell r="L148">
            <v>280.94</v>
          </cell>
        </row>
        <row r="149">
          <cell r="G149">
            <v>99.9</v>
          </cell>
          <cell r="J149">
            <v>0</v>
          </cell>
          <cell r="L149">
            <v>153.23999999999998</v>
          </cell>
        </row>
        <row r="153">
          <cell r="G153">
            <v>779.36</v>
          </cell>
          <cell r="J153">
            <v>779.36</v>
          </cell>
          <cell r="L153">
            <v>109.82199999999999</v>
          </cell>
        </row>
        <row r="154">
          <cell r="G154">
            <v>805.81</v>
          </cell>
          <cell r="L154">
            <v>98.328999999999994</v>
          </cell>
        </row>
        <row r="155">
          <cell r="G155">
            <v>6.6</v>
          </cell>
          <cell r="L155">
            <v>57.464999999999996</v>
          </cell>
        </row>
        <row r="156">
          <cell r="G156">
            <v>97.85</v>
          </cell>
          <cell r="L156">
            <v>66.403999999999996</v>
          </cell>
        </row>
        <row r="157">
          <cell r="G157">
            <v>214.5</v>
          </cell>
          <cell r="L157">
            <v>50.058399999999999</v>
          </cell>
        </row>
        <row r="158">
          <cell r="G158">
            <v>211.25</v>
          </cell>
          <cell r="L158">
            <v>63.849999999999994</v>
          </cell>
        </row>
        <row r="162">
          <cell r="G162">
            <v>453.6</v>
          </cell>
          <cell r="J162">
            <v>0</v>
          </cell>
          <cell r="L162">
            <v>2.5539999999999998</v>
          </cell>
        </row>
        <row r="166">
          <cell r="G166">
            <v>2544.94</v>
          </cell>
          <cell r="L166">
            <v>6.3849999999999998</v>
          </cell>
        </row>
        <row r="167">
          <cell r="G167">
            <v>2019.11</v>
          </cell>
          <cell r="L167">
            <v>33.201999999999998</v>
          </cell>
        </row>
        <row r="168">
          <cell r="G168">
            <v>525.83000000000004</v>
          </cell>
          <cell r="L168">
            <v>35.756</v>
          </cell>
        </row>
        <row r="169">
          <cell r="G169">
            <v>1530.66</v>
          </cell>
          <cell r="L169">
            <v>30.647999999999996</v>
          </cell>
        </row>
        <row r="170">
          <cell r="G170">
            <v>411.91</v>
          </cell>
          <cell r="L170">
            <v>61.295999999999992</v>
          </cell>
        </row>
        <row r="171">
          <cell r="G171">
            <v>5.58</v>
          </cell>
          <cell r="L171">
            <v>61.295999999999992</v>
          </cell>
        </row>
        <row r="172">
          <cell r="G172">
            <v>4.1500000000000004</v>
          </cell>
          <cell r="L172">
            <v>61.295999999999992</v>
          </cell>
        </row>
        <row r="173">
          <cell r="G173">
            <v>6.84</v>
          </cell>
          <cell r="L173">
            <v>61.295999999999992</v>
          </cell>
        </row>
        <row r="174">
          <cell r="G174">
            <v>66.37</v>
          </cell>
          <cell r="L174">
            <v>61.295999999999992</v>
          </cell>
        </row>
        <row r="175">
          <cell r="G175">
            <v>103.55</v>
          </cell>
          <cell r="L175">
            <v>53.633999999999993</v>
          </cell>
        </row>
        <row r="176">
          <cell r="G176">
            <v>300.27</v>
          </cell>
          <cell r="L176">
            <v>52.356999999999999</v>
          </cell>
        </row>
        <row r="177">
          <cell r="G177">
            <v>400.28</v>
          </cell>
          <cell r="L177">
            <v>45.971999999999994</v>
          </cell>
        </row>
        <row r="181">
          <cell r="G181">
            <v>811.66</v>
          </cell>
          <cell r="L181">
            <v>3.8309999999999995</v>
          </cell>
        </row>
        <row r="182">
          <cell r="G182">
            <v>811.66</v>
          </cell>
          <cell r="L182">
            <v>5.1079999999999997</v>
          </cell>
        </row>
        <row r="183">
          <cell r="G183">
            <v>403.54</v>
          </cell>
          <cell r="L183">
            <v>22.985999999999997</v>
          </cell>
        </row>
        <row r="184">
          <cell r="G184">
            <v>37.42</v>
          </cell>
          <cell r="L184">
            <v>5.1079999999999997</v>
          </cell>
        </row>
        <row r="185">
          <cell r="G185">
            <v>149.12</v>
          </cell>
          <cell r="L185">
            <v>35.756</v>
          </cell>
        </row>
        <row r="186">
          <cell r="G186">
            <v>42.6</v>
          </cell>
          <cell r="L186">
            <v>40.863999999999997</v>
          </cell>
        </row>
        <row r="187">
          <cell r="G187">
            <v>216.4</v>
          </cell>
          <cell r="L187">
            <v>43.417999999999999</v>
          </cell>
        </row>
        <row r="188">
          <cell r="G188">
            <v>18.09</v>
          </cell>
          <cell r="L188">
            <v>51.08</v>
          </cell>
        </row>
        <row r="189">
          <cell r="G189">
            <v>20.43</v>
          </cell>
          <cell r="L189">
            <v>51.08</v>
          </cell>
        </row>
        <row r="190">
          <cell r="G190">
            <v>19.88</v>
          </cell>
          <cell r="L190">
            <v>102.16</v>
          </cell>
        </row>
        <row r="191">
          <cell r="G191">
            <v>33.479999999999997</v>
          </cell>
          <cell r="L191">
            <v>102.16</v>
          </cell>
        </row>
        <row r="192">
          <cell r="G192">
            <v>1.77</v>
          </cell>
          <cell r="L192">
            <v>102.16</v>
          </cell>
        </row>
        <row r="193">
          <cell r="G193">
            <v>0</v>
          </cell>
          <cell r="L193">
            <v>0</v>
          </cell>
        </row>
        <row r="194">
          <cell r="G194">
            <v>222.84</v>
          </cell>
          <cell r="L194">
            <v>38.309999999999995</v>
          </cell>
        </row>
        <row r="195">
          <cell r="G195">
            <v>17.38</v>
          </cell>
          <cell r="J195">
            <v>0</v>
          </cell>
          <cell r="L195">
            <v>89.39</v>
          </cell>
        </row>
        <row r="196">
          <cell r="G196">
            <v>28.05</v>
          </cell>
          <cell r="J196">
            <v>0</v>
          </cell>
          <cell r="L196">
            <v>51.08</v>
          </cell>
        </row>
        <row r="197">
          <cell r="G197">
            <v>3.51</v>
          </cell>
          <cell r="J197">
            <v>0</v>
          </cell>
          <cell r="L197">
            <v>51.08</v>
          </cell>
        </row>
        <row r="198">
          <cell r="G198">
            <v>1.89</v>
          </cell>
          <cell r="J198">
            <v>0</v>
          </cell>
          <cell r="L198">
            <v>51.08</v>
          </cell>
        </row>
        <row r="199">
          <cell r="G199">
            <v>15.3</v>
          </cell>
          <cell r="J199">
            <v>0</v>
          </cell>
          <cell r="L199">
            <v>76.61999999999999</v>
          </cell>
        </row>
        <row r="200">
          <cell r="G200">
            <v>6</v>
          </cell>
          <cell r="J200">
            <v>0</v>
          </cell>
          <cell r="L200">
            <v>19.154999999999998</v>
          </cell>
        </row>
        <row r="201">
          <cell r="G201">
            <v>331.98</v>
          </cell>
          <cell r="J201">
            <v>0</v>
          </cell>
          <cell r="L201">
            <v>15.323999999999998</v>
          </cell>
        </row>
        <row r="205">
          <cell r="G205">
            <v>1530.66</v>
          </cell>
          <cell r="L205">
            <v>5.1079999999999997</v>
          </cell>
        </row>
        <row r="206">
          <cell r="G206">
            <v>2050.08</v>
          </cell>
          <cell r="L206">
            <v>5.1079999999999997</v>
          </cell>
        </row>
        <row r="207">
          <cell r="G207">
            <v>704.15</v>
          </cell>
          <cell r="L207">
            <v>6.3849999999999998</v>
          </cell>
        </row>
        <row r="208">
          <cell r="G208">
            <v>78.12</v>
          </cell>
          <cell r="L208">
            <v>5.1079999999999997</v>
          </cell>
        </row>
        <row r="209">
          <cell r="G209">
            <v>10.36</v>
          </cell>
          <cell r="L209">
            <v>5.1079999999999997</v>
          </cell>
        </row>
        <row r="210">
          <cell r="G210">
            <v>109.17</v>
          </cell>
          <cell r="L210">
            <v>7.661999999999999</v>
          </cell>
        </row>
        <row r="215">
          <cell r="G215">
            <v>24.14</v>
          </cell>
          <cell r="J215">
            <v>0</v>
          </cell>
          <cell r="L215">
            <v>2.5539999999999998</v>
          </cell>
        </row>
        <row r="216">
          <cell r="G216">
            <v>164.46</v>
          </cell>
          <cell r="J216">
            <v>0</v>
          </cell>
          <cell r="L216">
            <v>3.8309999999999995</v>
          </cell>
        </row>
        <row r="217">
          <cell r="G217">
            <v>2.71</v>
          </cell>
          <cell r="J217">
            <v>0</v>
          </cell>
          <cell r="L217">
            <v>5.1079999999999997</v>
          </cell>
        </row>
        <row r="218">
          <cell r="G218">
            <v>64.930000000000007</v>
          </cell>
          <cell r="J218">
            <v>0</v>
          </cell>
          <cell r="L218">
            <v>6.3849999999999998</v>
          </cell>
        </row>
        <row r="219">
          <cell r="G219">
            <v>19.39</v>
          </cell>
          <cell r="J219">
            <v>0</v>
          </cell>
          <cell r="L219">
            <v>7.661999999999999</v>
          </cell>
        </row>
        <row r="220">
          <cell r="G220">
            <v>179.81</v>
          </cell>
          <cell r="J220">
            <v>0</v>
          </cell>
          <cell r="L220">
            <v>8.9390000000000001</v>
          </cell>
        </row>
        <row r="221">
          <cell r="G221">
            <v>8</v>
          </cell>
          <cell r="J221">
            <v>0</v>
          </cell>
          <cell r="L221">
            <v>12.77</v>
          </cell>
        </row>
        <row r="222">
          <cell r="G222">
            <v>2</v>
          </cell>
          <cell r="J222">
            <v>0</v>
          </cell>
          <cell r="L222">
            <v>10.215999999999999</v>
          </cell>
        </row>
        <row r="223">
          <cell r="G223">
            <v>2</v>
          </cell>
          <cell r="J223">
            <v>0</v>
          </cell>
          <cell r="L223">
            <v>7.661999999999999</v>
          </cell>
        </row>
        <row r="224">
          <cell r="G224">
            <v>62</v>
          </cell>
          <cell r="J224">
            <v>0</v>
          </cell>
          <cell r="L224">
            <v>10.215999999999999</v>
          </cell>
        </row>
        <row r="225">
          <cell r="G225">
            <v>2</v>
          </cell>
          <cell r="J225">
            <v>0</v>
          </cell>
          <cell r="L225">
            <v>11.492999999999999</v>
          </cell>
        </row>
        <row r="226">
          <cell r="G226">
            <v>21</v>
          </cell>
          <cell r="J226">
            <v>0</v>
          </cell>
          <cell r="L226">
            <v>12.77</v>
          </cell>
        </row>
        <row r="227">
          <cell r="G227">
            <v>8</v>
          </cell>
          <cell r="J227">
            <v>0</v>
          </cell>
          <cell r="L227">
            <v>14.046999999999999</v>
          </cell>
        </row>
        <row r="228">
          <cell r="G228">
            <v>12</v>
          </cell>
          <cell r="J228">
            <v>0</v>
          </cell>
          <cell r="L228">
            <v>15.323999999999998</v>
          </cell>
        </row>
        <row r="229">
          <cell r="G229">
            <v>16</v>
          </cell>
          <cell r="J229">
            <v>0</v>
          </cell>
          <cell r="L229">
            <v>5.1079999999999997</v>
          </cell>
        </row>
        <row r="230">
          <cell r="G230">
            <v>6</v>
          </cell>
          <cell r="J230">
            <v>0</v>
          </cell>
          <cell r="L230">
            <v>6.3849999999999998</v>
          </cell>
        </row>
        <row r="231">
          <cell r="G231">
            <v>24</v>
          </cell>
          <cell r="J231">
            <v>0</v>
          </cell>
          <cell r="L231">
            <v>3.8309999999999995</v>
          </cell>
        </row>
        <row r="232">
          <cell r="G232">
            <v>7</v>
          </cell>
          <cell r="J232">
            <v>0</v>
          </cell>
          <cell r="L232">
            <v>7.661999999999999</v>
          </cell>
        </row>
        <row r="233">
          <cell r="G233">
            <v>1</v>
          </cell>
          <cell r="J233">
            <v>0</v>
          </cell>
          <cell r="L233">
            <v>8.9390000000000001</v>
          </cell>
        </row>
        <row r="234">
          <cell r="G234">
            <v>8</v>
          </cell>
          <cell r="J234">
            <v>0</v>
          </cell>
          <cell r="L234">
            <v>10.215999999999999</v>
          </cell>
        </row>
        <row r="235">
          <cell r="G235">
            <v>30</v>
          </cell>
          <cell r="J235">
            <v>0</v>
          </cell>
          <cell r="L235">
            <v>7.661999999999999</v>
          </cell>
        </row>
        <row r="236">
          <cell r="G236">
            <v>1</v>
          </cell>
          <cell r="J236">
            <v>0</v>
          </cell>
          <cell r="L236">
            <v>5.1079999999999997</v>
          </cell>
        </row>
        <row r="237">
          <cell r="G237">
            <v>5</v>
          </cell>
          <cell r="J237">
            <v>0</v>
          </cell>
          <cell r="L237">
            <v>6.3849999999999998</v>
          </cell>
        </row>
        <row r="238">
          <cell r="G238">
            <v>3</v>
          </cell>
          <cell r="J238">
            <v>0</v>
          </cell>
          <cell r="L238">
            <v>7.661999999999999</v>
          </cell>
        </row>
        <row r="239">
          <cell r="G239">
            <v>14</v>
          </cell>
          <cell r="J239">
            <v>0</v>
          </cell>
          <cell r="L239">
            <v>10.215999999999999</v>
          </cell>
        </row>
        <row r="240">
          <cell r="G240">
            <v>6</v>
          </cell>
          <cell r="J240">
            <v>0</v>
          </cell>
          <cell r="L240">
            <v>3.8309999999999995</v>
          </cell>
        </row>
        <row r="241">
          <cell r="G241">
            <v>68</v>
          </cell>
          <cell r="J241">
            <v>0</v>
          </cell>
          <cell r="L241">
            <v>5.1079999999999997</v>
          </cell>
        </row>
        <row r="242">
          <cell r="G242">
            <v>12</v>
          </cell>
          <cell r="J242">
            <v>0</v>
          </cell>
          <cell r="L242">
            <v>6.3849999999999998</v>
          </cell>
        </row>
        <row r="243">
          <cell r="G243">
            <v>1</v>
          </cell>
          <cell r="J243">
            <v>0</v>
          </cell>
          <cell r="L243">
            <v>7.661999999999999</v>
          </cell>
        </row>
        <row r="244">
          <cell r="G244">
            <v>34</v>
          </cell>
          <cell r="J244">
            <v>0</v>
          </cell>
          <cell r="L244">
            <v>10.215999999999999</v>
          </cell>
        </row>
        <row r="245">
          <cell r="G245">
            <v>7</v>
          </cell>
          <cell r="J245">
            <v>0</v>
          </cell>
          <cell r="L245">
            <v>7.661999999999999</v>
          </cell>
        </row>
        <row r="246">
          <cell r="G246">
            <v>55</v>
          </cell>
          <cell r="J246">
            <v>0</v>
          </cell>
          <cell r="L246">
            <v>8.9390000000000001</v>
          </cell>
        </row>
        <row r="247">
          <cell r="G247">
            <v>1</v>
          </cell>
          <cell r="J247">
            <v>1</v>
          </cell>
          <cell r="L247">
            <v>6.3849999999999998</v>
          </cell>
        </row>
        <row r="248">
          <cell r="G248">
            <v>10</v>
          </cell>
          <cell r="J248">
            <v>10</v>
          </cell>
          <cell r="L248">
            <v>5.1079999999999997</v>
          </cell>
        </row>
        <row r="249">
          <cell r="G249">
            <v>5</v>
          </cell>
          <cell r="J249">
            <v>5</v>
          </cell>
          <cell r="L249">
            <v>5.1079999999999997</v>
          </cell>
        </row>
        <row r="250">
          <cell r="G250">
            <v>20</v>
          </cell>
          <cell r="J250">
            <v>20</v>
          </cell>
          <cell r="L250">
            <v>5.1079999999999997</v>
          </cell>
        </row>
        <row r="251">
          <cell r="G251">
            <v>6</v>
          </cell>
          <cell r="J251">
            <v>6</v>
          </cell>
          <cell r="L251">
            <v>7.661999999999999</v>
          </cell>
        </row>
        <row r="252">
          <cell r="G252">
            <v>11</v>
          </cell>
          <cell r="J252">
            <v>11</v>
          </cell>
          <cell r="L252">
            <v>8.9390000000000001</v>
          </cell>
        </row>
        <row r="253">
          <cell r="G253">
            <v>14</v>
          </cell>
          <cell r="J253">
            <v>14</v>
          </cell>
          <cell r="L253">
            <v>10.215999999999999</v>
          </cell>
        </row>
        <row r="254">
          <cell r="G254">
            <v>11</v>
          </cell>
          <cell r="J254">
            <v>11</v>
          </cell>
          <cell r="L254">
            <v>11.492999999999999</v>
          </cell>
        </row>
        <row r="255">
          <cell r="G255">
            <v>13</v>
          </cell>
          <cell r="J255">
            <v>13</v>
          </cell>
          <cell r="L255">
            <v>12.77</v>
          </cell>
        </row>
        <row r="256">
          <cell r="G256">
            <v>3</v>
          </cell>
          <cell r="J256">
            <v>3</v>
          </cell>
          <cell r="L256">
            <v>14.046999999999999</v>
          </cell>
        </row>
        <row r="257">
          <cell r="G257">
            <v>11</v>
          </cell>
          <cell r="J257">
            <v>11</v>
          </cell>
          <cell r="L257">
            <v>15.323999999999998</v>
          </cell>
        </row>
        <row r="258">
          <cell r="G258">
            <v>1</v>
          </cell>
          <cell r="J258">
            <v>1</v>
          </cell>
          <cell r="L258">
            <v>10.215999999999999</v>
          </cell>
        </row>
        <row r="259">
          <cell r="G259">
            <v>1</v>
          </cell>
          <cell r="J259">
            <v>1</v>
          </cell>
          <cell r="L259">
            <v>11.492999999999999</v>
          </cell>
        </row>
        <row r="260">
          <cell r="G260">
            <v>14</v>
          </cell>
          <cell r="J260">
            <v>14</v>
          </cell>
          <cell r="L260">
            <v>38.309999999999995</v>
          </cell>
        </row>
        <row r="261">
          <cell r="G261">
            <v>14</v>
          </cell>
          <cell r="J261">
            <v>14</v>
          </cell>
          <cell r="L261">
            <v>63.849999999999994</v>
          </cell>
        </row>
        <row r="262">
          <cell r="G262">
            <v>0</v>
          </cell>
          <cell r="L262">
            <v>0</v>
          </cell>
        </row>
        <row r="263">
          <cell r="G263">
            <v>1</v>
          </cell>
          <cell r="J263">
            <v>1</v>
          </cell>
          <cell r="L263">
            <v>25.54</v>
          </cell>
        </row>
        <row r="264">
          <cell r="G264">
            <v>4</v>
          </cell>
          <cell r="J264">
            <v>4</v>
          </cell>
          <cell r="L264">
            <v>76.61999999999999</v>
          </cell>
        </row>
        <row r="265">
          <cell r="G265">
            <v>6</v>
          </cell>
          <cell r="J265">
            <v>6</v>
          </cell>
          <cell r="L265">
            <v>102.16</v>
          </cell>
        </row>
        <row r="266">
          <cell r="G266">
            <v>1</v>
          </cell>
          <cell r="J266">
            <v>1</v>
          </cell>
          <cell r="L266">
            <v>51.08</v>
          </cell>
        </row>
        <row r="267">
          <cell r="G267">
            <v>1</v>
          </cell>
          <cell r="J267">
            <v>1</v>
          </cell>
          <cell r="L267">
            <v>51.08</v>
          </cell>
        </row>
        <row r="268">
          <cell r="G268">
            <v>4</v>
          </cell>
          <cell r="J268">
            <v>4</v>
          </cell>
          <cell r="L268">
            <v>63.849999999999994</v>
          </cell>
        </row>
        <row r="269">
          <cell r="G269">
            <v>26</v>
          </cell>
          <cell r="J269">
            <v>26</v>
          </cell>
          <cell r="L269">
            <v>76.61999999999999</v>
          </cell>
        </row>
        <row r="270">
          <cell r="G270">
            <v>10</v>
          </cell>
          <cell r="J270">
            <v>10</v>
          </cell>
          <cell r="L270">
            <v>76.61999999999999</v>
          </cell>
        </row>
        <row r="275">
          <cell r="G275">
            <v>237.72</v>
          </cell>
          <cell r="J275">
            <v>237.72</v>
          </cell>
          <cell r="L275">
            <v>12.77</v>
          </cell>
        </row>
        <row r="276">
          <cell r="G276">
            <v>14</v>
          </cell>
          <cell r="J276">
            <v>14</v>
          </cell>
          <cell r="L276">
            <v>7.661999999999999</v>
          </cell>
        </row>
        <row r="277">
          <cell r="G277">
            <v>36</v>
          </cell>
          <cell r="J277">
            <v>36</v>
          </cell>
          <cell r="L277">
            <v>8.9390000000000001</v>
          </cell>
        </row>
        <row r="278">
          <cell r="G278">
            <v>1</v>
          </cell>
          <cell r="J278">
            <v>1</v>
          </cell>
          <cell r="L278">
            <v>10.215999999999999</v>
          </cell>
        </row>
        <row r="279">
          <cell r="G279">
            <v>0</v>
          </cell>
          <cell r="L279">
            <v>0</v>
          </cell>
        </row>
        <row r="280">
          <cell r="G280">
            <v>12</v>
          </cell>
          <cell r="J280">
            <v>0</v>
          </cell>
          <cell r="L280">
            <v>51.08</v>
          </cell>
        </row>
        <row r="281">
          <cell r="G281">
            <v>10</v>
          </cell>
          <cell r="J281">
            <v>0</v>
          </cell>
          <cell r="L281">
            <v>76.61999999999999</v>
          </cell>
        </row>
        <row r="285">
          <cell r="G285">
            <v>83.23</v>
          </cell>
          <cell r="J285">
            <v>83.23</v>
          </cell>
          <cell r="L285">
            <v>5.1079999999999997</v>
          </cell>
        </row>
        <row r="286">
          <cell r="G286">
            <v>185.94</v>
          </cell>
          <cell r="J286">
            <v>185.94</v>
          </cell>
          <cell r="L286">
            <v>6.3849999999999998</v>
          </cell>
        </row>
        <row r="287">
          <cell r="G287">
            <v>38.049999999999997</v>
          </cell>
          <cell r="J287">
            <v>38.049999999999997</v>
          </cell>
          <cell r="L287">
            <v>8.9390000000000001</v>
          </cell>
        </row>
        <row r="288">
          <cell r="G288">
            <v>143.52000000000001</v>
          </cell>
          <cell r="J288">
            <v>143.51999999999998</v>
          </cell>
          <cell r="L288">
            <v>10.215999999999999</v>
          </cell>
        </row>
        <row r="289">
          <cell r="G289">
            <v>2.77</v>
          </cell>
          <cell r="J289">
            <v>2.77</v>
          </cell>
          <cell r="L289">
            <v>12.77</v>
          </cell>
        </row>
        <row r="290">
          <cell r="G290">
            <v>22</v>
          </cell>
          <cell r="J290">
            <v>22</v>
          </cell>
          <cell r="L290">
            <v>2.5539999999999998</v>
          </cell>
        </row>
        <row r="291">
          <cell r="G291">
            <v>56</v>
          </cell>
          <cell r="J291">
            <v>56</v>
          </cell>
          <cell r="L291">
            <v>3.8309999999999995</v>
          </cell>
        </row>
        <row r="292">
          <cell r="G292">
            <v>8</v>
          </cell>
          <cell r="J292">
            <v>8</v>
          </cell>
          <cell r="L292">
            <v>5.1079999999999997</v>
          </cell>
        </row>
        <row r="293">
          <cell r="G293">
            <v>36</v>
          </cell>
          <cell r="J293">
            <v>36</v>
          </cell>
          <cell r="L293">
            <v>5.1079999999999997</v>
          </cell>
        </row>
        <row r="294">
          <cell r="G294">
            <v>27</v>
          </cell>
          <cell r="J294">
            <v>27</v>
          </cell>
          <cell r="L294">
            <v>3.8309999999999995</v>
          </cell>
        </row>
        <row r="295">
          <cell r="G295">
            <v>14</v>
          </cell>
          <cell r="J295">
            <v>14</v>
          </cell>
          <cell r="L295">
            <v>7.661999999999999</v>
          </cell>
        </row>
        <row r="296">
          <cell r="G296">
            <v>29</v>
          </cell>
          <cell r="J296">
            <v>29</v>
          </cell>
          <cell r="L296">
            <v>6.3849999999999998</v>
          </cell>
        </row>
        <row r="297">
          <cell r="G297">
            <v>33</v>
          </cell>
          <cell r="J297">
            <v>33</v>
          </cell>
          <cell r="L297">
            <v>5.1079999999999997</v>
          </cell>
        </row>
        <row r="298">
          <cell r="G298">
            <v>6</v>
          </cell>
          <cell r="J298">
            <v>6</v>
          </cell>
          <cell r="L298">
            <v>3.8309999999999995</v>
          </cell>
        </row>
        <row r="299">
          <cell r="G299">
            <v>37</v>
          </cell>
          <cell r="J299">
            <v>37</v>
          </cell>
          <cell r="L299">
            <v>6.3849999999999998</v>
          </cell>
        </row>
        <row r="300">
          <cell r="G300">
            <v>14</v>
          </cell>
          <cell r="J300">
            <v>14</v>
          </cell>
          <cell r="L300">
            <v>7.661999999999999</v>
          </cell>
        </row>
        <row r="301">
          <cell r="G301">
            <v>8</v>
          </cell>
          <cell r="J301">
            <v>8</v>
          </cell>
          <cell r="L301">
            <v>10.215999999999999</v>
          </cell>
        </row>
        <row r="302">
          <cell r="G302">
            <v>8</v>
          </cell>
          <cell r="J302">
            <v>8</v>
          </cell>
          <cell r="L302">
            <v>5.1079999999999997</v>
          </cell>
        </row>
        <row r="303">
          <cell r="G303">
            <v>1</v>
          </cell>
          <cell r="J303">
            <v>1</v>
          </cell>
          <cell r="L303">
            <v>7.661999999999999</v>
          </cell>
        </row>
        <row r="304">
          <cell r="G304">
            <v>9</v>
          </cell>
          <cell r="J304">
            <v>9</v>
          </cell>
          <cell r="L304">
            <v>8.9390000000000001</v>
          </cell>
        </row>
        <row r="305">
          <cell r="G305">
            <v>4</v>
          </cell>
          <cell r="J305">
            <v>4</v>
          </cell>
          <cell r="L305">
            <v>10.215999999999999</v>
          </cell>
        </row>
        <row r="306">
          <cell r="G306">
            <v>10</v>
          </cell>
          <cell r="J306">
            <v>10</v>
          </cell>
          <cell r="L306">
            <v>12.77</v>
          </cell>
        </row>
        <row r="307">
          <cell r="G307">
            <v>15</v>
          </cell>
          <cell r="J307">
            <v>15</v>
          </cell>
          <cell r="L307">
            <v>10.215999999999999</v>
          </cell>
        </row>
        <row r="308">
          <cell r="G308">
            <v>19</v>
          </cell>
          <cell r="J308">
            <v>15</v>
          </cell>
          <cell r="L308">
            <v>15.323999999999998</v>
          </cell>
        </row>
        <row r="309">
          <cell r="G309">
            <v>4</v>
          </cell>
          <cell r="J309">
            <v>4</v>
          </cell>
          <cell r="L309">
            <v>38.309999999999995</v>
          </cell>
        </row>
        <row r="310">
          <cell r="G310">
            <v>13</v>
          </cell>
          <cell r="J310">
            <v>13</v>
          </cell>
          <cell r="L310">
            <v>51.08</v>
          </cell>
        </row>
        <row r="311">
          <cell r="G311">
            <v>1</v>
          </cell>
          <cell r="J311">
            <v>1</v>
          </cell>
          <cell r="L311">
            <v>51.08</v>
          </cell>
        </row>
        <row r="312">
          <cell r="G312">
            <v>18</v>
          </cell>
          <cell r="J312">
            <v>18</v>
          </cell>
          <cell r="L312">
            <v>38.309999999999995</v>
          </cell>
        </row>
        <row r="313">
          <cell r="G313">
            <v>23</v>
          </cell>
          <cell r="J313">
            <v>23</v>
          </cell>
          <cell r="L313">
            <v>31.924999999999997</v>
          </cell>
        </row>
        <row r="314">
          <cell r="G314">
            <v>1</v>
          </cell>
          <cell r="J314">
            <v>1</v>
          </cell>
          <cell r="L314">
            <v>102.16</v>
          </cell>
        </row>
        <row r="315">
          <cell r="G315">
            <v>1</v>
          </cell>
          <cell r="J315">
            <v>0</v>
          </cell>
          <cell r="L315">
            <v>1021.5999999999999</v>
          </cell>
        </row>
        <row r="319">
          <cell r="G319">
            <v>2</v>
          </cell>
          <cell r="J319">
            <v>0</v>
          </cell>
          <cell r="L319">
            <v>332.02</v>
          </cell>
        </row>
        <row r="320">
          <cell r="G320">
            <v>2</v>
          </cell>
          <cell r="J320">
            <v>0</v>
          </cell>
          <cell r="L320">
            <v>280.94</v>
          </cell>
        </row>
        <row r="321">
          <cell r="G321">
            <v>10</v>
          </cell>
          <cell r="J321">
            <v>0</v>
          </cell>
          <cell r="L321">
            <v>178.78</v>
          </cell>
        </row>
        <row r="322">
          <cell r="G322">
            <v>14</v>
          </cell>
          <cell r="J322">
            <v>0</v>
          </cell>
          <cell r="L322">
            <v>102.16</v>
          </cell>
        </row>
        <row r="323">
          <cell r="G323">
            <v>13</v>
          </cell>
          <cell r="L323">
            <v>76.61999999999999</v>
          </cell>
        </row>
        <row r="324">
          <cell r="G324">
            <v>3</v>
          </cell>
          <cell r="L324">
            <v>102.16</v>
          </cell>
        </row>
        <row r="325">
          <cell r="G325">
            <v>9</v>
          </cell>
          <cell r="L325">
            <v>114.92999999999999</v>
          </cell>
        </row>
        <row r="326">
          <cell r="G326">
            <v>2</v>
          </cell>
          <cell r="L326">
            <v>15.323999999999998</v>
          </cell>
        </row>
        <row r="327">
          <cell r="G327">
            <v>3</v>
          </cell>
          <cell r="L327">
            <v>153.23999999999998</v>
          </cell>
        </row>
        <row r="328">
          <cell r="G328">
            <v>3</v>
          </cell>
          <cell r="L328">
            <v>140.47</v>
          </cell>
        </row>
        <row r="329">
          <cell r="G329">
            <v>5</v>
          </cell>
          <cell r="L329">
            <v>178.78</v>
          </cell>
        </row>
        <row r="330">
          <cell r="G330">
            <v>10</v>
          </cell>
          <cell r="L330">
            <v>102.16</v>
          </cell>
        </row>
        <row r="331">
          <cell r="G331">
            <v>2</v>
          </cell>
          <cell r="L331">
            <v>51.08</v>
          </cell>
        </row>
        <row r="332">
          <cell r="G332">
            <v>2</v>
          </cell>
          <cell r="L332">
            <v>38.309999999999995</v>
          </cell>
        </row>
        <row r="333">
          <cell r="G333">
            <v>14</v>
          </cell>
          <cell r="L333">
            <v>25.54</v>
          </cell>
        </row>
        <row r="334">
          <cell r="G334">
            <v>3</v>
          </cell>
          <cell r="L334">
            <v>51.08</v>
          </cell>
        </row>
        <row r="335">
          <cell r="G335">
            <v>2</v>
          </cell>
          <cell r="L335">
            <v>76.61999999999999</v>
          </cell>
        </row>
        <row r="336">
          <cell r="G336">
            <v>2</v>
          </cell>
          <cell r="L336">
            <v>76.61999999999999</v>
          </cell>
        </row>
        <row r="337">
          <cell r="G337">
            <v>10</v>
          </cell>
          <cell r="L337">
            <v>63.849999999999994</v>
          </cell>
        </row>
        <row r="338">
          <cell r="G338">
            <v>12</v>
          </cell>
          <cell r="L338">
            <v>76.61999999999999</v>
          </cell>
        </row>
        <row r="339">
          <cell r="G339">
            <v>11</v>
          </cell>
          <cell r="L339">
            <v>76.61999999999999</v>
          </cell>
        </row>
        <row r="340">
          <cell r="G340">
            <v>19</v>
          </cell>
          <cell r="L340">
            <v>76.61999999999999</v>
          </cell>
        </row>
        <row r="341">
          <cell r="G341">
            <v>17</v>
          </cell>
          <cell r="L341">
            <v>25.54</v>
          </cell>
        </row>
        <row r="342">
          <cell r="G342">
            <v>13</v>
          </cell>
          <cell r="L342">
            <v>25.54</v>
          </cell>
        </row>
        <row r="343">
          <cell r="G343">
            <v>6</v>
          </cell>
          <cell r="L343">
            <v>102.16</v>
          </cell>
        </row>
        <row r="344">
          <cell r="G344">
            <v>3</v>
          </cell>
          <cell r="L344">
            <v>102.16</v>
          </cell>
        </row>
        <row r="345">
          <cell r="G345">
            <v>1</v>
          </cell>
          <cell r="L345">
            <v>76.61999999999999</v>
          </cell>
        </row>
        <row r="346">
          <cell r="G346">
            <v>9.9</v>
          </cell>
          <cell r="L346">
            <v>89.39</v>
          </cell>
        </row>
        <row r="350">
          <cell r="G350">
            <v>0.78</v>
          </cell>
          <cell r="J350">
            <v>0</v>
          </cell>
          <cell r="L350">
            <v>127.69999999999999</v>
          </cell>
        </row>
        <row r="351">
          <cell r="G351">
            <v>0.32</v>
          </cell>
          <cell r="J351">
            <v>0</v>
          </cell>
          <cell r="L351">
            <v>76.61999999999999</v>
          </cell>
        </row>
        <row r="352">
          <cell r="G352">
            <v>22</v>
          </cell>
          <cell r="J352">
            <v>0</v>
          </cell>
          <cell r="L352">
            <v>2.5539999999999998</v>
          </cell>
        </row>
        <row r="353">
          <cell r="G353">
            <v>22</v>
          </cell>
          <cell r="J353">
            <v>0</v>
          </cell>
          <cell r="L353">
            <v>76.61999999999999</v>
          </cell>
        </row>
        <row r="354">
          <cell r="G354">
            <v>2</v>
          </cell>
          <cell r="J354">
            <v>0</v>
          </cell>
          <cell r="L354">
            <v>25.54</v>
          </cell>
        </row>
        <row r="355">
          <cell r="G355">
            <v>4</v>
          </cell>
          <cell r="J355">
            <v>0</v>
          </cell>
          <cell r="L355">
            <v>76.61999999999999</v>
          </cell>
        </row>
        <row r="356">
          <cell r="G356">
            <v>3</v>
          </cell>
          <cell r="J356">
            <v>0</v>
          </cell>
          <cell r="L356">
            <v>7.661999999999999</v>
          </cell>
        </row>
        <row r="357">
          <cell r="G357">
            <v>6</v>
          </cell>
          <cell r="J357">
            <v>0</v>
          </cell>
          <cell r="L357">
            <v>5.1079999999999997</v>
          </cell>
        </row>
        <row r="358">
          <cell r="G358">
            <v>4</v>
          </cell>
          <cell r="J358">
            <v>0</v>
          </cell>
          <cell r="L358">
            <v>5.1079999999999997</v>
          </cell>
        </row>
        <row r="359">
          <cell r="G359">
            <v>4</v>
          </cell>
          <cell r="J359">
            <v>0</v>
          </cell>
          <cell r="L359">
            <v>6.3849999999999998</v>
          </cell>
        </row>
        <row r="360">
          <cell r="G360">
            <v>1</v>
          </cell>
          <cell r="J360">
            <v>0</v>
          </cell>
          <cell r="L360">
            <v>3.8309999999999995</v>
          </cell>
        </row>
        <row r="361">
          <cell r="G361">
            <v>1</v>
          </cell>
          <cell r="J361">
            <v>0</v>
          </cell>
          <cell r="L361">
            <v>5.1079999999999997</v>
          </cell>
        </row>
        <row r="362">
          <cell r="G362">
            <v>2</v>
          </cell>
          <cell r="J362">
            <v>0</v>
          </cell>
          <cell r="L362">
            <v>3.8309999999999995</v>
          </cell>
        </row>
        <row r="363">
          <cell r="G363">
            <v>2</v>
          </cell>
          <cell r="J363">
            <v>0</v>
          </cell>
          <cell r="L363">
            <v>5.1079999999999997</v>
          </cell>
        </row>
        <row r="364">
          <cell r="G364">
            <v>2</v>
          </cell>
          <cell r="J364">
            <v>0</v>
          </cell>
          <cell r="L364">
            <v>5.1079999999999997</v>
          </cell>
        </row>
        <row r="365">
          <cell r="G365">
            <v>1</v>
          </cell>
          <cell r="J365">
            <v>0</v>
          </cell>
          <cell r="L365">
            <v>38.309999999999995</v>
          </cell>
        </row>
        <row r="366">
          <cell r="G366">
            <v>1</v>
          </cell>
          <cell r="J366">
            <v>0</v>
          </cell>
          <cell r="L366">
            <v>51.08</v>
          </cell>
        </row>
        <row r="367">
          <cell r="G367">
            <v>2</v>
          </cell>
          <cell r="J367">
            <v>0</v>
          </cell>
          <cell r="L367">
            <v>38.309999999999995</v>
          </cell>
        </row>
        <row r="368">
          <cell r="G368">
            <v>2</v>
          </cell>
          <cell r="J368">
            <v>0</v>
          </cell>
          <cell r="L368">
            <v>25.54</v>
          </cell>
        </row>
        <row r="369">
          <cell r="G369">
            <v>1</v>
          </cell>
          <cell r="J369">
            <v>0</v>
          </cell>
          <cell r="L369">
            <v>25.54</v>
          </cell>
        </row>
        <row r="370">
          <cell r="G370">
            <v>1</v>
          </cell>
          <cell r="J370">
            <v>0</v>
          </cell>
          <cell r="L370">
            <v>25.54</v>
          </cell>
        </row>
        <row r="374">
          <cell r="G374">
            <v>5</v>
          </cell>
          <cell r="J374">
            <v>0</v>
          </cell>
          <cell r="L374">
            <v>255.39999999999998</v>
          </cell>
        </row>
        <row r="375">
          <cell r="G375">
            <v>1</v>
          </cell>
          <cell r="J375">
            <v>0</v>
          </cell>
          <cell r="L375">
            <v>383.09999999999997</v>
          </cell>
        </row>
        <row r="376">
          <cell r="G376">
            <v>2</v>
          </cell>
          <cell r="J376">
            <v>0</v>
          </cell>
          <cell r="L376">
            <v>51.08</v>
          </cell>
        </row>
        <row r="377">
          <cell r="G377">
            <v>10</v>
          </cell>
          <cell r="J377">
            <v>0</v>
          </cell>
          <cell r="L377">
            <v>76.61999999999999</v>
          </cell>
        </row>
        <row r="378">
          <cell r="G378">
            <v>1</v>
          </cell>
          <cell r="J378">
            <v>0</v>
          </cell>
          <cell r="L378">
            <v>38.309999999999995</v>
          </cell>
        </row>
        <row r="379">
          <cell r="G379">
            <v>11</v>
          </cell>
          <cell r="J379">
            <v>0</v>
          </cell>
          <cell r="L379">
            <v>25.54</v>
          </cell>
        </row>
        <row r="380">
          <cell r="G380">
            <v>2</v>
          </cell>
          <cell r="J380">
            <v>0</v>
          </cell>
          <cell r="L380">
            <v>25.54</v>
          </cell>
        </row>
        <row r="381">
          <cell r="G381">
            <v>61.56</v>
          </cell>
          <cell r="J381">
            <v>0</v>
          </cell>
          <cell r="L381">
            <v>15.323999999999998</v>
          </cell>
        </row>
        <row r="382">
          <cell r="G382">
            <v>3</v>
          </cell>
          <cell r="J382">
            <v>0</v>
          </cell>
          <cell r="L382">
            <v>12.77</v>
          </cell>
        </row>
        <row r="383">
          <cell r="G383">
            <v>2</v>
          </cell>
          <cell r="J383">
            <v>0</v>
          </cell>
          <cell r="L383">
            <v>76.61999999999999</v>
          </cell>
        </row>
        <row r="384">
          <cell r="G384">
            <v>2</v>
          </cell>
          <cell r="J384">
            <v>0</v>
          </cell>
          <cell r="L384">
            <v>38.309999999999995</v>
          </cell>
        </row>
        <row r="385">
          <cell r="G385">
            <v>2</v>
          </cell>
          <cell r="J385">
            <v>0</v>
          </cell>
          <cell r="L385">
            <v>12.77</v>
          </cell>
        </row>
        <row r="386">
          <cell r="G386">
            <v>4</v>
          </cell>
          <cell r="J386">
            <v>0</v>
          </cell>
          <cell r="L386">
            <v>25.54</v>
          </cell>
        </row>
        <row r="387">
          <cell r="G387">
            <v>2</v>
          </cell>
          <cell r="J387">
            <v>0</v>
          </cell>
          <cell r="L387">
            <v>12.77</v>
          </cell>
        </row>
        <row r="388">
          <cell r="G388">
            <v>4</v>
          </cell>
          <cell r="J388">
            <v>0</v>
          </cell>
          <cell r="L388">
            <v>51.08</v>
          </cell>
        </row>
        <row r="389">
          <cell r="G389">
            <v>2</v>
          </cell>
          <cell r="J389">
            <v>0</v>
          </cell>
          <cell r="L389">
            <v>12.77</v>
          </cell>
        </row>
        <row r="390">
          <cell r="G390">
            <v>2</v>
          </cell>
          <cell r="J390">
            <v>0</v>
          </cell>
          <cell r="L390">
            <v>76.61999999999999</v>
          </cell>
        </row>
        <row r="391">
          <cell r="G391">
            <v>1</v>
          </cell>
          <cell r="J391">
            <v>0</v>
          </cell>
          <cell r="L391">
            <v>89.39</v>
          </cell>
        </row>
        <row r="392">
          <cell r="G392">
            <v>2</v>
          </cell>
          <cell r="J392">
            <v>0</v>
          </cell>
          <cell r="L392">
            <v>7.661999999999999</v>
          </cell>
        </row>
        <row r="393">
          <cell r="G393">
            <v>1</v>
          </cell>
          <cell r="J393">
            <v>0</v>
          </cell>
          <cell r="L393">
            <v>7.661999999999999</v>
          </cell>
        </row>
        <row r="394">
          <cell r="G394">
            <v>1</v>
          </cell>
          <cell r="J394">
            <v>0</v>
          </cell>
          <cell r="L394">
            <v>6.3849999999999998</v>
          </cell>
        </row>
        <row r="395">
          <cell r="G395">
            <v>5</v>
          </cell>
          <cell r="J395">
            <v>0</v>
          </cell>
          <cell r="L395">
            <v>102.16</v>
          </cell>
        </row>
        <row r="396">
          <cell r="G396">
            <v>2</v>
          </cell>
          <cell r="J396">
            <v>0</v>
          </cell>
          <cell r="L396">
            <v>51.08</v>
          </cell>
        </row>
        <row r="397">
          <cell r="G397">
            <v>20</v>
          </cell>
          <cell r="J397">
            <v>0</v>
          </cell>
          <cell r="L397">
            <v>25.54</v>
          </cell>
        </row>
        <row r="398">
          <cell r="G398">
            <v>6</v>
          </cell>
          <cell r="J398">
            <v>0</v>
          </cell>
          <cell r="L398">
            <v>12.77</v>
          </cell>
        </row>
        <row r="399">
          <cell r="G399">
            <v>2</v>
          </cell>
          <cell r="J399">
            <v>0</v>
          </cell>
          <cell r="L399">
            <v>12.77</v>
          </cell>
        </row>
        <row r="400">
          <cell r="G400">
            <v>2</v>
          </cell>
          <cell r="J400">
            <v>0</v>
          </cell>
          <cell r="L400">
            <v>255.39999999999998</v>
          </cell>
        </row>
        <row r="401">
          <cell r="G401">
            <v>2</v>
          </cell>
          <cell r="J401">
            <v>0</v>
          </cell>
          <cell r="L401">
            <v>12.77</v>
          </cell>
        </row>
        <row r="402">
          <cell r="G402">
            <v>11</v>
          </cell>
          <cell r="J402">
            <v>0</v>
          </cell>
          <cell r="L402">
            <v>15.323999999999998</v>
          </cell>
        </row>
        <row r="403">
          <cell r="G403">
            <v>3</v>
          </cell>
          <cell r="J403">
            <v>0</v>
          </cell>
          <cell r="L403">
            <v>15.323999999999998</v>
          </cell>
        </row>
        <row r="404">
          <cell r="G404">
            <v>6</v>
          </cell>
          <cell r="J404">
            <v>0</v>
          </cell>
          <cell r="L404">
            <v>12.77</v>
          </cell>
        </row>
        <row r="409">
          <cell r="G409">
            <v>3</v>
          </cell>
          <cell r="J409">
            <v>0</v>
          </cell>
          <cell r="L409">
            <v>25.54</v>
          </cell>
        </row>
        <row r="410">
          <cell r="G410">
            <v>1</v>
          </cell>
          <cell r="J410">
            <v>0</v>
          </cell>
          <cell r="L410">
            <v>30.647999999999996</v>
          </cell>
        </row>
        <row r="411">
          <cell r="G411">
            <v>2</v>
          </cell>
          <cell r="J411">
            <v>0</v>
          </cell>
          <cell r="L411">
            <v>35.756</v>
          </cell>
        </row>
        <row r="412">
          <cell r="G412">
            <v>1</v>
          </cell>
          <cell r="J412">
            <v>0</v>
          </cell>
          <cell r="L412">
            <v>38.309999999999995</v>
          </cell>
        </row>
        <row r="413">
          <cell r="G413">
            <v>1</v>
          </cell>
          <cell r="J413">
            <v>0</v>
          </cell>
          <cell r="L413">
            <v>510.79999999999995</v>
          </cell>
        </row>
        <row r="414">
          <cell r="G414">
            <v>0</v>
          </cell>
          <cell r="L414">
            <v>0</v>
          </cell>
        </row>
        <row r="415">
          <cell r="G415">
            <v>33</v>
          </cell>
          <cell r="J415">
            <v>0</v>
          </cell>
          <cell r="L415">
            <v>20.431999999999999</v>
          </cell>
        </row>
        <row r="416">
          <cell r="G416">
            <v>8</v>
          </cell>
          <cell r="J416">
            <v>0</v>
          </cell>
          <cell r="L416">
            <v>22.985999999999997</v>
          </cell>
        </row>
        <row r="417">
          <cell r="G417">
            <v>4</v>
          </cell>
          <cell r="J417">
            <v>0</v>
          </cell>
          <cell r="L417">
            <v>25.54</v>
          </cell>
        </row>
        <row r="418">
          <cell r="G418">
            <v>3</v>
          </cell>
          <cell r="J418">
            <v>0</v>
          </cell>
          <cell r="L418">
            <v>28.093999999999998</v>
          </cell>
        </row>
        <row r="419">
          <cell r="G419">
            <v>1</v>
          </cell>
          <cell r="J419">
            <v>0</v>
          </cell>
          <cell r="L419">
            <v>30.647999999999996</v>
          </cell>
        </row>
        <row r="420">
          <cell r="G420">
            <v>2</v>
          </cell>
          <cell r="J420">
            <v>0</v>
          </cell>
          <cell r="L420">
            <v>25.54</v>
          </cell>
        </row>
        <row r="421">
          <cell r="G421">
            <v>2</v>
          </cell>
          <cell r="J421">
            <v>0</v>
          </cell>
          <cell r="L421">
            <v>28.093999999999998</v>
          </cell>
        </row>
        <row r="422">
          <cell r="G422">
            <v>4</v>
          </cell>
          <cell r="J422">
            <v>0</v>
          </cell>
          <cell r="L422">
            <v>31.924999999999997</v>
          </cell>
        </row>
        <row r="423">
          <cell r="G423">
            <v>2</v>
          </cell>
          <cell r="J423">
            <v>0</v>
          </cell>
          <cell r="L423">
            <v>34.478999999999999</v>
          </cell>
        </row>
        <row r="424">
          <cell r="G424">
            <v>1</v>
          </cell>
          <cell r="J424">
            <v>0</v>
          </cell>
          <cell r="L424">
            <v>38.309999999999995</v>
          </cell>
        </row>
        <row r="425">
          <cell r="G425">
            <v>1</v>
          </cell>
          <cell r="J425">
            <v>0</v>
          </cell>
          <cell r="L425">
            <v>40.863999999999997</v>
          </cell>
        </row>
        <row r="426">
          <cell r="G426">
            <v>8</v>
          </cell>
          <cell r="J426">
            <v>0</v>
          </cell>
          <cell r="L426">
            <v>38.309999999999995</v>
          </cell>
        </row>
        <row r="427">
          <cell r="G427">
            <v>22</v>
          </cell>
          <cell r="J427">
            <v>0</v>
          </cell>
          <cell r="L427">
            <v>42.140999999999998</v>
          </cell>
        </row>
        <row r="428">
          <cell r="G428">
            <v>0</v>
          </cell>
          <cell r="L428">
            <v>0</v>
          </cell>
        </row>
        <row r="429">
          <cell r="G429">
            <v>758.8</v>
          </cell>
          <cell r="L429">
            <v>1.0216000000000001</v>
          </cell>
        </row>
        <row r="430">
          <cell r="G430">
            <v>12.1</v>
          </cell>
          <cell r="L430">
            <v>1.2769999999999999</v>
          </cell>
        </row>
        <row r="431">
          <cell r="G431">
            <v>187.5</v>
          </cell>
          <cell r="L431">
            <v>1.5323999999999998</v>
          </cell>
        </row>
        <row r="432">
          <cell r="G432">
            <v>6.6</v>
          </cell>
          <cell r="L432">
            <v>1.6600999999999999</v>
          </cell>
        </row>
        <row r="433">
          <cell r="G433">
            <v>27.5</v>
          </cell>
          <cell r="L433">
            <v>1.7877999999999998</v>
          </cell>
        </row>
        <row r="434">
          <cell r="G434">
            <v>27.5</v>
          </cell>
          <cell r="L434">
            <v>1.9154999999999998</v>
          </cell>
        </row>
        <row r="435">
          <cell r="G435">
            <v>16</v>
          </cell>
          <cell r="L435">
            <v>12.77</v>
          </cell>
        </row>
        <row r="436">
          <cell r="G436">
            <v>118</v>
          </cell>
          <cell r="L436">
            <v>5.1079999999999997</v>
          </cell>
        </row>
        <row r="437">
          <cell r="G437">
            <v>134</v>
          </cell>
          <cell r="L437">
            <v>6.3849999999999998</v>
          </cell>
        </row>
        <row r="438">
          <cell r="G438">
            <v>0</v>
          </cell>
          <cell r="L438">
            <v>0</v>
          </cell>
        </row>
        <row r="439">
          <cell r="G439">
            <v>0</v>
          </cell>
          <cell r="L439">
            <v>0</v>
          </cell>
        </row>
        <row r="440">
          <cell r="G440">
            <v>5267</v>
          </cell>
          <cell r="J440">
            <v>0</v>
          </cell>
          <cell r="L440">
            <v>1.0216000000000001</v>
          </cell>
        </row>
        <row r="441">
          <cell r="G441">
            <v>2189.1</v>
          </cell>
          <cell r="J441">
            <v>0</v>
          </cell>
          <cell r="L441">
            <v>1.2769999999999999</v>
          </cell>
        </row>
        <row r="442">
          <cell r="G442">
            <v>307.89999999999998</v>
          </cell>
          <cell r="J442">
            <v>0</v>
          </cell>
          <cell r="L442">
            <v>1.5323999999999998</v>
          </cell>
        </row>
        <row r="443">
          <cell r="G443">
            <v>271.89999999999998</v>
          </cell>
          <cell r="J443">
            <v>0</v>
          </cell>
          <cell r="L443">
            <v>1.7877999999999998</v>
          </cell>
        </row>
        <row r="444">
          <cell r="G444">
            <v>113.2</v>
          </cell>
          <cell r="J444">
            <v>0</v>
          </cell>
          <cell r="L444">
            <v>2.5539999999999998</v>
          </cell>
        </row>
        <row r="445">
          <cell r="G445">
            <v>119.8</v>
          </cell>
          <cell r="J445">
            <v>0</v>
          </cell>
          <cell r="L445">
            <v>3.8309999999999995</v>
          </cell>
        </row>
        <row r="446">
          <cell r="G446">
            <v>145.6</v>
          </cell>
          <cell r="J446">
            <v>0</v>
          </cell>
          <cell r="L446">
            <v>5.1079999999999997</v>
          </cell>
        </row>
        <row r="447">
          <cell r="G447">
            <v>35.5</v>
          </cell>
          <cell r="J447">
            <v>0</v>
          </cell>
          <cell r="L447">
            <v>6.3849999999999998</v>
          </cell>
        </row>
        <row r="448">
          <cell r="G448">
            <v>141.9</v>
          </cell>
          <cell r="J448">
            <v>0</v>
          </cell>
          <cell r="L448">
            <v>7.661999999999999</v>
          </cell>
        </row>
        <row r="449">
          <cell r="G449">
            <v>0</v>
          </cell>
          <cell r="L449">
            <v>0</v>
          </cell>
        </row>
        <row r="450">
          <cell r="G450">
            <v>36.299999999999997</v>
          </cell>
          <cell r="J450">
            <v>0</v>
          </cell>
          <cell r="L450">
            <v>17.878</v>
          </cell>
        </row>
        <row r="451">
          <cell r="G451">
            <v>58</v>
          </cell>
          <cell r="J451">
            <v>0</v>
          </cell>
          <cell r="L451">
            <v>20.431999999999999</v>
          </cell>
        </row>
        <row r="452">
          <cell r="G452">
            <v>0.6</v>
          </cell>
          <cell r="J452">
            <v>0</v>
          </cell>
          <cell r="L452">
            <v>22.985999999999997</v>
          </cell>
        </row>
        <row r="453">
          <cell r="G453">
            <v>21</v>
          </cell>
          <cell r="J453">
            <v>0</v>
          </cell>
          <cell r="L453">
            <v>25.54</v>
          </cell>
        </row>
        <row r="454">
          <cell r="G454">
            <v>33</v>
          </cell>
          <cell r="J454">
            <v>0</v>
          </cell>
          <cell r="L454">
            <v>5.1079999999999997</v>
          </cell>
        </row>
        <row r="455">
          <cell r="G455">
            <v>40</v>
          </cell>
          <cell r="J455">
            <v>0</v>
          </cell>
          <cell r="L455">
            <v>7.661999999999999</v>
          </cell>
        </row>
        <row r="456">
          <cell r="G456">
            <v>0</v>
          </cell>
          <cell r="L456">
            <v>0</v>
          </cell>
        </row>
        <row r="457">
          <cell r="G457">
            <v>49</v>
          </cell>
          <cell r="J457">
            <v>0</v>
          </cell>
          <cell r="L457">
            <v>12.77</v>
          </cell>
        </row>
        <row r="458">
          <cell r="G458">
            <v>11</v>
          </cell>
          <cell r="J458">
            <v>0</v>
          </cell>
          <cell r="L458">
            <v>15.323999999999998</v>
          </cell>
        </row>
        <row r="459">
          <cell r="G459">
            <v>1</v>
          </cell>
          <cell r="J459">
            <v>0</v>
          </cell>
          <cell r="L459">
            <v>12.77</v>
          </cell>
        </row>
        <row r="460">
          <cell r="G460">
            <v>39</v>
          </cell>
          <cell r="J460">
            <v>0</v>
          </cell>
          <cell r="L460">
            <v>10.215999999999999</v>
          </cell>
        </row>
        <row r="461">
          <cell r="G461">
            <v>64</v>
          </cell>
          <cell r="J461">
            <v>0</v>
          </cell>
          <cell r="L461">
            <v>51.08</v>
          </cell>
        </row>
        <row r="462">
          <cell r="G462">
            <v>11</v>
          </cell>
          <cell r="J462">
            <v>0</v>
          </cell>
          <cell r="L462">
            <v>38.309999999999995</v>
          </cell>
        </row>
        <row r="463">
          <cell r="G463">
            <v>26</v>
          </cell>
          <cell r="J463">
            <v>0</v>
          </cell>
          <cell r="L463">
            <v>51.08</v>
          </cell>
        </row>
        <row r="464">
          <cell r="G464">
            <v>9</v>
          </cell>
          <cell r="J464">
            <v>0</v>
          </cell>
          <cell r="L464">
            <v>102.16</v>
          </cell>
        </row>
        <row r="465">
          <cell r="G465">
            <v>5</v>
          </cell>
          <cell r="J465">
            <v>0</v>
          </cell>
          <cell r="L465">
            <v>127.69999999999999</v>
          </cell>
        </row>
        <row r="466">
          <cell r="G466">
            <v>8</v>
          </cell>
          <cell r="J466">
            <v>0</v>
          </cell>
          <cell r="L466">
            <v>102.16</v>
          </cell>
        </row>
        <row r="470">
          <cell r="G470">
            <v>95</v>
          </cell>
          <cell r="J470">
            <v>0</v>
          </cell>
          <cell r="L470">
            <v>6.3849999999999998</v>
          </cell>
        </row>
        <row r="471">
          <cell r="G471">
            <v>18</v>
          </cell>
          <cell r="J471">
            <v>0</v>
          </cell>
          <cell r="L471">
            <v>3.8309999999999995</v>
          </cell>
        </row>
        <row r="472">
          <cell r="G472">
            <v>22</v>
          </cell>
          <cell r="J472">
            <v>0</v>
          </cell>
          <cell r="L472">
            <v>6.3849999999999998</v>
          </cell>
        </row>
        <row r="473">
          <cell r="G473">
            <v>5</v>
          </cell>
          <cell r="J473">
            <v>0</v>
          </cell>
          <cell r="L473">
            <v>51.08</v>
          </cell>
        </row>
        <row r="478">
          <cell r="G478">
            <v>2</v>
          </cell>
          <cell r="J478">
            <v>0</v>
          </cell>
          <cell r="L478">
            <v>25.54</v>
          </cell>
        </row>
        <row r="479">
          <cell r="G479">
            <v>1</v>
          </cell>
          <cell r="J479">
            <v>0</v>
          </cell>
          <cell r="L479">
            <v>127.69999999999999</v>
          </cell>
        </row>
        <row r="480">
          <cell r="G480">
            <v>2</v>
          </cell>
          <cell r="J480">
            <v>0</v>
          </cell>
          <cell r="L480">
            <v>25.54</v>
          </cell>
        </row>
        <row r="481">
          <cell r="G481">
            <v>1</v>
          </cell>
          <cell r="J481">
            <v>0</v>
          </cell>
          <cell r="L481">
            <v>38.309999999999995</v>
          </cell>
        </row>
        <row r="482">
          <cell r="G482">
            <v>2</v>
          </cell>
          <cell r="J482">
            <v>0</v>
          </cell>
          <cell r="L482">
            <v>51.08</v>
          </cell>
        </row>
        <row r="483">
          <cell r="G483">
            <v>1</v>
          </cell>
          <cell r="J483">
            <v>0</v>
          </cell>
          <cell r="L483">
            <v>38.309999999999995</v>
          </cell>
        </row>
        <row r="484">
          <cell r="G484">
            <v>1</v>
          </cell>
          <cell r="J484">
            <v>0</v>
          </cell>
          <cell r="L484">
            <v>51.08</v>
          </cell>
        </row>
        <row r="485">
          <cell r="G485">
            <v>2</v>
          </cell>
          <cell r="J485">
            <v>0</v>
          </cell>
          <cell r="L485">
            <v>25.54</v>
          </cell>
        </row>
        <row r="486">
          <cell r="G486">
            <v>2</v>
          </cell>
          <cell r="J486">
            <v>0</v>
          </cell>
          <cell r="L486">
            <v>38.309999999999995</v>
          </cell>
        </row>
        <row r="487">
          <cell r="G487">
            <v>1</v>
          </cell>
          <cell r="J487">
            <v>0</v>
          </cell>
          <cell r="L487">
            <v>76.61999999999999</v>
          </cell>
        </row>
        <row r="488">
          <cell r="G488">
            <v>1</v>
          </cell>
          <cell r="J488">
            <v>0</v>
          </cell>
          <cell r="L488">
            <v>51.08</v>
          </cell>
        </row>
        <row r="489">
          <cell r="G489">
            <v>0</v>
          </cell>
          <cell r="L489">
            <v>0</v>
          </cell>
        </row>
        <row r="490">
          <cell r="G490">
            <v>980.3</v>
          </cell>
          <cell r="J490">
            <v>0</v>
          </cell>
          <cell r="L490">
            <v>3.8309999999999995</v>
          </cell>
        </row>
        <row r="491">
          <cell r="G491">
            <v>242</v>
          </cell>
          <cell r="J491">
            <v>0</v>
          </cell>
          <cell r="L491">
            <v>6.3849999999999998</v>
          </cell>
        </row>
        <row r="492">
          <cell r="G492">
            <v>0</v>
          </cell>
          <cell r="L492">
            <v>0</v>
          </cell>
        </row>
        <row r="493">
          <cell r="G493">
            <v>19</v>
          </cell>
          <cell r="J493">
            <v>0</v>
          </cell>
          <cell r="L493">
            <v>7.661999999999999</v>
          </cell>
        </row>
        <row r="494">
          <cell r="G494">
            <v>0</v>
          </cell>
          <cell r="L494">
            <v>0</v>
          </cell>
        </row>
        <row r="495">
          <cell r="G495">
            <v>19</v>
          </cell>
          <cell r="J495">
            <v>0</v>
          </cell>
          <cell r="L495">
            <v>12.77</v>
          </cell>
        </row>
        <row r="496">
          <cell r="G496">
            <v>8</v>
          </cell>
          <cell r="J496">
            <v>0</v>
          </cell>
          <cell r="L496">
            <v>7.661999999999999</v>
          </cell>
        </row>
        <row r="497">
          <cell r="G497">
            <v>1</v>
          </cell>
          <cell r="J497">
            <v>0</v>
          </cell>
          <cell r="L497">
            <v>102.16</v>
          </cell>
        </row>
        <row r="498">
          <cell r="G498">
            <v>0</v>
          </cell>
          <cell r="L498">
            <v>0</v>
          </cell>
        </row>
        <row r="499">
          <cell r="G499">
            <v>2</v>
          </cell>
          <cell r="J499">
            <v>0</v>
          </cell>
          <cell r="L499">
            <v>51.08</v>
          </cell>
        </row>
        <row r="500">
          <cell r="G500">
            <v>41</v>
          </cell>
          <cell r="J500">
            <v>0</v>
          </cell>
          <cell r="L500">
            <v>7.661999999999999</v>
          </cell>
        </row>
        <row r="501">
          <cell r="G501">
            <v>0</v>
          </cell>
          <cell r="L501">
            <v>0</v>
          </cell>
        </row>
        <row r="502">
          <cell r="G502">
            <v>1.3</v>
          </cell>
          <cell r="J502">
            <v>0</v>
          </cell>
          <cell r="L502">
            <v>5.1079999999999997</v>
          </cell>
        </row>
        <row r="503">
          <cell r="G503">
            <v>219.8</v>
          </cell>
          <cell r="J503">
            <v>0</v>
          </cell>
          <cell r="L503">
            <v>2.5539999999999998</v>
          </cell>
        </row>
        <row r="504">
          <cell r="G504">
            <v>4</v>
          </cell>
          <cell r="J504">
            <v>0</v>
          </cell>
          <cell r="L504">
            <v>3.8309999999999995</v>
          </cell>
        </row>
        <row r="505">
          <cell r="G505">
            <v>90.1</v>
          </cell>
          <cell r="J505">
            <v>0</v>
          </cell>
          <cell r="L505">
            <v>25.54</v>
          </cell>
        </row>
        <row r="509">
          <cell r="G509">
            <v>1</v>
          </cell>
          <cell r="J509">
            <v>0</v>
          </cell>
          <cell r="L509">
            <v>1787.8</v>
          </cell>
        </row>
        <row r="510">
          <cell r="G510">
            <v>5</v>
          </cell>
          <cell r="J510">
            <v>0</v>
          </cell>
          <cell r="L510">
            <v>255.39999999999998</v>
          </cell>
        </row>
        <row r="511">
          <cell r="G511">
            <v>1</v>
          </cell>
          <cell r="J511">
            <v>0</v>
          </cell>
          <cell r="L511">
            <v>153.23999999999998</v>
          </cell>
        </row>
        <row r="515">
          <cell r="G515">
            <v>3</v>
          </cell>
          <cell r="J515">
            <v>0</v>
          </cell>
          <cell r="L515">
            <v>102.16</v>
          </cell>
        </row>
        <row r="516">
          <cell r="G516">
            <v>35</v>
          </cell>
          <cell r="J516">
            <v>0</v>
          </cell>
          <cell r="L516">
            <v>5.1079999999999997</v>
          </cell>
        </row>
        <row r="517">
          <cell r="G517">
            <v>10</v>
          </cell>
          <cell r="J517">
            <v>0</v>
          </cell>
          <cell r="L517">
            <v>5.1079999999999997</v>
          </cell>
        </row>
        <row r="518">
          <cell r="G518">
            <v>20</v>
          </cell>
          <cell r="J518">
            <v>0</v>
          </cell>
          <cell r="L518">
            <v>2.5539999999999998</v>
          </cell>
        </row>
        <row r="519">
          <cell r="G519">
            <v>20</v>
          </cell>
          <cell r="J519">
            <v>0</v>
          </cell>
          <cell r="L519">
            <v>2.5539999999999998</v>
          </cell>
        </row>
        <row r="520">
          <cell r="G520">
            <v>1</v>
          </cell>
          <cell r="J520">
            <v>0</v>
          </cell>
          <cell r="L520">
            <v>25.54</v>
          </cell>
        </row>
        <row r="521">
          <cell r="G521">
            <v>30</v>
          </cell>
          <cell r="J521">
            <v>0</v>
          </cell>
          <cell r="L521">
            <v>25.54</v>
          </cell>
        </row>
        <row r="522">
          <cell r="G522">
            <v>10</v>
          </cell>
          <cell r="J522">
            <v>0</v>
          </cell>
          <cell r="L522">
            <v>5.1079999999999997</v>
          </cell>
        </row>
        <row r="523">
          <cell r="G523">
            <v>250</v>
          </cell>
          <cell r="J523">
            <v>0</v>
          </cell>
          <cell r="L523">
            <v>2.5539999999999998</v>
          </cell>
        </row>
        <row r="524">
          <cell r="G524">
            <v>200</v>
          </cell>
          <cell r="J524">
            <v>0</v>
          </cell>
          <cell r="L524">
            <v>2.5539999999999998</v>
          </cell>
        </row>
        <row r="525">
          <cell r="G525">
            <v>5</v>
          </cell>
          <cell r="J525">
            <v>0</v>
          </cell>
          <cell r="L525">
            <v>25.54</v>
          </cell>
        </row>
        <row r="526">
          <cell r="G526">
            <v>10</v>
          </cell>
          <cell r="J526">
            <v>0</v>
          </cell>
          <cell r="L526">
            <v>2.5539999999999998</v>
          </cell>
        </row>
        <row r="530">
          <cell r="G530">
            <v>1</v>
          </cell>
          <cell r="J530">
            <v>0</v>
          </cell>
          <cell r="L530">
            <v>766.19999999999993</v>
          </cell>
        </row>
        <row r="531">
          <cell r="G531">
            <v>29.79</v>
          </cell>
          <cell r="L531">
            <v>153.23999999999998</v>
          </cell>
        </row>
        <row r="532">
          <cell r="G532">
            <v>30.37</v>
          </cell>
          <cell r="L532">
            <v>127.69999999999999</v>
          </cell>
        </row>
        <row r="533">
          <cell r="G533">
            <v>31</v>
          </cell>
          <cell r="L533">
            <v>102.16</v>
          </cell>
        </row>
        <row r="534">
          <cell r="G534">
            <v>5.87</v>
          </cell>
          <cell r="L534">
            <v>332.02</v>
          </cell>
        </row>
        <row r="535">
          <cell r="G535">
            <v>2.4</v>
          </cell>
          <cell r="L535">
            <v>332.02</v>
          </cell>
        </row>
        <row r="536">
          <cell r="G536">
            <v>59.9</v>
          </cell>
          <cell r="L536">
            <v>89.39</v>
          </cell>
        </row>
        <row r="537">
          <cell r="G537">
            <v>0</v>
          </cell>
          <cell r="L537">
            <v>0</v>
          </cell>
        </row>
        <row r="538">
          <cell r="G538">
            <v>9</v>
          </cell>
          <cell r="J538">
            <v>0</v>
          </cell>
          <cell r="L538">
            <v>255.39999999999998</v>
          </cell>
        </row>
        <row r="539">
          <cell r="G539">
            <v>4.99</v>
          </cell>
          <cell r="J539">
            <v>0</v>
          </cell>
          <cell r="L539">
            <v>255.39999999999998</v>
          </cell>
        </row>
        <row r="540">
          <cell r="G540">
            <v>1028.08</v>
          </cell>
          <cell r="J540">
            <v>0</v>
          </cell>
          <cell r="L540">
            <v>6.3849999999999998</v>
          </cell>
        </row>
        <row r="541">
          <cell r="G541">
            <v>1</v>
          </cell>
          <cell r="J541">
            <v>0</v>
          </cell>
          <cell r="L541">
            <v>127.69999999999999</v>
          </cell>
        </row>
        <row r="542">
          <cell r="G542">
            <v>101.8</v>
          </cell>
          <cell r="J542">
            <v>0</v>
          </cell>
          <cell r="L542">
            <v>2.5539999999999998</v>
          </cell>
        </row>
        <row r="543">
          <cell r="G543">
            <v>50.9</v>
          </cell>
          <cell r="J543">
            <v>0</v>
          </cell>
          <cell r="L543">
            <v>6.3849999999999998</v>
          </cell>
        </row>
        <row r="544">
          <cell r="G544">
            <v>52.88</v>
          </cell>
          <cell r="J544">
            <v>0</v>
          </cell>
          <cell r="L544">
            <v>7.661999999999999</v>
          </cell>
        </row>
        <row r="545">
          <cell r="G545">
            <v>50.9</v>
          </cell>
          <cell r="J545">
            <v>0</v>
          </cell>
          <cell r="L545">
            <v>6.4360799999999996</v>
          </cell>
        </row>
        <row r="549">
          <cell r="G549">
            <v>890.73</v>
          </cell>
          <cell r="J549">
            <v>0</v>
          </cell>
          <cell r="L549">
            <v>3.8309999999999995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4"/>
  <sheetViews>
    <sheetView topLeftCell="A5" zoomScale="75" zoomScaleNormal="75" workbookViewId="0">
      <selection activeCell="O553" sqref="O553"/>
    </sheetView>
  </sheetViews>
  <sheetFormatPr defaultRowHeight="15" outlineLevelRow="1"/>
  <cols>
    <col min="1" max="1" width="1.5703125" style="14" customWidth="1"/>
    <col min="2" max="2" width="9.85546875" style="15" customWidth="1"/>
    <col min="3" max="3" width="11.85546875" style="15" hidden="1" customWidth="1"/>
    <col min="4" max="4" width="12.28515625" style="15" hidden="1" customWidth="1"/>
    <col min="5" max="5" width="75.28515625" style="16" customWidth="1"/>
    <col min="6" max="6" width="7.5703125" style="14" customWidth="1"/>
    <col min="7" max="7" width="16" style="17" customWidth="1"/>
    <col min="8" max="8" width="18" style="17" customWidth="1"/>
    <col min="9" max="9" width="16.42578125" style="17" customWidth="1"/>
    <col min="10" max="10" width="18.5703125" style="17" customWidth="1"/>
    <col min="11" max="11" width="13.140625" style="18" hidden="1" customWidth="1"/>
    <col min="12" max="12" width="14.7109375" style="310" customWidth="1"/>
    <col min="13" max="13" width="22.42578125" style="2" customWidth="1"/>
    <col min="14" max="14" width="22.28515625" style="2" customWidth="1"/>
    <col min="15" max="15" width="21.140625" style="2" customWidth="1"/>
    <col min="16" max="16" width="7.42578125" style="2" customWidth="1"/>
    <col min="17" max="17" width="16.140625" style="2" bestFit="1" customWidth="1"/>
    <col min="18" max="18" width="16.28515625" style="2" bestFit="1" customWidth="1"/>
    <col min="19" max="19" width="18.85546875" style="2" bestFit="1" customWidth="1"/>
    <col min="20" max="20" width="9.140625" style="2"/>
    <col min="21" max="21" width="16.28515625" style="2" bestFit="1" customWidth="1"/>
    <col min="22" max="257" width="9.140625" style="2"/>
    <col min="258" max="258" width="1.5703125" style="2" customWidth="1"/>
    <col min="259" max="259" width="9.85546875" style="2" customWidth="1"/>
    <col min="260" max="261" width="0" style="2" hidden="1" customWidth="1"/>
    <col min="262" max="262" width="75.28515625" style="2" customWidth="1"/>
    <col min="263" max="263" width="7.5703125" style="2" customWidth="1"/>
    <col min="264" max="264" width="16" style="2" customWidth="1"/>
    <col min="265" max="265" width="18" style="2" customWidth="1"/>
    <col min="266" max="266" width="16.42578125" style="2" customWidth="1"/>
    <col min="267" max="267" width="22" style="2" customWidth="1"/>
    <col min="268" max="268" width="0" style="2" hidden="1" customWidth="1"/>
    <col min="269" max="269" width="22.42578125" style="2" customWidth="1"/>
    <col min="270" max="270" width="22.28515625" style="2" customWidth="1"/>
    <col min="271" max="271" width="21.140625" style="2" customWidth="1"/>
    <col min="272" max="272" width="7.42578125" style="2" customWidth="1"/>
    <col min="273" max="273" width="16.140625" style="2" bestFit="1" customWidth="1"/>
    <col min="274" max="274" width="16.28515625" style="2" bestFit="1" customWidth="1"/>
    <col min="275" max="275" width="18.85546875" style="2" bestFit="1" customWidth="1"/>
    <col min="276" max="276" width="9.140625" style="2"/>
    <col min="277" max="277" width="16.28515625" style="2" bestFit="1" customWidth="1"/>
    <col min="278" max="513" width="9.140625" style="2"/>
    <col min="514" max="514" width="1.5703125" style="2" customWidth="1"/>
    <col min="515" max="515" width="9.85546875" style="2" customWidth="1"/>
    <col min="516" max="517" width="0" style="2" hidden="1" customWidth="1"/>
    <col min="518" max="518" width="75.28515625" style="2" customWidth="1"/>
    <col min="519" max="519" width="7.5703125" style="2" customWidth="1"/>
    <col min="520" max="520" width="16" style="2" customWidth="1"/>
    <col min="521" max="521" width="18" style="2" customWidth="1"/>
    <col min="522" max="522" width="16.42578125" style="2" customWidth="1"/>
    <col min="523" max="523" width="22" style="2" customWidth="1"/>
    <col min="524" max="524" width="0" style="2" hidden="1" customWidth="1"/>
    <col min="525" max="525" width="22.42578125" style="2" customWidth="1"/>
    <col min="526" max="526" width="22.28515625" style="2" customWidth="1"/>
    <col min="527" max="527" width="21.140625" style="2" customWidth="1"/>
    <col min="528" max="528" width="7.42578125" style="2" customWidth="1"/>
    <col min="529" max="529" width="16.140625" style="2" bestFit="1" customWidth="1"/>
    <col min="530" max="530" width="16.28515625" style="2" bestFit="1" customWidth="1"/>
    <col min="531" max="531" width="18.85546875" style="2" bestFit="1" customWidth="1"/>
    <col min="532" max="532" width="9.140625" style="2"/>
    <col min="533" max="533" width="16.28515625" style="2" bestFit="1" customWidth="1"/>
    <col min="534" max="769" width="9.140625" style="2"/>
    <col min="770" max="770" width="1.5703125" style="2" customWidth="1"/>
    <col min="771" max="771" width="9.85546875" style="2" customWidth="1"/>
    <col min="772" max="773" width="0" style="2" hidden="1" customWidth="1"/>
    <col min="774" max="774" width="75.28515625" style="2" customWidth="1"/>
    <col min="775" max="775" width="7.5703125" style="2" customWidth="1"/>
    <col min="776" max="776" width="16" style="2" customWidth="1"/>
    <col min="777" max="777" width="18" style="2" customWidth="1"/>
    <col min="778" max="778" width="16.42578125" style="2" customWidth="1"/>
    <col min="779" max="779" width="22" style="2" customWidth="1"/>
    <col min="780" max="780" width="0" style="2" hidden="1" customWidth="1"/>
    <col min="781" max="781" width="22.42578125" style="2" customWidth="1"/>
    <col min="782" max="782" width="22.28515625" style="2" customWidth="1"/>
    <col min="783" max="783" width="21.140625" style="2" customWidth="1"/>
    <col min="784" max="784" width="7.42578125" style="2" customWidth="1"/>
    <col min="785" max="785" width="16.140625" style="2" bestFit="1" customWidth="1"/>
    <col min="786" max="786" width="16.28515625" style="2" bestFit="1" customWidth="1"/>
    <col min="787" max="787" width="18.85546875" style="2" bestFit="1" customWidth="1"/>
    <col min="788" max="788" width="9.140625" style="2"/>
    <col min="789" max="789" width="16.28515625" style="2" bestFit="1" customWidth="1"/>
    <col min="790" max="1025" width="9.140625" style="2"/>
    <col min="1026" max="1026" width="1.5703125" style="2" customWidth="1"/>
    <col min="1027" max="1027" width="9.85546875" style="2" customWidth="1"/>
    <col min="1028" max="1029" width="0" style="2" hidden="1" customWidth="1"/>
    <col min="1030" max="1030" width="75.28515625" style="2" customWidth="1"/>
    <col min="1031" max="1031" width="7.5703125" style="2" customWidth="1"/>
    <col min="1032" max="1032" width="16" style="2" customWidth="1"/>
    <col min="1033" max="1033" width="18" style="2" customWidth="1"/>
    <col min="1034" max="1034" width="16.42578125" style="2" customWidth="1"/>
    <col min="1035" max="1035" width="22" style="2" customWidth="1"/>
    <col min="1036" max="1036" width="0" style="2" hidden="1" customWidth="1"/>
    <col min="1037" max="1037" width="22.42578125" style="2" customWidth="1"/>
    <col min="1038" max="1038" width="22.28515625" style="2" customWidth="1"/>
    <col min="1039" max="1039" width="21.140625" style="2" customWidth="1"/>
    <col min="1040" max="1040" width="7.42578125" style="2" customWidth="1"/>
    <col min="1041" max="1041" width="16.140625" style="2" bestFit="1" customWidth="1"/>
    <col min="1042" max="1042" width="16.28515625" style="2" bestFit="1" customWidth="1"/>
    <col min="1043" max="1043" width="18.85546875" style="2" bestFit="1" customWidth="1"/>
    <col min="1044" max="1044" width="9.140625" style="2"/>
    <col min="1045" max="1045" width="16.28515625" style="2" bestFit="1" customWidth="1"/>
    <col min="1046" max="1281" width="9.140625" style="2"/>
    <col min="1282" max="1282" width="1.5703125" style="2" customWidth="1"/>
    <col min="1283" max="1283" width="9.85546875" style="2" customWidth="1"/>
    <col min="1284" max="1285" width="0" style="2" hidden="1" customWidth="1"/>
    <col min="1286" max="1286" width="75.28515625" style="2" customWidth="1"/>
    <col min="1287" max="1287" width="7.5703125" style="2" customWidth="1"/>
    <col min="1288" max="1288" width="16" style="2" customWidth="1"/>
    <col min="1289" max="1289" width="18" style="2" customWidth="1"/>
    <col min="1290" max="1290" width="16.42578125" style="2" customWidth="1"/>
    <col min="1291" max="1291" width="22" style="2" customWidth="1"/>
    <col min="1292" max="1292" width="0" style="2" hidden="1" customWidth="1"/>
    <col min="1293" max="1293" width="22.42578125" style="2" customWidth="1"/>
    <col min="1294" max="1294" width="22.28515625" style="2" customWidth="1"/>
    <col min="1295" max="1295" width="21.140625" style="2" customWidth="1"/>
    <col min="1296" max="1296" width="7.42578125" style="2" customWidth="1"/>
    <col min="1297" max="1297" width="16.140625" style="2" bestFit="1" customWidth="1"/>
    <col min="1298" max="1298" width="16.28515625" style="2" bestFit="1" customWidth="1"/>
    <col min="1299" max="1299" width="18.85546875" style="2" bestFit="1" customWidth="1"/>
    <col min="1300" max="1300" width="9.140625" style="2"/>
    <col min="1301" max="1301" width="16.28515625" style="2" bestFit="1" customWidth="1"/>
    <col min="1302" max="1537" width="9.140625" style="2"/>
    <col min="1538" max="1538" width="1.5703125" style="2" customWidth="1"/>
    <col min="1539" max="1539" width="9.85546875" style="2" customWidth="1"/>
    <col min="1540" max="1541" width="0" style="2" hidden="1" customWidth="1"/>
    <col min="1542" max="1542" width="75.28515625" style="2" customWidth="1"/>
    <col min="1543" max="1543" width="7.5703125" style="2" customWidth="1"/>
    <col min="1544" max="1544" width="16" style="2" customWidth="1"/>
    <col min="1545" max="1545" width="18" style="2" customWidth="1"/>
    <col min="1546" max="1546" width="16.42578125" style="2" customWidth="1"/>
    <col min="1547" max="1547" width="22" style="2" customWidth="1"/>
    <col min="1548" max="1548" width="0" style="2" hidden="1" customWidth="1"/>
    <col min="1549" max="1549" width="22.42578125" style="2" customWidth="1"/>
    <col min="1550" max="1550" width="22.28515625" style="2" customWidth="1"/>
    <col min="1551" max="1551" width="21.140625" style="2" customWidth="1"/>
    <col min="1552" max="1552" width="7.42578125" style="2" customWidth="1"/>
    <col min="1553" max="1553" width="16.140625" style="2" bestFit="1" customWidth="1"/>
    <col min="1554" max="1554" width="16.28515625" style="2" bestFit="1" customWidth="1"/>
    <col min="1555" max="1555" width="18.85546875" style="2" bestFit="1" customWidth="1"/>
    <col min="1556" max="1556" width="9.140625" style="2"/>
    <col min="1557" max="1557" width="16.28515625" style="2" bestFit="1" customWidth="1"/>
    <col min="1558" max="1793" width="9.140625" style="2"/>
    <col min="1794" max="1794" width="1.5703125" style="2" customWidth="1"/>
    <col min="1795" max="1795" width="9.85546875" style="2" customWidth="1"/>
    <col min="1796" max="1797" width="0" style="2" hidden="1" customWidth="1"/>
    <col min="1798" max="1798" width="75.28515625" style="2" customWidth="1"/>
    <col min="1799" max="1799" width="7.5703125" style="2" customWidth="1"/>
    <col min="1800" max="1800" width="16" style="2" customWidth="1"/>
    <col min="1801" max="1801" width="18" style="2" customWidth="1"/>
    <col min="1802" max="1802" width="16.42578125" style="2" customWidth="1"/>
    <col min="1803" max="1803" width="22" style="2" customWidth="1"/>
    <col min="1804" max="1804" width="0" style="2" hidden="1" customWidth="1"/>
    <col min="1805" max="1805" width="22.42578125" style="2" customWidth="1"/>
    <col min="1806" max="1806" width="22.28515625" style="2" customWidth="1"/>
    <col min="1807" max="1807" width="21.140625" style="2" customWidth="1"/>
    <col min="1808" max="1808" width="7.42578125" style="2" customWidth="1"/>
    <col min="1809" max="1809" width="16.140625" style="2" bestFit="1" customWidth="1"/>
    <col min="1810" max="1810" width="16.28515625" style="2" bestFit="1" customWidth="1"/>
    <col min="1811" max="1811" width="18.85546875" style="2" bestFit="1" customWidth="1"/>
    <col min="1812" max="1812" width="9.140625" style="2"/>
    <col min="1813" max="1813" width="16.28515625" style="2" bestFit="1" customWidth="1"/>
    <col min="1814" max="2049" width="9.140625" style="2"/>
    <col min="2050" max="2050" width="1.5703125" style="2" customWidth="1"/>
    <col min="2051" max="2051" width="9.85546875" style="2" customWidth="1"/>
    <col min="2052" max="2053" width="0" style="2" hidden="1" customWidth="1"/>
    <col min="2054" max="2054" width="75.28515625" style="2" customWidth="1"/>
    <col min="2055" max="2055" width="7.5703125" style="2" customWidth="1"/>
    <col min="2056" max="2056" width="16" style="2" customWidth="1"/>
    <col min="2057" max="2057" width="18" style="2" customWidth="1"/>
    <col min="2058" max="2058" width="16.42578125" style="2" customWidth="1"/>
    <col min="2059" max="2059" width="22" style="2" customWidth="1"/>
    <col min="2060" max="2060" width="0" style="2" hidden="1" customWidth="1"/>
    <col min="2061" max="2061" width="22.42578125" style="2" customWidth="1"/>
    <col min="2062" max="2062" width="22.28515625" style="2" customWidth="1"/>
    <col min="2063" max="2063" width="21.140625" style="2" customWidth="1"/>
    <col min="2064" max="2064" width="7.42578125" style="2" customWidth="1"/>
    <col min="2065" max="2065" width="16.140625" style="2" bestFit="1" customWidth="1"/>
    <col min="2066" max="2066" width="16.28515625" style="2" bestFit="1" customWidth="1"/>
    <col min="2067" max="2067" width="18.85546875" style="2" bestFit="1" customWidth="1"/>
    <col min="2068" max="2068" width="9.140625" style="2"/>
    <col min="2069" max="2069" width="16.28515625" style="2" bestFit="1" customWidth="1"/>
    <col min="2070" max="2305" width="9.140625" style="2"/>
    <col min="2306" max="2306" width="1.5703125" style="2" customWidth="1"/>
    <col min="2307" max="2307" width="9.85546875" style="2" customWidth="1"/>
    <col min="2308" max="2309" width="0" style="2" hidden="1" customWidth="1"/>
    <col min="2310" max="2310" width="75.28515625" style="2" customWidth="1"/>
    <col min="2311" max="2311" width="7.5703125" style="2" customWidth="1"/>
    <col min="2312" max="2312" width="16" style="2" customWidth="1"/>
    <col min="2313" max="2313" width="18" style="2" customWidth="1"/>
    <col min="2314" max="2314" width="16.42578125" style="2" customWidth="1"/>
    <col min="2315" max="2315" width="22" style="2" customWidth="1"/>
    <col min="2316" max="2316" width="0" style="2" hidden="1" customWidth="1"/>
    <col min="2317" max="2317" width="22.42578125" style="2" customWidth="1"/>
    <col min="2318" max="2318" width="22.28515625" style="2" customWidth="1"/>
    <col min="2319" max="2319" width="21.140625" style="2" customWidth="1"/>
    <col min="2320" max="2320" width="7.42578125" style="2" customWidth="1"/>
    <col min="2321" max="2321" width="16.140625" style="2" bestFit="1" customWidth="1"/>
    <col min="2322" max="2322" width="16.28515625" style="2" bestFit="1" customWidth="1"/>
    <col min="2323" max="2323" width="18.85546875" style="2" bestFit="1" customWidth="1"/>
    <col min="2324" max="2324" width="9.140625" style="2"/>
    <col min="2325" max="2325" width="16.28515625" style="2" bestFit="1" customWidth="1"/>
    <col min="2326" max="2561" width="9.140625" style="2"/>
    <col min="2562" max="2562" width="1.5703125" style="2" customWidth="1"/>
    <col min="2563" max="2563" width="9.85546875" style="2" customWidth="1"/>
    <col min="2564" max="2565" width="0" style="2" hidden="1" customWidth="1"/>
    <col min="2566" max="2566" width="75.28515625" style="2" customWidth="1"/>
    <col min="2567" max="2567" width="7.5703125" style="2" customWidth="1"/>
    <col min="2568" max="2568" width="16" style="2" customWidth="1"/>
    <col min="2569" max="2569" width="18" style="2" customWidth="1"/>
    <col min="2570" max="2570" width="16.42578125" style="2" customWidth="1"/>
    <col min="2571" max="2571" width="22" style="2" customWidth="1"/>
    <col min="2572" max="2572" width="0" style="2" hidden="1" customWidth="1"/>
    <col min="2573" max="2573" width="22.42578125" style="2" customWidth="1"/>
    <col min="2574" max="2574" width="22.28515625" style="2" customWidth="1"/>
    <col min="2575" max="2575" width="21.140625" style="2" customWidth="1"/>
    <col min="2576" max="2576" width="7.42578125" style="2" customWidth="1"/>
    <col min="2577" max="2577" width="16.140625" style="2" bestFit="1" customWidth="1"/>
    <col min="2578" max="2578" width="16.28515625" style="2" bestFit="1" customWidth="1"/>
    <col min="2579" max="2579" width="18.85546875" style="2" bestFit="1" customWidth="1"/>
    <col min="2580" max="2580" width="9.140625" style="2"/>
    <col min="2581" max="2581" width="16.28515625" style="2" bestFit="1" customWidth="1"/>
    <col min="2582" max="2817" width="9.140625" style="2"/>
    <col min="2818" max="2818" width="1.5703125" style="2" customWidth="1"/>
    <col min="2819" max="2819" width="9.85546875" style="2" customWidth="1"/>
    <col min="2820" max="2821" width="0" style="2" hidden="1" customWidth="1"/>
    <col min="2822" max="2822" width="75.28515625" style="2" customWidth="1"/>
    <col min="2823" max="2823" width="7.5703125" style="2" customWidth="1"/>
    <col min="2824" max="2824" width="16" style="2" customWidth="1"/>
    <col min="2825" max="2825" width="18" style="2" customWidth="1"/>
    <col min="2826" max="2826" width="16.42578125" style="2" customWidth="1"/>
    <col min="2827" max="2827" width="22" style="2" customWidth="1"/>
    <col min="2828" max="2828" width="0" style="2" hidden="1" customWidth="1"/>
    <col min="2829" max="2829" width="22.42578125" style="2" customWidth="1"/>
    <col min="2830" max="2830" width="22.28515625" style="2" customWidth="1"/>
    <col min="2831" max="2831" width="21.140625" style="2" customWidth="1"/>
    <col min="2832" max="2832" width="7.42578125" style="2" customWidth="1"/>
    <col min="2833" max="2833" width="16.140625" style="2" bestFit="1" customWidth="1"/>
    <col min="2834" max="2834" width="16.28515625" style="2" bestFit="1" customWidth="1"/>
    <col min="2835" max="2835" width="18.85546875" style="2" bestFit="1" customWidth="1"/>
    <col min="2836" max="2836" width="9.140625" style="2"/>
    <col min="2837" max="2837" width="16.28515625" style="2" bestFit="1" customWidth="1"/>
    <col min="2838" max="3073" width="9.140625" style="2"/>
    <col min="3074" max="3074" width="1.5703125" style="2" customWidth="1"/>
    <col min="3075" max="3075" width="9.85546875" style="2" customWidth="1"/>
    <col min="3076" max="3077" width="0" style="2" hidden="1" customWidth="1"/>
    <col min="3078" max="3078" width="75.28515625" style="2" customWidth="1"/>
    <col min="3079" max="3079" width="7.5703125" style="2" customWidth="1"/>
    <col min="3080" max="3080" width="16" style="2" customWidth="1"/>
    <col min="3081" max="3081" width="18" style="2" customWidth="1"/>
    <col min="3082" max="3082" width="16.42578125" style="2" customWidth="1"/>
    <col min="3083" max="3083" width="22" style="2" customWidth="1"/>
    <col min="3084" max="3084" width="0" style="2" hidden="1" customWidth="1"/>
    <col min="3085" max="3085" width="22.42578125" style="2" customWidth="1"/>
    <col min="3086" max="3086" width="22.28515625" style="2" customWidth="1"/>
    <col min="3087" max="3087" width="21.140625" style="2" customWidth="1"/>
    <col min="3088" max="3088" width="7.42578125" style="2" customWidth="1"/>
    <col min="3089" max="3089" width="16.140625" style="2" bestFit="1" customWidth="1"/>
    <col min="3090" max="3090" width="16.28515625" style="2" bestFit="1" customWidth="1"/>
    <col min="3091" max="3091" width="18.85546875" style="2" bestFit="1" customWidth="1"/>
    <col min="3092" max="3092" width="9.140625" style="2"/>
    <col min="3093" max="3093" width="16.28515625" style="2" bestFit="1" customWidth="1"/>
    <col min="3094" max="3329" width="9.140625" style="2"/>
    <col min="3330" max="3330" width="1.5703125" style="2" customWidth="1"/>
    <col min="3331" max="3331" width="9.85546875" style="2" customWidth="1"/>
    <col min="3332" max="3333" width="0" style="2" hidden="1" customWidth="1"/>
    <col min="3334" max="3334" width="75.28515625" style="2" customWidth="1"/>
    <col min="3335" max="3335" width="7.5703125" style="2" customWidth="1"/>
    <col min="3336" max="3336" width="16" style="2" customWidth="1"/>
    <col min="3337" max="3337" width="18" style="2" customWidth="1"/>
    <col min="3338" max="3338" width="16.42578125" style="2" customWidth="1"/>
    <col min="3339" max="3339" width="22" style="2" customWidth="1"/>
    <col min="3340" max="3340" width="0" style="2" hidden="1" customWidth="1"/>
    <col min="3341" max="3341" width="22.42578125" style="2" customWidth="1"/>
    <col min="3342" max="3342" width="22.28515625" style="2" customWidth="1"/>
    <col min="3343" max="3343" width="21.140625" style="2" customWidth="1"/>
    <col min="3344" max="3344" width="7.42578125" style="2" customWidth="1"/>
    <col min="3345" max="3345" width="16.140625" style="2" bestFit="1" customWidth="1"/>
    <col min="3346" max="3346" width="16.28515625" style="2" bestFit="1" customWidth="1"/>
    <col min="3347" max="3347" width="18.85546875" style="2" bestFit="1" customWidth="1"/>
    <col min="3348" max="3348" width="9.140625" style="2"/>
    <col min="3349" max="3349" width="16.28515625" style="2" bestFit="1" customWidth="1"/>
    <col min="3350" max="3585" width="9.140625" style="2"/>
    <col min="3586" max="3586" width="1.5703125" style="2" customWidth="1"/>
    <col min="3587" max="3587" width="9.85546875" style="2" customWidth="1"/>
    <col min="3588" max="3589" width="0" style="2" hidden="1" customWidth="1"/>
    <col min="3590" max="3590" width="75.28515625" style="2" customWidth="1"/>
    <col min="3591" max="3591" width="7.5703125" style="2" customWidth="1"/>
    <col min="3592" max="3592" width="16" style="2" customWidth="1"/>
    <col min="3593" max="3593" width="18" style="2" customWidth="1"/>
    <col min="3594" max="3594" width="16.42578125" style="2" customWidth="1"/>
    <col min="3595" max="3595" width="22" style="2" customWidth="1"/>
    <col min="3596" max="3596" width="0" style="2" hidden="1" customWidth="1"/>
    <col min="3597" max="3597" width="22.42578125" style="2" customWidth="1"/>
    <col min="3598" max="3598" width="22.28515625" style="2" customWidth="1"/>
    <col min="3599" max="3599" width="21.140625" style="2" customWidth="1"/>
    <col min="3600" max="3600" width="7.42578125" style="2" customWidth="1"/>
    <col min="3601" max="3601" width="16.140625" style="2" bestFit="1" customWidth="1"/>
    <col min="3602" max="3602" width="16.28515625" style="2" bestFit="1" customWidth="1"/>
    <col min="3603" max="3603" width="18.85546875" style="2" bestFit="1" customWidth="1"/>
    <col min="3604" max="3604" width="9.140625" style="2"/>
    <col min="3605" max="3605" width="16.28515625" style="2" bestFit="1" customWidth="1"/>
    <col min="3606" max="3841" width="9.140625" style="2"/>
    <col min="3842" max="3842" width="1.5703125" style="2" customWidth="1"/>
    <col min="3843" max="3843" width="9.85546875" style="2" customWidth="1"/>
    <col min="3844" max="3845" width="0" style="2" hidden="1" customWidth="1"/>
    <col min="3846" max="3846" width="75.28515625" style="2" customWidth="1"/>
    <col min="3847" max="3847" width="7.5703125" style="2" customWidth="1"/>
    <col min="3848" max="3848" width="16" style="2" customWidth="1"/>
    <col min="3849" max="3849" width="18" style="2" customWidth="1"/>
    <col min="3850" max="3850" width="16.42578125" style="2" customWidth="1"/>
    <col min="3851" max="3851" width="22" style="2" customWidth="1"/>
    <col min="3852" max="3852" width="0" style="2" hidden="1" customWidth="1"/>
    <col min="3853" max="3853" width="22.42578125" style="2" customWidth="1"/>
    <col min="3854" max="3854" width="22.28515625" style="2" customWidth="1"/>
    <col min="3855" max="3855" width="21.140625" style="2" customWidth="1"/>
    <col min="3856" max="3856" width="7.42578125" style="2" customWidth="1"/>
    <col min="3857" max="3857" width="16.140625" style="2" bestFit="1" customWidth="1"/>
    <col min="3858" max="3858" width="16.28515625" style="2" bestFit="1" customWidth="1"/>
    <col min="3859" max="3859" width="18.85546875" style="2" bestFit="1" customWidth="1"/>
    <col min="3860" max="3860" width="9.140625" style="2"/>
    <col min="3861" max="3861" width="16.28515625" style="2" bestFit="1" customWidth="1"/>
    <col min="3862" max="4097" width="9.140625" style="2"/>
    <col min="4098" max="4098" width="1.5703125" style="2" customWidth="1"/>
    <col min="4099" max="4099" width="9.85546875" style="2" customWidth="1"/>
    <col min="4100" max="4101" width="0" style="2" hidden="1" customWidth="1"/>
    <col min="4102" max="4102" width="75.28515625" style="2" customWidth="1"/>
    <col min="4103" max="4103" width="7.5703125" style="2" customWidth="1"/>
    <col min="4104" max="4104" width="16" style="2" customWidth="1"/>
    <col min="4105" max="4105" width="18" style="2" customWidth="1"/>
    <col min="4106" max="4106" width="16.42578125" style="2" customWidth="1"/>
    <col min="4107" max="4107" width="22" style="2" customWidth="1"/>
    <col min="4108" max="4108" width="0" style="2" hidden="1" customWidth="1"/>
    <col min="4109" max="4109" width="22.42578125" style="2" customWidth="1"/>
    <col min="4110" max="4110" width="22.28515625" style="2" customWidth="1"/>
    <col min="4111" max="4111" width="21.140625" style="2" customWidth="1"/>
    <col min="4112" max="4112" width="7.42578125" style="2" customWidth="1"/>
    <col min="4113" max="4113" width="16.140625" style="2" bestFit="1" customWidth="1"/>
    <col min="4114" max="4114" width="16.28515625" style="2" bestFit="1" customWidth="1"/>
    <col min="4115" max="4115" width="18.85546875" style="2" bestFit="1" customWidth="1"/>
    <col min="4116" max="4116" width="9.140625" style="2"/>
    <col min="4117" max="4117" width="16.28515625" style="2" bestFit="1" customWidth="1"/>
    <col min="4118" max="4353" width="9.140625" style="2"/>
    <col min="4354" max="4354" width="1.5703125" style="2" customWidth="1"/>
    <col min="4355" max="4355" width="9.85546875" style="2" customWidth="1"/>
    <col min="4356" max="4357" width="0" style="2" hidden="1" customWidth="1"/>
    <col min="4358" max="4358" width="75.28515625" style="2" customWidth="1"/>
    <col min="4359" max="4359" width="7.5703125" style="2" customWidth="1"/>
    <col min="4360" max="4360" width="16" style="2" customWidth="1"/>
    <col min="4361" max="4361" width="18" style="2" customWidth="1"/>
    <col min="4362" max="4362" width="16.42578125" style="2" customWidth="1"/>
    <col min="4363" max="4363" width="22" style="2" customWidth="1"/>
    <col min="4364" max="4364" width="0" style="2" hidden="1" customWidth="1"/>
    <col min="4365" max="4365" width="22.42578125" style="2" customWidth="1"/>
    <col min="4366" max="4366" width="22.28515625" style="2" customWidth="1"/>
    <col min="4367" max="4367" width="21.140625" style="2" customWidth="1"/>
    <col min="4368" max="4368" width="7.42578125" style="2" customWidth="1"/>
    <col min="4369" max="4369" width="16.140625" style="2" bestFit="1" customWidth="1"/>
    <col min="4370" max="4370" width="16.28515625" style="2" bestFit="1" customWidth="1"/>
    <col min="4371" max="4371" width="18.85546875" style="2" bestFit="1" customWidth="1"/>
    <col min="4372" max="4372" width="9.140625" style="2"/>
    <col min="4373" max="4373" width="16.28515625" style="2" bestFit="1" customWidth="1"/>
    <col min="4374" max="4609" width="9.140625" style="2"/>
    <col min="4610" max="4610" width="1.5703125" style="2" customWidth="1"/>
    <col min="4611" max="4611" width="9.85546875" style="2" customWidth="1"/>
    <col min="4612" max="4613" width="0" style="2" hidden="1" customWidth="1"/>
    <col min="4614" max="4614" width="75.28515625" style="2" customWidth="1"/>
    <col min="4615" max="4615" width="7.5703125" style="2" customWidth="1"/>
    <col min="4616" max="4616" width="16" style="2" customWidth="1"/>
    <col min="4617" max="4617" width="18" style="2" customWidth="1"/>
    <col min="4618" max="4618" width="16.42578125" style="2" customWidth="1"/>
    <col min="4619" max="4619" width="22" style="2" customWidth="1"/>
    <col min="4620" max="4620" width="0" style="2" hidden="1" customWidth="1"/>
    <col min="4621" max="4621" width="22.42578125" style="2" customWidth="1"/>
    <col min="4622" max="4622" width="22.28515625" style="2" customWidth="1"/>
    <col min="4623" max="4623" width="21.140625" style="2" customWidth="1"/>
    <col min="4624" max="4624" width="7.42578125" style="2" customWidth="1"/>
    <col min="4625" max="4625" width="16.140625" style="2" bestFit="1" customWidth="1"/>
    <col min="4626" max="4626" width="16.28515625" style="2" bestFit="1" customWidth="1"/>
    <col min="4627" max="4627" width="18.85546875" style="2" bestFit="1" customWidth="1"/>
    <col min="4628" max="4628" width="9.140625" style="2"/>
    <col min="4629" max="4629" width="16.28515625" style="2" bestFit="1" customWidth="1"/>
    <col min="4630" max="4865" width="9.140625" style="2"/>
    <col min="4866" max="4866" width="1.5703125" style="2" customWidth="1"/>
    <col min="4867" max="4867" width="9.85546875" style="2" customWidth="1"/>
    <col min="4868" max="4869" width="0" style="2" hidden="1" customWidth="1"/>
    <col min="4870" max="4870" width="75.28515625" style="2" customWidth="1"/>
    <col min="4871" max="4871" width="7.5703125" style="2" customWidth="1"/>
    <col min="4872" max="4872" width="16" style="2" customWidth="1"/>
    <col min="4873" max="4873" width="18" style="2" customWidth="1"/>
    <col min="4874" max="4874" width="16.42578125" style="2" customWidth="1"/>
    <col min="4875" max="4875" width="22" style="2" customWidth="1"/>
    <col min="4876" max="4876" width="0" style="2" hidden="1" customWidth="1"/>
    <col min="4877" max="4877" width="22.42578125" style="2" customWidth="1"/>
    <col min="4878" max="4878" width="22.28515625" style="2" customWidth="1"/>
    <col min="4879" max="4879" width="21.140625" style="2" customWidth="1"/>
    <col min="4880" max="4880" width="7.42578125" style="2" customWidth="1"/>
    <col min="4881" max="4881" width="16.140625" style="2" bestFit="1" customWidth="1"/>
    <col min="4882" max="4882" width="16.28515625" style="2" bestFit="1" customWidth="1"/>
    <col min="4883" max="4883" width="18.85546875" style="2" bestFit="1" customWidth="1"/>
    <col min="4884" max="4884" width="9.140625" style="2"/>
    <col min="4885" max="4885" width="16.28515625" style="2" bestFit="1" customWidth="1"/>
    <col min="4886" max="5121" width="9.140625" style="2"/>
    <col min="5122" max="5122" width="1.5703125" style="2" customWidth="1"/>
    <col min="5123" max="5123" width="9.85546875" style="2" customWidth="1"/>
    <col min="5124" max="5125" width="0" style="2" hidden="1" customWidth="1"/>
    <col min="5126" max="5126" width="75.28515625" style="2" customWidth="1"/>
    <col min="5127" max="5127" width="7.5703125" style="2" customWidth="1"/>
    <col min="5128" max="5128" width="16" style="2" customWidth="1"/>
    <col min="5129" max="5129" width="18" style="2" customWidth="1"/>
    <col min="5130" max="5130" width="16.42578125" style="2" customWidth="1"/>
    <col min="5131" max="5131" width="22" style="2" customWidth="1"/>
    <col min="5132" max="5132" width="0" style="2" hidden="1" customWidth="1"/>
    <col min="5133" max="5133" width="22.42578125" style="2" customWidth="1"/>
    <col min="5134" max="5134" width="22.28515625" style="2" customWidth="1"/>
    <col min="5135" max="5135" width="21.140625" style="2" customWidth="1"/>
    <col min="5136" max="5136" width="7.42578125" style="2" customWidth="1"/>
    <col min="5137" max="5137" width="16.140625" style="2" bestFit="1" customWidth="1"/>
    <col min="5138" max="5138" width="16.28515625" style="2" bestFit="1" customWidth="1"/>
    <col min="5139" max="5139" width="18.85546875" style="2" bestFit="1" customWidth="1"/>
    <col min="5140" max="5140" width="9.140625" style="2"/>
    <col min="5141" max="5141" width="16.28515625" style="2" bestFit="1" customWidth="1"/>
    <col min="5142" max="5377" width="9.140625" style="2"/>
    <col min="5378" max="5378" width="1.5703125" style="2" customWidth="1"/>
    <col min="5379" max="5379" width="9.85546875" style="2" customWidth="1"/>
    <col min="5380" max="5381" width="0" style="2" hidden="1" customWidth="1"/>
    <col min="5382" max="5382" width="75.28515625" style="2" customWidth="1"/>
    <col min="5383" max="5383" width="7.5703125" style="2" customWidth="1"/>
    <col min="5384" max="5384" width="16" style="2" customWidth="1"/>
    <col min="5385" max="5385" width="18" style="2" customWidth="1"/>
    <col min="5386" max="5386" width="16.42578125" style="2" customWidth="1"/>
    <col min="5387" max="5387" width="22" style="2" customWidth="1"/>
    <col min="5388" max="5388" width="0" style="2" hidden="1" customWidth="1"/>
    <col min="5389" max="5389" width="22.42578125" style="2" customWidth="1"/>
    <col min="5390" max="5390" width="22.28515625" style="2" customWidth="1"/>
    <col min="5391" max="5391" width="21.140625" style="2" customWidth="1"/>
    <col min="5392" max="5392" width="7.42578125" style="2" customWidth="1"/>
    <col min="5393" max="5393" width="16.140625" style="2" bestFit="1" customWidth="1"/>
    <col min="5394" max="5394" width="16.28515625" style="2" bestFit="1" customWidth="1"/>
    <col min="5395" max="5395" width="18.85546875" style="2" bestFit="1" customWidth="1"/>
    <col min="5396" max="5396" width="9.140625" style="2"/>
    <col min="5397" max="5397" width="16.28515625" style="2" bestFit="1" customWidth="1"/>
    <col min="5398" max="5633" width="9.140625" style="2"/>
    <col min="5634" max="5634" width="1.5703125" style="2" customWidth="1"/>
    <col min="5635" max="5635" width="9.85546875" style="2" customWidth="1"/>
    <col min="5636" max="5637" width="0" style="2" hidden="1" customWidth="1"/>
    <col min="5638" max="5638" width="75.28515625" style="2" customWidth="1"/>
    <col min="5639" max="5639" width="7.5703125" style="2" customWidth="1"/>
    <col min="5640" max="5640" width="16" style="2" customWidth="1"/>
    <col min="5641" max="5641" width="18" style="2" customWidth="1"/>
    <col min="5642" max="5642" width="16.42578125" style="2" customWidth="1"/>
    <col min="5643" max="5643" width="22" style="2" customWidth="1"/>
    <col min="5644" max="5644" width="0" style="2" hidden="1" customWidth="1"/>
    <col min="5645" max="5645" width="22.42578125" style="2" customWidth="1"/>
    <col min="5646" max="5646" width="22.28515625" style="2" customWidth="1"/>
    <col min="5647" max="5647" width="21.140625" style="2" customWidth="1"/>
    <col min="5648" max="5648" width="7.42578125" style="2" customWidth="1"/>
    <col min="5649" max="5649" width="16.140625" style="2" bestFit="1" customWidth="1"/>
    <col min="5650" max="5650" width="16.28515625" style="2" bestFit="1" customWidth="1"/>
    <col min="5651" max="5651" width="18.85546875" style="2" bestFit="1" customWidth="1"/>
    <col min="5652" max="5652" width="9.140625" style="2"/>
    <col min="5653" max="5653" width="16.28515625" style="2" bestFit="1" customWidth="1"/>
    <col min="5654" max="5889" width="9.140625" style="2"/>
    <col min="5890" max="5890" width="1.5703125" style="2" customWidth="1"/>
    <col min="5891" max="5891" width="9.85546875" style="2" customWidth="1"/>
    <col min="5892" max="5893" width="0" style="2" hidden="1" customWidth="1"/>
    <col min="5894" max="5894" width="75.28515625" style="2" customWidth="1"/>
    <col min="5895" max="5895" width="7.5703125" style="2" customWidth="1"/>
    <col min="5896" max="5896" width="16" style="2" customWidth="1"/>
    <col min="5897" max="5897" width="18" style="2" customWidth="1"/>
    <col min="5898" max="5898" width="16.42578125" style="2" customWidth="1"/>
    <col min="5899" max="5899" width="22" style="2" customWidth="1"/>
    <col min="5900" max="5900" width="0" style="2" hidden="1" customWidth="1"/>
    <col min="5901" max="5901" width="22.42578125" style="2" customWidth="1"/>
    <col min="5902" max="5902" width="22.28515625" style="2" customWidth="1"/>
    <col min="5903" max="5903" width="21.140625" style="2" customWidth="1"/>
    <col min="5904" max="5904" width="7.42578125" style="2" customWidth="1"/>
    <col min="5905" max="5905" width="16.140625" style="2" bestFit="1" customWidth="1"/>
    <col min="5906" max="5906" width="16.28515625" style="2" bestFit="1" customWidth="1"/>
    <col min="5907" max="5907" width="18.85546875" style="2" bestFit="1" customWidth="1"/>
    <col min="5908" max="5908" width="9.140625" style="2"/>
    <col min="5909" max="5909" width="16.28515625" style="2" bestFit="1" customWidth="1"/>
    <col min="5910" max="6145" width="9.140625" style="2"/>
    <col min="6146" max="6146" width="1.5703125" style="2" customWidth="1"/>
    <col min="6147" max="6147" width="9.85546875" style="2" customWidth="1"/>
    <col min="6148" max="6149" width="0" style="2" hidden="1" customWidth="1"/>
    <col min="6150" max="6150" width="75.28515625" style="2" customWidth="1"/>
    <col min="6151" max="6151" width="7.5703125" style="2" customWidth="1"/>
    <col min="6152" max="6152" width="16" style="2" customWidth="1"/>
    <col min="6153" max="6153" width="18" style="2" customWidth="1"/>
    <col min="6154" max="6154" width="16.42578125" style="2" customWidth="1"/>
    <col min="6155" max="6155" width="22" style="2" customWidth="1"/>
    <col min="6156" max="6156" width="0" style="2" hidden="1" customWidth="1"/>
    <col min="6157" max="6157" width="22.42578125" style="2" customWidth="1"/>
    <col min="6158" max="6158" width="22.28515625" style="2" customWidth="1"/>
    <col min="6159" max="6159" width="21.140625" style="2" customWidth="1"/>
    <col min="6160" max="6160" width="7.42578125" style="2" customWidth="1"/>
    <col min="6161" max="6161" width="16.140625" style="2" bestFit="1" customWidth="1"/>
    <col min="6162" max="6162" width="16.28515625" style="2" bestFit="1" customWidth="1"/>
    <col min="6163" max="6163" width="18.85546875" style="2" bestFit="1" customWidth="1"/>
    <col min="6164" max="6164" width="9.140625" style="2"/>
    <col min="6165" max="6165" width="16.28515625" style="2" bestFit="1" customWidth="1"/>
    <col min="6166" max="6401" width="9.140625" style="2"/>
    <col min="6402" max="6402" width="1.5703125" style="2" customWidth="1"/>
    <col min="6403" max="6403" width="9.85546875" style="2" customWidth="1"/>
    <col min="6404" max="6405" width="0" style="2" hidden="1" customWidth="1"/>
    <col min="6406" max="6406" width="75.28515625" style="2" customWidth="1"/>
    <col min="6407" max="6407" width="7.5703125" style="2" customWidth="1"/>
    <col min="6408" max="6408" width="16" style="2" customWidth="1"/>
    <col min="6409" max="6409" width="18" style="2" customWidth="1"/>
    <col min="6410" max="6410" width="16.42578125" style="2" customWidth="1"/>
    <col min="6411" max="6411" width="22" style="2" customWidth="1"/>
    <col min="6412" max="6412" width="0" style="2" hidden="1" customWidth="1"/>
    <col min="6413" max="6413" width="22.42578125" style="2" customWidth="1"/>
    <col min="6414" max="6414" width="22.28515625" style="2" customWidth="1"/>
    <col min="6415" max="6415" width="21.140625" style="2" customWidth="1"/>
    <col min="6416" max="6416" width="7.42578125" style="2" customWidth="1"/>
    <col min="6417" max="6417" width="16.140625" style="2" bestFit="1" customWidth="1"/>
    <col min="6418" max="6418" width="16.28515625" style="2" bestFit="1" customWidth="1"/>
    <col min="6419" max="6419" width="18.85546875" style="2" bestFit="1" customWidth="1"/>
    <col min="6420" max="6420" width="9.140625" style="2"/>
    <col min="6421" max="6421" width="16.28515625" style="2" bestFit="1" customWidth="1"/>
    <col min="6422" max="6657" width="9.140625" style="2"/>
    <col min="6658" max="6658" width="1.5703125" style="2" customWidth="1"/>
    <col min="6659" max="6659" width="9.85546875" style="2" customWidth="1"/>
    <col min="6660" max="6661" width="0" style="2" hidden="1" customWidth="1"/>
    <col min="6662" max="6662" width="75.28515625" style="2" customWidth="1"/>
    <col min="6663" max="6663" width="7.5703125" style="2" customWidth="1"/>
    <col min="6664" max="6664" width="16" style="2" customWidth="1"/>
    <col min="6665" max="6665" width="18" style="2" customWidth="1"/>
    <col min="6666" max="6666" width="16.42578125" style="2" customWidth="1"/>
    <col min="6667" max="6667" width="22" style="2" customWidth="1"/>
    <col min="6668" max="6668" width="0" style="2" hidden="1" customWidth="1"/>
    <col min="6669" max="6669" width="22.42578125" style="2" customWidth="1"/>
    <col min="6670" max="6670" width="22.28515625" style="2" customWidth="1"/>
    <col min="6671" max="6671" width="21.140625" style="2" customWidth="1"/>
    <col min="6672" max="6672" width="7.42578125" style="2" customWidth="1"/>
    <col min="6673" max="6673" width="16.140625" style="2" bestFit="1" customWidth="1"/>
    <col min="6674" max="6674" width="16.28515625" style="2" bestFit="1" customWidth="1"/>
    <col min="6675" max="6675" width="18.85546875" style="2" bestFit="1" customWidth="1"/>
    <col min="6676" max="6676" width="9.140625" style="2"/>
    <col min="6677" max="6677" width="16.28515625" style="2" bestFit="1" customWidth="1"/>
    <col min="6678" max="6913" width="9.140625" style="2"/>
    <col min="6914" max="6914" width="1.5703125" style="2" customWidth="1"/>
    <col min="6915" max="6915" width="9.85546875" style="2" customWidth="1"/>
    <col min="6916" max="6917" width="0" style="2" hidden="1" customWidth="1"/>
    <col min="6918" max="6918" width="75.28515625" style="2" customWidth="1"/>
    <col min="6919" max="6919" width="7.5703125" style="2" customWidth="1"/>
    <col min="6920" max="6920" width="16" style="2" customWidth="1"/>
    <col min="6921" max="6921" width="18" style="2" customWidth="1"/>
    <col min="6922" max="6922" width="16.42578125" style="2" customWidth="1"/>
    <col min="6923" max="6923" width="22" style="2" customWidth="1"/>
    <col min="6924" max="6924" width="0" style="2" hidden="1" customWidth="1"/>
    <col min="6925" max="6925" width="22.42578125" style="2" customWidth="1"/>
    <col min="6926" max="6926" width="22.28515625" style="2" customWidth="1"/>
    <col min="6927" max="6927" width="21.140625" style="2" customWidth="1"/>
    <col min="6928" max="6928" width="7.42578125" style="2" customWidth="1"/>
    <col min="6929" max="6929" width="16.140625" style="2" bestFit="1" customWidth="1"/>
    <col min="6930" max="6930" width="16.28515625" style="2" bestFit="1" customWidth="1"/>
    <col min="6931" max="6931" width="18.85546875" style="2" bestFit="1" customWidth="1"/>
    <col min="6932" max="6932" width="9.140625" style="2"/>
    <col min="6933" max="6933" width="16.28515625" style="2" bestFit="1" customWidth="1"/>
    <col min="6934" max="7169" width="9.140625" style="2"/>
    <col min="7170" max="7170" width="1.5703125" style="2" customWidth="1"/>
    <col min="7171" max="7171" width="9.85546875" style="2" customWidth="1"/>
    <col min="7172" max="7173" width="0" style="2" hidden="1" customWidth="1"/>
    <col min="7174" max="7174" width="75.28515625" style="2" customWidth="1"/>
    <col min="7175" max="7175" width="7.5703125" style="2" customWidth="1"/>
    <col min="7176" max="7176" width="16" style="2" customWidth="1"/>
    <col min="7177" max="7177" width="18" style="2" customWidth="1"/>
    <col min="7178" max="7178" width="16.42578125" style="2" customWidth="1"/>
    <col min="7179" max="7179" width="22" style="2" customWidth="1"/>
    <col min="7180" max="7180" width="0" style="2" hidden="1" customWidth="1"/>
    <col min="7181" max="7181" width="22.42578125" style="2" customWidth="1"/>
    <col min="7182" max="7182" width="22.28515625" style="2" customWidth="1"/>
    <col min="7183" max="7183" width="21.140625" style="2" customWidth="1"/>
    <col min="7184" max="7184" width="7.42578125" style="2" customWidth="1"/>
    <col min="7185" max="7185" width="16.140625" style="2" bestFit="1" customWidth="1"/>
    <col min="7186" max="7186" width="16.28515625" style="2" bestFit="1" customWidth="1"/>
    <col min="7187" max="7187" width="18.85546875" style="2" bestFit="1" customWidth="1"/>
    <col min="7188" max="7188" width="9.140625" style="2"/>
    <col min="7189" max="7189" width="16.28515625" style="2" bestFit="1" customWidth="1"/>
    <col min="7190" max="7425" width="9.140625" style="2"/>
    <col min="7426" max="7426" width="1.5703125" style="2" customWidth="1"/>
    <col min="7427" max="7427" width="9.85546875" style="2" customWidth="1"/>
    <col min="7428" max="7429" width="0" style="2" hidden="1" customWidth="1"/>
    <col min="7430" max="7430" width="75.28515625" style="2" customWidth="1"/>
    <col min="7431" max="7431" width="7.5703125" style="2" customWidth="1"/>
    <col min="7432" max="7432" width="16" style="2" customWidth="1"/>
    <col min="7433" max="7433" width="18" style="2" customWidth="1"/>
    <col min="7434" max="7434" width="16.42578125" style="2" customWidth="1"/>
    <col min="7435" max="7435" width="22" style="2" customWidth="1"/>
    <col min="7436" max="7436" width="0" style="2" hidden="1" customWidth="1"/>
    <col min="7437" max="7437" width="22.42578125" style="2" customWidth="1"/>
    <col min="7438" max="7438" width="22.28515625" style="2" customWidth="1"/>
    <col min="7439" max="7439" width="21.140625" style="2" customWidth="1"/>
    <col min="7440" max="7440" width="7.42578125" style="2" customWidth="1"/>
    <col min="7441" max="7441" width="16.140625" style="2" bestFit="1" customWidth="1"/>
    <col min="7442" max="7442" width="16.28515625" style="2" bestFit="1" customWidth="1"/>
    <col min="7443" max="7443" width="18.85546875" style="2" bestFit="1" customWidth="1"/>
    <col min="7444" max="7444" width="9.140625" style="2"/>
    <col min="7445" max="7445" width="16.28515625" style="2" bestFit="1" customWidth="1"/>
    <col min="7446" max="7681" width="9.140625" style="2"/>
    <col min="7682" max="7682" width="1.5703125" style="2" customWidth="1"/>
    <col min="7683" max="7683" width="9.85546875" style="2" customWidth="1"/>
    <col min="7684" max="7685" width="0" style="2" hidden="1" customWidth="1"/>
    <col min="7686" max="7686" width="75.28515625" style="2" customWidth="1"/>
    <col min="7687" max="7687" width="7.5703125" style="2" customWidth="1"/>
    <col min="7688" max="7688" width="16" style="2" customWidth="1"/>
    <col min="7689" max="7689" width="18" style="2" customWidth="1"/>
    <col min="7690" max="7690" width="16.42578125" style="2" customWidth="1"/>
    <col min="7691" max="7691" width="22" style="2" customWidth="1"/>
    <col min="7692" max="7692" width="0" style="2" hidden="1" customWidth="1"/>
    <col min="7693" max="7693" width="22.42578125" style="2" customWidth="1"/>
    <col min="7694" max="7694" width="22.28515625" style="2" customWidth="1"/>
    <col min="7695" max="7695" width="21.140625" style="2" customWidth="1"/>
    <col min="7696" max="7696" width="7.42578125" style="2" customWidth="1"/>
    <col min="7697" max="7697" width="16.140625" style="2" bestFit="1" customWidth="1"/>
    <col min="7698" max="7698" width="16.28515625" style="2" bestFit="1" customWidth="1"/>
    <col min="7699" max="7699" width="18.85546875" style="2" bestFit="1" customWidth="1"/>
    <col min="7700" max="7700" width="9.140625" style="2"/>
    <col min="7701" max="7701" width="16.28515625" style="2" bestFit="1" customWidth="1"/>
    <col min="7702" max="7937" width="9.140625" style="2"/>
    <col min="7938" max="7938" width="1.5703125" style="2" customWidth="1"/>
    <col min="7939" max="7939" width="9.85546875" style="2" customWidth="1"/>
    <col min="7940" max="7941" width="0" style="2" hidden="1" customWidth="1"/>
    <col min="7942" max="7942" width="75.28515625" style="2" customWidth="1"/>
    <col min="7943" max="7943" width="7.5703125" style="2" customWidth="1"/>
    <col min="7944" max="7944" width="16" style="2" customWidth="1"/>
    <col min="7945" max="7945" width="18" style="2" customWidth="1"/>
    <col min="7946" max="7946" width="16.42578125" style="2" customWidth="1"/>
    <col min="7947" max="7947" width="22" style="2" customWidth="1"/>
    <col min="7948" max="7948" width="0" style="2" hidden="1" customWidth="1"/>
    <col min="7949" max="7949" width="22.42578125" style="2" customWidth="1"/>
    <col min="7950" max="7950" width="22.28515625" style="2" customWidth="1"/>
    <col min="7951" max="7951" width="21.140625" style="2" customWidth="1"/>
    <col min="7952" max="7952" width="7.42578125" style="2" customWidth="1"/>
    <col min="7953" max="7953" width="16.140625" style="2" bestFit="1" customWidth="1"/>
    <col min="7954" max="7954" width="16.28515625" style="2" bestFit="1" customWidth="1"/>
    <col min="7955" max="7955" width="18.85546875" style="2" bestFit="1" customWidth="1"/>
    <col min="7956" max="7956" width="9.140625" style="2"/>
    <col min="7957" max="7957" width="16.28515625" style="2" bestFit="1" customWidth="1"/>
    <col min="7958" max="8193" width="9.140625" style="2"/>
    <col min="8194" max="8194" width="1.5703125" style="2" customWidth="1"/>
    <col min="8195" max="8195" width="9.85546875" style="2" customWidth="1"/>
    <col min="8196" max="8197" width="0" style="2" hidden="1" customWidth="1"/>
    <col min="8198" max="8198" width="75.28515625" style="2" customWidth="1"/>
    <col min="8199" max="8199" width="7.5703125" style="2" customWidth="1"/>
    <col min="8200" max="8200" width="16" style="2" customWidth="1"/>
    <col min="8201" max="8201" width="18" style="2" customWidth="1"/>
    <col min="8202" max="8202" width="16.42578125" style="2" customWidth="1"/>
    <col min="8203" max="8203" width="22" style="2" customWidth="1"/>
    <col min="8204" max="8204" width="0" style="2" hidden="1" customWidth="1"/>
    <col min="8205" max="8205" width="22.42578125" style="2" customWidth="1"/>
    <col min="8206" max="8206" width="22.28515625" style="2" customWidth="1"/>
    <col min="8207" max="8207" width="21.140625" style="2" customWidth="1"/>
    <col min="8208" max="8208" width="7.42578125" style="2" customWidth="1"/>
    <col min="8209" max="8209" width="16.140625" style="2" bestFit="1" customWidth="1"/>
    <col min="8210" max="8210" width="16.28515625" style="2" bestFit="1" customWidth="1"/>
    <col min="8211" max="8211" width="18.85546875" style="2" bestFit="1" customWidth="1"/>
    <col min="8212" max="8212" width="9.140625" style="2"/>
    <col min="8213" max="8213" width="16.28515625" style="2" bestFit="1" customWidth="1"/>
    <col min="8214" max="8449" width="9.140625" style="2"/>
    <col min="8450" max="8450" width="1.5703125" style="2" customWidth="1"/>
    <col min="8451" max="8451" width="9.85546875" style="2" customWidth="1"/>
    <col min="8452" max="8453" width="0" style="2" hidden="1" customWidth="1"/>
    <col min="8454" max="8454" width="75.28515625" style="2" customWidth="1"/>
    <col min="8455" max="8455" width="7.5703125" style="2" customWidth="1"/>
    <col min="8456" max="8456" width="16" style="2" customWidth="1"/>
    <col min="8457" max="8457" width="18" style="2" customWidth="1"/>
    <col min="8458" max="8458" width="16.42578125" style="2" customWidth="1"/>
    <col min="8459" max="8459" width="22" style="2" customWidth="1"/>
    <col min="8460" max="8460" width="0" style="2" hidden="1" customWidth="1"/>
    <col min="8461" max="8461" width="22.42578125" style="2" customWidth="1"/>
    <col min="8462" max="8462" width="22.28515625" style="2" customWidth="1"/>
    <col min="8463" max="8463" width="21.140625" style="2" customWidth="1"/>
    <col min="8464" max="8464" width="7.42578125" style="2" customWidth="1"/>
    <col min="8465" max="8465" width="16.140625" style="2" bestFit="1" customWidth="1"/>
    <col min="8466" max="8466" width="16.28515625" style="2" bestFit="1" customWidth="1"/>
    <col min="8467" max="8467" width="18.85546875" style="2" bestFit="1" customWidth="1"/>
    <col min="8468" max="8468" width="9.140625" style="2"/>
    <col min="8469" max="8469" width="16.28515625" style="2" bestFit="1" customWidth="1"/>
    <col min="8470" max="8705" width="9.140625" style="2"/>
    <col min="8706" max="8706" width="1.5703125" style="2" customWidth="1"/>
    <col min="8707" max="8707" width="9.85546875" style="2" customWidth="1"/>
    <col min="8708" max="8709" width="0" style="2" hidden="1" customWidth="1"/>
    <col min="8710" max="8710" width="75.28515625" style="2" customWidth="1"/>
    <col min="8711" max="8711" width="7.5703125" style="2" customWidth="1"/>
    <col min="8712" max="8712" width="16" style="2" customWidth="1"/>
    <col min="8713" max="8713" width="18" style="2" customWidth="1"/>
    <col min="8714" max="8714" width="16.42578125" style="2" customWidth="1"/>
    <col min="8715" max="8715" width="22" style="2" customWidth="1"/>
    <col min="8716" max="8716" width="0" style="2" hidden="1" customWidth="1"/>
    <col min="8717" max="8717" width="22.42578125" style="2" customWidth="1"/>
    <col min="8718" max="8718" width="22.28515625" style="2" customWidth="1"/>
    <col min="8719" max="8719" width="21.140625" style="2" customWidth="1"/>
    <col min="8720" max="8720" width="7.42578125" style="2" customWidth="1"/>
    <col min="8721" max="8721" width="16.140625" style="2" bestFit="1" customWidth="1"/>
    <col min="8722" max="8722" width="16.28515625" style="2" bestFit="1" customWidth="1"/>
    <col min="8723" max="8723" width="18.85546875" style="2" bestFit="1" customWidth="1"/>
    <col min="8724" max="8724" width="9.140625" style="2"/>
    <col min="8725" max="8725" width="16.28515625" style="2" bestFit="1" customWidth="1"/>
    <col min="8726" max="8961" width="9.140625" style="2"/>
    <col min="8962" max="8962" width="1.5703125" style="2" customWidth="1"/>
    <col min="8963" max="8963" width="9.85546875" style="2" customWidth="1"/>
    <col min="8964" max="8965" width="0" style="2" hidden="1" customWidth="1"/>
    <col min="8966" max="8966" width="75.28515625" style="2" customWidth="1"/>
    <col min="8967" max="8967" width="7.5703125" style="2" customWidth="1"/>
    <col min="8968" max="8968" width="16" style="2" customWidth="1"/>
    <col min="8969" max="8969" width="18" style="2" customWidth="1"/>
    <col min="8970" max="8970" width="16.42578125" style="2" customWidth="1"/>
    <col min="8971" max="8971" width="22" style="2" customWidth="1"/>
    <col min="8972" max="8972" width="0" style="2" hidden="1" customWidth="1"/>
    <col min="8973" max="8973" width="22.42578125" style="2" customWidth="1"/>
    <col min="8974" max="8974" width="22.28515625" style="2" customWidth="1"/>
    <col min="8975" max="8975" width="21.140625" style="2" customWidth="1"/>
    <col min="8976" max="8976" width="7.42578125" style="2" customWidth="1"/>
    <col min="8977" max="8977" width="16.140625" style="2" bestFit="1" customWidth="1"/>
    <col min="8978" max="8978" width="16.28515625" style="2" bestFit="1" customWidth="1"/>
    <col min="8979" max="8979" width="18.85546875" style="2" bestFit="1" customWidth="1"/>
    <col min="8980" max="8980" width="9.140625" style="2"/>
    <col min="8981" max="8981" width="16.28515625" style="2" bestFit="1" customWidth="1"/>
    <col min="8982" max="9217" width="9.140625" style="2"/>
    <col min="9218" max="9218" width="1.5703125" style="2" customWidth="1"/>
    <col min="9219" max="9219" width="9.85546875" style="2" customWidth="1"/>
    <col min="9220" max="9221" width="0" style="2" hidden="1" customWidth="1"/>
    <col min="9222" max="9222" width="75.28515625" style="2" customWidth="1"/>
    <col min="9223" max="9223" width="7.5703125" style="2" customWidth="1"/>
    <col min="9224" max="9224" width="16" style="2" customWidth="1"/>
    <col min="9225" max="9225" width="18" style="2" customWidth="1"/>
    <col min="9226" max="9226" width="16.42578125" style="2" customWidth="1"/>
    <col min="9227" max="9227" width="22" style="2" customWidth="1"/>
    <col min="9228" max="9228" width="0" style="2" hidden="1" customWidth="1"/>
    <col min="9229" max="9229" width="22.42578125" style="2" customWidth="1"/>
    <col min="9230" max="9230" width="22.28515625" style="2" customWidth="1"/>
    <col min="9231" max="9231" width="21.140625" style="2" customWidth="1"/>
    <col min="9232" max="9232" width="7.42578125" style="2" customWidth="1"/>
    <col min="9233" max="9233" width="16.140625" style="2" bestFit="1" customWidth="1"/>
    <col min="9234" max="9234" width="16.28515625" style="2" bestFit="1" customWidth="1"/>
    <col min="9235" max="9235" width="18.85546875" style="2" bestFit="1" customWidth="1"/>
    <col min="9236" max="9236" width="9.140625" style="2"/>
    <col min="9237" max="9237" width="16.28515625" style="2" bestFit="1" customWidth="1"/>
    <col min="9238" max="9473" width="9.140625" style="2"/>
    <col min="9474" max="9474" width="1.5703125" style="2" customWidth="1"/>
    <col min="9475" max="9475" width="9.85546875" style="2" customWidth="1"/>
    <col min="9476" max="9477" width="0" style="2" hidden="1" customWidth="1"/>
    <col min="9478" max="9478" width="75.28515625" style="2" customWidth="1"/>
    <col min="9479" max="9479" width="7.5703125" style="2" customWidth="1"/>
    <col min="9480" max="9480" width="16" style="2" customWidth="1"/>
    <col min="9481" max="9481" width="18" style="2" customWidth="1"/>
    <col min="9482" max="9482" width="16.42578125" style="2" customWidth="1"/>
    <col min="9483" max="9483" width="22" style="2" customWidth="1"/>
    <col min="9484" max="9484" width="0" style="2" hidden="1" customWidth="1"/>
    <col min="9485" max="9485" width="22.42578125" style="2" customWidth="1"/>
    <col min="9486" max="9486" width="22.28515625" style="2" customWidth="1"/>
    <col min="9487" max="9487" width="21.140625" style="2" customWidth="1"/>
    <col min="9488" max="9488" width="7.42578125" style="2" customWidth="1"/>
    <col min="9489" max="9489" width="16.140625" style="2" bestFit="1" customWidth="1"/>
    <col min="9490" max="9490" width="16.28515625" style="2" bestFit="1" customWidth="1"/>
    <col min="9491" max="9491" width="18.85546875" style="2" bestFit="1" customWidth="1"/>
    <col min="9492" max="9492" width="9.140625" style="2"/>
    <col min="9493" max="9493" width="16.28515625" style="2" bestFit="1" customWidth="1"/>
    <col min="9494" max="9729" width="9.140625" style="2"/>
    <col min="9730" max="9730" width="1.5703125" style="2" customWidth="1"/>
    <col min="9731" max="9731" width="9.85546875" style="2" customWidth="1"/>
    <col min="9732" max="9733" width="0" style="2" hidden="1" customWidth="1"/>
    <col min="9734" max="9734" width="75.28515625" style="2" customWidth="1"/>
    <col min="9735" max="9735" width="7.5703125" style="2" customWidth="1"/>
    <col min="9736" max="9736" width="16" style="2" customWidth="1"/>
    <col min="9737" max="9737" width="18" style="2" customWidth="1"/>
    <col min="9738" max="9738" width="16.42578125" style="2" customWidth="1"/>
    <col min="9739" max="9739" width="22" style="2" customWidth="1"/>
    <col min="9740" max="9740" width="0" style="2" hidden="1" customWidth="1"/>
    <col min="9741" max="9741" width="22.42578125" style="2" customWidth="1"/>
    <col min="9742" max="9742" width="22.28515625" style="2" customWidth="1"/>
    <col min="9743" max="9743" width="21.140625" style="2" customWidth="1"/>
    <col min="9744" max="9744" width="7.42578125" style="2" customWidth="1"/>
    <col min="9745" max="9745" width="16.140625" style="2" bestFit="1" customWidth="1"/>
    <col min="9746" max="9746" width="16.28515625" style="2" bestFit="1" customWidth="1"/>
    <col min="9747" max="9747" width="18.85546875" style="2" bestFit="1" customWidth="1"/>
    <col min="9748" max="9748" width="9.140625" style="2"/>
    <col min="9749" max="9749" width="16.28515625" style="2" bestFit="1" customWidth="1"/>
    <col min="9750" max="9985" width="9.140625" style="2"/>
    <col min="9986" max="9986" width="1.5703125" style="2" customWidth="1"/>
    <col min="9987" max="9987" width="9.85546875" style="2" customWidth="1"/>
    <col min="9988" max="9989" width="0" style="2" hidden="1" customWidth="1"/>
    <col min="9990" max="9990" width="75.28515625" style="2" customWidth="1"/>
    <col min="9991" max="9991" width="7.5703125" style="2" customWidth="1"/>
    <col min="9992" max="9992" width="16" style="2" customWidth="1"/>
    <col min="9993" max="9993" width="18" style="2" customWidth="1"/>
    <col min="9994" max="9994" width="16.42578125" style="2" customWidth="1"/>
    <col min="9995" max="9995" width="22" style="2" customWidth="1"/>
    <col min="9996" max="9996" width="0" style="2" hidden="1" customWidth="1"/>
    <col min="9997" max="9997" width="22.42578125" style="2" customWidth="1"/>
    <col min="9998" max="9998" width="22.28515625" style="2" customWidth="1"/>
    <col min="9999" max="9999" width="21.140625" style="2" customWidth="1"/>
    <col min="10000" max="10000" width="7.42578125" style="2" customWidth="1"/>
    <col min="10001" max="10001" width="16.140625" style="2" bestFit="1" customWidth="1"/>
    <col min="10002" max="10002" width="16.28515625" style="2" bestFit="1" customWidth="1"/>
    <col min="10003" max="10003" width="18.85546875" style="2" bestFit="1" customWidth="1"/>
    <col min="10004" max="10004" width="9.140625" style="2"/>
    <col min="10005" max="10005" width="16.28515625" style="2" bestFit="1" customWidth="1"/>
    <col min="10006" max="10241" width="9.140625" style="2"/>
    <col min="10242" max="10242" width="1.5703125" style="2" customWidth="1"/>
    <col min="10243" max="10243" width="9.85546875" style="2" customWidth="1"/>
    <col min="10244" max="10245" width="0" style="2" hidden="1" customWidth="1"/>
    <col min="10246" max="10246" width="75.28515625" style="2" customWidth="1"/>
    <col min="10247" max="10247" width="7.5703125" style="2" customWidth="1"/>
    <col min="10248" max="10248" width="16" style="2" customWidth="1"/>
    <col min="10249" max="10249" width="18" style="2" customWidth="1"/>
    <col min="10250" max="10250" width="16.42578125" style="2" customWidth="1"/>
    <col min="10251" max="10251" width="22" style="2" customWidth="1"/>
    <col min="10252" max="10252" width="0" style="2" hidden="1" customWidth="1"/>
    <col min="10253" max="10253" width="22.42578125" style="2" customWidth="1"/>
    <col min="10254" max="10254" width="22.28515625" style="2" customWidth="1"/>
    <col min="10255" max="10255" width="21.140625" style="2" customWidth="1"/>
    <col min="10256" max="10256" width="7.42578125" style="2" customWidth="1"/>
    <col min="10257" max="10257" width="16.140625" style="2" bestFit="1" customWidth="1"/>
    <col min="10258" max="10258" width="16.28515625" style="2" bestFit="1" customWidth="1"/>
    <col min="10259" max="10259" width="18.85546875" style="2" bestFit="1" customWidth="1"/>
    <col min="10260" max="10260" width="9.140625" style="2"/>
    <col min="10261" max="10261" width="16.28515625" style="2" bestFit="1" customWidth="1"/>
    <col min="10262" max="10497" width="9.140625" style="2"/>
    <col min="10498" max="10498" width="1.5703125" style="2" customWidth="1"/>
    <col min="10499" max="10499" width="9.85546875" style="2" customWidth="1"/>
    <col min="10500" max="10501" width="0" style="2" hidden="1" customWidth="1"/>
    <col min="10502" max="10502" width="75.28515625" style="2" customWidth="1"/>
    <col min="10503" max="10503" width="7.5703125" style="2" customWidth="1"/>
    <col min="10504" max="10504" width="16" style="2" customWidth="1"/>
    <col min="10505" max="10505" width="18" style="2" customWidth="1"/>
    <col min="10506" max="10506" width="16.42578125" style="2" customWidth="1"/>
    <col min="10507" max="10507" width="22" style="2" customWidth="1"/>
    <col min="10508" max="10508" width="0" style="2" hidden="1" customWidth="1"/>
    <col min="10509" max="10509" width="22.42578125" style="2" customWidth="1"/>
    <col min="10510" max="10510" width="22.28515625" style="2" customWidth="1"/>
    <col min="10511" max="10511" width="21.140625" style="2" customWidth="1"/>
    <col min="10512" max="10512" width="7.42578125" style="2" customWidth="1"/>
    <col min="10513" max="10513" width="16.140625" style="2" bestFit="1" customWidth="1"/>
    <col min="10514" max="10514" width="16.28515625" style="2" bestFit="1" customWidth="1"/>
    <col min="10515" max="10515" width="18.85546875" style="2" bestFit="1" customWidth="1"/>
    <col min="10516" max="10516" width="9.140625" style="2"/>
    <col min="10517" max="10517" width="16.28515625" style="2" bestFit="1" customWidth="1"/>
    <col min="10518" max="10753" width="9.140625" style="2"/>
    <col min="10754" max="10754" width="1.5703125" style="2" customWidth="1"/>
    <col min="10755" max="10755" width="9.85546875" style="2" customWidth="1"/>
    <col min="10756" max="10757" width="0" style="2" hidden="1" customWidth="1"/>
    <col min="10758" max="10758" width="75.28515625" style="2" customWidth="1"/>
    <col min="10759" max="10759" width="7.5703125" style="2" customWidth="1"/>
    <col min="10760" max="10760" width="16" style="2" customWidth="1"/>
    <col min="10761" max="10761" width="18" style="2" customWidth="1"/>
    <col min="10762" max="10762" width="16.42578125" style="2" customWidth="1"/>
    <col min="10763" max="10763" width="22" style="2" customWidth="1"/>
    <col min="10764" max="10764" width="0" style="2" hidden="1" customWidth="1"/>
    <col min="10765" max="10765" width="22.42578125" style="2" customWidth="1"/>
    <col min="10766" max="10766" width="22.28515625" style="2" customWidth="1"/>
    <col min="10767" max="10767" width="21.140625" style="2" customWidth="1"/>
    <col min="10768" max="10768" width="7.42578125" style="2" customWidth="1"/>
    <col min="10769" max="10769" width="16.140625" style="2" bestFit="1" customWidth="1"/>
    <col min="10770" max="10770" width="16.28515625" style="2" bestFit="1" customWidth="1"/>
    <col min="10771" max="10771" width="18.85546875" style="2" bestFit="1" customWidth="1"/>
    <col min="10772" max="10772" width="9.140625" style="2"/>
    <col min="10773" max="10773" width="16.28515625" style="2" bestFit="1" customWidth="1"/>
    <col min="10774" max="11009" width="9.140625" style="2"/>
    <col min="11010" max="11010" width="1.5703125" style="2" customWidth="1"/>
    <col min="11011" max="11011" width="9.85546875" style="2" customWidth="1"/>
    <col min="11012" max="11013" width="0" style="2" hidden="1" customWidth="1"/>
    <col min="11014" max="11014" width="75.28515625" style="2" customWidth="1"/>
    <col min="11015" max="11015" width="7.5703125" style="2" customWidth="1"/>
    <col min="11016" max="11016" width="16" style="2" customWidth="1"/>
    <col min="11017" max="11017" width="18" style="2" customWidth="1"/>
    <col min="11018" max="11018" width="16.42578125" style="2" customWidth="1"/>
    <col min="11019" max="11019" width="22" style="2" customWidth="1"/>
    <col min="11020" max="11020" width="0" style="2" hidden="1" customWidth="1"/>
    <col min="11021" max="11021" width="22.42578125" style="2" customWidth="1"/>
    <col min="11022" max="11022" width="22.28515625" style="2" customWidth="1"/>
    <col min="11023" max="11023" width="21.140625" style="2" customWidth="1"/>
    <col min="11024" max="11024" width="7.42578125" style="2" customWidth="1"/>
    <col min="11025" max="11025" width="16.140625" style="2" bestFit="1" customWidth="1"/>
    <col min="11026" max="11026" width="16.28515625" style="2" bestFit="1" customWidth="1"/>
    <col min="11027" max="11027" width="18.85546875" style="2" bestFit="1" customWidth="1"/>
    <col min="11028" max="11028" width="9.140625" style="2"/>
    <col min="11029" max="11029" width="16.28515625" style="2" bestFit="1" customWidth="1"/>
    <col min="11030" max="11265" width="9.140625" style="2"/>
    <col min="11266" max="11266" width="1.5703125" style="2" customWidth="1"/>
    <col min="11267" max="11267" width="9.85546875" style="2" customWidth="1"/>
    <col min="11268" max="11269" width="0" style="2" hidden="1" customWidth="1"/>
    <col min="11270" max="11270" width="75.28515625" style="2" customWidth="1"/>
    <col min="11271" max="11271" width="7.5703125" style="2" customWidth="1"/>
    <col min="11272" max="11272" width="16" style="2" customWidth="1"/>
    <col min="11273" max="11273" width="18" style="2" customWidth="1"/>
    <col min="11274" max="11274" width="16.42578125" style="2" customWidth="1"/>
    <col min="11275" max="11275" width="22" style="2" customWidth="1"/>
    <col min="11276" max="11276" width="0" style="2" hidden="1" customWidth="1"/>
    <col min="11277" max="11277" width="22.42578125" style="2" customWidth="1"/>
    <col min="11278" max="11278" width="22.28515625" style="2" customWidth="1"/>
    <col min="11279" max="11279" width="21.140625" style="2" customWidth="1"/>
    <col min="11280" max="11280" width="7.42578125" style="2" customWidth="1"/>
    <col min="11281" max="11281" width="16.140625" style="2" bestFit="1" customWidth="1"/>
    <col min="11282" max="11282" width="16.28515625" style="2" bestFit="1" customWidth="1"/>
    <col min="11283" max="11283" width="18.85546875" style="2" bestFit="1" customWidth="1"/>
    <col min="11284" max="11284" width="9.140625" style="2"/>
    <col min="11285" max="11285" width="16.28515625" style="2" bestFit="1" customWidth="1"/>
    <col min="11286" max="11521" width="9.140625" style="2"/>
    <col min="11522" max="11522" width="1.5703125" style="2" customWidth="1"/>
    <col min="11523" max="11523" width="9.85546875" style="2" customWidth="1"/>
    <col min="11524" max="11525" width="0" style="2" hidden="1" customWidth="1"/>
    <col min="11526" max="11526" width="75.28515625" style="2" customWidth="1"/>
    <col min="11527" max="11527" width="7.5703125" style="2" customWidth="1"/>
    <col min="11528" max="11528" width="16" style="2" customWidth="1"/>
    <col min="11529" max="11529" width="18" style="2" customWidth="1"/>
    <col min="11530" max="11530" width="16.42578125" style="2" customWidth="1"/>
    <col min="11531" max="11531" width="22" style="2" customWidth="1"/>
    <col min="11532" max="11532" width="0" style="2" hidden="1" customWidth="1"/>
    <col min="11533" max="11533" width="22.42578125" style="2" customWidth="1"/>
    <col min="11534" max="11534" width="22.28515625" style="2" customWidth="1"/>
    <col min="11535" max="11535" width="21.140625" style="2" customWidth="1"/>
    <col min="11536" max="11536" width="7.42578125" style="2" customWidth="1"/>
    <col min="11537" max="11537" width="16.140625" style="2" bestFit="1" customWidth="1"/>
    <col min="11538" max="11538" width="16.28515625" style="2" bestFit="1" customWidth="1"/>
    <col min="11539" max="11539" width="18.85546875" style="2" bestFit="1" customWidth="1"/>
    <col min="11540" max="11540" width="9.140625" style="2"/>
    <col min="11541" max="11541" width="16.28515625" style="2" bestFit="1" customWidth="1"/>
    <col min="11542" max="11777" width="9.140625" style="2"/>
    <col min="11778" max="11778" width="1.5703125" style="2" customWidth="1"/>
    <col min="11779" max="11779" width="9.85546875" style="2" customWidth="1"/>
    <col min="11780" max="11781" width="0" style="2" hidden="1" customWidth="1"/>
    <col min="11782" max="11782" width="75.28515625" style="2" customWidth="1"/>
    <col min="11783" max="11783" width="7.5703125" style="2" customWidth="1"/>
    <col min="11784" max="11784" width="16" style="2" customWidth="1"/>
    <col min="11785" max="11785" width="18" style="2" customWidth="1"/>
    <col min="11786" max="11786" width="16.42578125" style="2" customWidth="1"/>
    <col min="11787" max="11787" width="22" style="2" customWidth="1"/>
    <col min="11788" max="11788" width="0" style="2" hidden="1" customWidth="1"/>
    <col min="11789" max="11789" width="22.42578125" style="2" customWidth="1"/>
    <col min="11790" max="11790" width="22.28515625" style="2" customWidth="1"/>
    <col min="11791" max="11791" width="21.140625" style="2" customWidth="1"/>
    <col min="11792" max="11792" width="7.42578125" style="2" customWidth="1"/>
    <col min="11793" max="11793" width="16.140625" style="2" bestFit="1" customWidth="1"/>
    <col min="11794" max="11794" width="16.28515625" style="2" bestFit="1" customWidth="1"/>
    <col min="11795" max="11795" width="18.85546875" style="2" bestFit="1" customWidth="1"/>
    <col min="11796" max="11796" width="9.140625" style="2"/>
    <col min="11797" max="11797" width="16.28515625" style="2" bestFit="1" customWidth="1"/>
    <col min="11798" max="12033" width="9.140625" style="2"/>
    <col min="12034" max="12034" width="1.5703125" style="2" customWidth="1"/>
    <col min="12035" max="12035" width="9.85546875" style="2" customWidth="1"/>
    <col min="12036" max="12037" width="0" style="2" hidden="1" customWidth="1"/>
    <col min="12038" max="12038" width="75.28515625" style="2" customWidth="1"/>
    <col min="12039" max="12039" width="7.5703125" style="2" customWidth="1"/>
    <col min="12040" max="12040" width="16" style="2" customWidth="1"/>
    <col min="12041" max="12041" width="18" style="2" customWidth="1"/>
    <col min="12042" max="12042" width="16.42578125" style="2" customWidth="1"/>
    <col min="12043" max="12043" width="22" style="2" customWidth="1"/>
    <col min="12044" max="12044" width="0" style="2" hidden="1" customWidth="1"/>
    <col min="12045" max="12045" width="22.42578125" style="2" customWidth="1"/>
    <col min="12046" max="12046" width="22.28515625" style="2" customWidth="1"/>
    <col min="12047" max="12047" width="21.140625" style="2" customWidth="1"/>
    <col min="12048" max="12048" width="7.42578125" style="2" customWidth="1"/>
    <col min="12049" max="12049" width="16.140625" style="2" bestFit="1" customWidth="1"/>
    <col min="12050" max="12050" width="16.28515625" style="2" bestFit="1" customWidth="1"/>
    <col min="12051" max="12051" width="18.85546875" style="2" bestFit="1" customWidth="1"/>
    <col min="12052" max="12052" width="9.140625" style="2"/>
    <col min="12053" max="12053" width="16.28515625" style="2" bestFit="1" customWidth="1"/>
    <col min="12054" max="12289" width="9.140625" style="2"/>
    <col min="12290" max="12290" width="1.5703125" style="2" customWidth="1"/>
    <col min="12291" max="12291" width="9.85546875" style="2" customWidth="1"/>
    <col min="12292" max="12293" width="0" style="2" hidden="1" customWidth="1"/>
    <col min="12294" max="12294" width="75.28515625" style="2" customWidth="1"/>
    <col min="12295" max="12295" width="7.5703125" style="2" customWidth="1"/>
    <col min="12296" max="12296" width="16" style="2" customWidth="1"/>
    <col min="12297" max="12297" width="18" style="2" customWidth="1"/>
    <col min="12298" max="12298" width="16.42578125" style="2" customWidth="1"/>
    <col min="12299" max="12299" width="22" style="2" customWidth="1"/>
    <col min="12300" max="12300" width="0" style="2" hidden="1" customWidth="1"/>
    <col min="12301" max="12301" width="22.42578125" style="2" customWidth="1"/>
    <col min="12302" max="12302" width="22.28515625" style="2" customWidth="1"/>
    <col min="12303" max="12303" width="21.140625" style="2" customWidth="1"/>
    <col min="12304" max="12304" width="7.42578125" style="2" customWidth="1"/>
    <col min="12305" max="12305" width="16.140625" style="2" bestFit="1" customWidth="1"/>
    <col min="12306" max="12306" width="16.28515625" style="2" bestFit="1" customWidth="1"/>
    <col min="12307" max="12307" width="18.85546875" style="2" bestFit="1" customWidth="1"/>
    <col min="12308" max="12308" width="9.140625" style="2"/>
    <col min="12309" max="12309" width="16.28515625" style="2" bestFit="1" customWidth="1"/>
    <col min="12310" max="12545" width="9.140625" style="2"/>
    <col min="12546" max="12546" width="1.5703125" style="2" customWidth="1"/>
    <col min="12547" max="12547" width="9.85546875" style="2" customWidth="1"/>
    <col min="12548" max="12549" width="0" style="2" hidden="1" customWidth="1"/>
    <col min="12550" max="12550" width="75.28515625" style="2" customWidth="1"/>
    <col min="12551" max="12551" width="7.5703125" style="2" customWidth="1"/>
    <col min="12552" max="12552" width="16" style="2" customWidth="1"/>
    <col min="12553" max="12553" width="18" style="2" customWidth="1"/>
    <col min="12554" max="12554" width="16.42578125" style="2" customWidth="1"/>
    <col min="12555" max="12555" width="22" style="2" customWidth="1"/>
    <col min="12556" max="12556" width="0" style="2" hidden="1" customWidth="1"/>
    <col min="12557" max="12557" width="22.42578125" style="2" customWidth="1"/>
    <col min="12558" max="12558" width="22.28515625" style="2" customWidth="1"/>
    <col min="12559" max="12559" width="21.140625" style="2" customWidth="1"/>
    <col min="12560" max="12560" width="7.42578125" style="2" customWidth="1"/>
    <col min="12561" max="12561" width="16.140625" style="2" bestFit="1" customWidth="1"/>
    <col min="12562" max="12562" width="16.28515625" style="2" bestFit="1" customWidth="1"/>
    <col min="12563" max="12563" width="18.85546875" style="2" bestFit="1" customWidth="1"/>
    <col min="12564" max="12564" width="9.140625" style="2"/>
    <col min="12565" max="12565" width="16.28515625" style="2" bestFit="1" customWidth="1"/>
    <col min="12566" max="12801" width="9.140625" style="2"/>
    <col min="12802" max="12802" width="1.5703125" style="2" customWidth="1"/>
    <col min="12803" max="12803" width="9.85546875" style="2" customWidth="1"/>
    <col min="12804" max="12805" width="0" style="2" hidden="1" customWidth="1"/>
    <col min="12806" max="12806" width="75.28515625" style="2" customWidth="1"/>
    <col min="12807" max="12807" width="7.5703125" style="2" customWidth="1"/>
    <col min="12808" max="12808" width="16" style="2" customWidth="1"/>
    <col min="12809" max="12809" width="18" style="2" customWidth="1"/>
    <col min="12810" max="12810" width="16.42578125" style="2" customWidth="1"/>
    <col min="12811" max="12811" width="22" style="2" customWidth="1"/>
    <col min="12812" max="12812" width="0" style="2" hidden="1" customWidth="1"/>
    <col min="12813" max="12813" width="22.42578125" style="2" customWidth="1"/>
    <col min="12814" max="12814" width="22.28515625" style="2" customWidth="1"/>
    <col min="12815" max="12815" width="21.140625" style="2" customWidth="1"/>
    <col min="12816" max="12816" width="7.42578125" style="2" customWidth="1"/>
    <col min="12817" max="12817" width="16.140625" style="2" bestFit="1" customWidth="1"/>
    <col min="12818" max="12818" width="16.28515625" style="2" bestFit="1" customWidth="1"/>
    <col min="12819" max="12819" width="18.85546875" style="2" bestFit="1" customWidth="1"/>
    <col min="12820" max="12820" width="9.140625" style="2"/>
    <col min="12821" max="12821" width="16.28515625" style="2" bestFit="1" customWidth="1"/>
    <col min="12822" max="13057" width="9.140625" style="2"/>
    <col min="13058" max="13058" width="1.5703125" style="2" customWidth="1"/>
    <col min="13059" max="13059" width="9.85546875" style="2" customWidth="1"/>
    <col min="13060" max="13061" width="0" style="2" hidden="1" customWidth="1"/>
    <col min="13062" max="13062" width="75.28515625" style="2" customWidth="1"/>
    <col min="13063" max="13063" width="7.5703125" style="2" customWidth="1"/>
    <col min="13064" max="13064" width="16" style="2" customWidth="1"/>
    <col min="13065" max="13065" width="18" style="2" customWidth="1"/>
    <col min="13066" max="13066" width="16.42578125" style="2" customWidth="1"/>
    <col min="13067" max="13067" width="22" style="2" customWidth="1"/>
    <col min="13068" max="13068" width="0" style="2" hidden="1" customWidth="1"/>
    <col min="13069" max="13069" width="22.42578125" style="2" customWidth="1"/>
    <col min="13070" max="13070" width="22.28515625" style="2" customWidth="1"/>
    <col min="13071" max="13071" width="21.140625" style="2" customWidth="1"/>
    <col min="13072" max="13072" width="7.42578125" style="2" customWidth="1"/>
    <col min="13073" max="13073" width="16.140625" style="2" bestFit="1" customWidth="1"/>
    <col min="13074" max="13074" width="16.28515625" style="2" bestFit="1" customWidth="1"/>
    <col min="13075" max="13075" width="18.85546875" style="2" bestFit="1" customWidth="1"/>
    <col min="13076" max="13076" width="9.140625" style="2"/>
    <col min="13077" max="13077" width="16.28515625" style="2" bestFit="1" customWidth="1"/>
    <col min="13078" max="13313" width="9.140625" style="2"/>
    <col min="13314" max="13314" width="1.5703125" style="2" customWidth="1"/>
    <col min="13315" max="13315" width="9.85546875" style="2" customWidth="1"/>
    <col min="13316" max="13317" width="0" style="2" hidden="1" customWidth="1"/>
    <col min="13318" max="13318" width="75.28515625" style="2" customWidth="1"/>
    <col min="13319" max="13319" width="7.5703125" style="2" customWidth="1"/>
    <col min="13320" max="13320" width="16" style="2" customWidth="1"/>
    <col min="13321" max="13321" width="18" style="2" customWidth="1"/>
    <col min="13322" max="13322" width="16.42578125" style="2" customWidth="1"/>
    <col min="13323" max="13323" width="22" style="2" customWidth="1"/>
    <col min="13324" max="13324" width="0" style="2" hidden="1" customWidth="1"/>
    <col min="13325" max="13325" width="22.42578125" style="2" customWidth="1"/>
    <col min="13326" max="13326" width="22.28515625" style="2" customWidth="1"/>
    <col min="13327" max="13327" width="21.140625" style="2" customWidth="1"/>
    <col min="13328" max="13328" width="7.42578125" style="2" customWidth="1"/>
    <col min="13329" max="13329" width="16.140625" style="2" bestFit="1" customWidth="1"/>
    <col min="13330" max="13330" width="16.28515625" style="2" bestFit="1" customWidth="1"/>
    <col min="13331" max="13331" width="18.85546875" style="2" bestFit="1" customWidth="1"/>
    <col min="13332" max="13332" width="9.140625" style="2"/>
    <col min="13333" max="13333" width="16.28515625" style="2" bestFit="1" customWidth="1"/>
    <col min="13334" max="13569" width="9.140625" style="2"/>
    <col min="13570" max="13570" width="1.5703125" style="2" customWidth="1"/>
    <col min="13571" max="13571" width="9.85546875" style="2" customWidth="1"/>
    <col min="13572" max="13573" width="0" style="2" hidden="1" customWidth="1"/>
    <col min="13574" max="13574" width="75.28515625" style="2" customWidth="1"/>
    <col min="13575" max="13575" width="7.5703125" style="2" customWidth="1"/>
    <col min="13576" max="13576" width="16" style="2" customWidth="1"/>
    <col min="13577" max="13577" width="18" style="2" customWidth="1"/>
    <col min="13578" max="13578" width="16.42578125" style="2" customWidth="1"/>
    <col min="13579" max="13579" width="22" style="2" customWidth="1"/>
    <col min="13580" max="13580" width="0" style="2" hidden="1" customWidth="1"/>
    <col min="13581" max="13581" width="22.42578125" style="2" customWidth="1"/>
    <col min="13582" max="13582" width="22.28515625" style="2" customWidth="1"/>
    <col min="13583" max="13583" width="21.140625" style="2" customWidth="1"/>
    <col min="13584" max="13584" width="7.42578125" style="2" customWidth="1"/>
    <col min="13585" max="13585" width="16.140625" style="2" bestFit="1" customWidth="1"/>
    <col min="13586" max="13586" width="16.28515625" style="2" bestFit="1" customWidth="1"/>
    <col min="13587" max="13587" width="18.85546875" style="2" bestFit="1" customWidth="1"/>
    <col min="13588" max="13588" width="9.140625" style="2"/>
    <col min="13589" max="13589" width="16.28515625" style="2" bestFit="1" customWidth="1"/>
    <col min="13590" max="13825" width="9.140625" style="2"/>
    <col min="13826" max="13826" width="1.5703125" style="2" customWidth="1"/>
    <col min="13827" max="13827" width="9.85546875" style="2" customWidth="1"/>
    <col min="13828" max="13829" width="0" style="2" hidden="1" customWidth="1"/>
    <col min="13830" max="13830" width="75.28515625" style="2" customWidth="1"/>
    <col min="13831" max="13831" width="7.5703125" style="2" customWidth="1"/>
    <col min="13832" max="13832" width="16" style="2" customWidth="1"/>
    <col min="13833" max="13833" width="18" style="2" customWidth="1"/>
    <col min="13834" max="13834" width="16.42578125" style="2" customWidth="1"/>
    <col min="13835" max="13835" width="22" style="2" customWidth="1"/>
    <col min="13836" max="13836" width="0" style="2" hidden="1" customWidth="1"/>
    <col min="13837" max="13837" width="22.42578125" style="2" customWidth="1"/>
    <col min="13838" max="13838" width="22.28515625" style="2" customWidth="1"/>
    <col min="13839" max="13839" width="21.140625" style="2" customWidth="1"/>
    <col min="13840" max="13840" width="7.42578125" style="2" customWidth="1"/>
    <col min="13841" max="13841" width="16.140625" style="2" bestFit="1" customWidth="1"/>
    <col min="13842" max="13842" width="16.28515625" style="2" bestFit="1" customWidth="1"/>
    <col min="13843" max="13843" width="18.85546875" style="2" bestFit="1" customWidth="1"/>
    <col min="13844" max="13844" width="9.140625" style="2"/>
    <col min="13845" max="13845" width="16.28515625" style="2" bestFit="1" customWidth="1"/>
    <col min="13846" max="14081" width="9.140625" style="2"/>
    <col min="14082" max="14082" width="1.5703125" style="2" customWidth="1"/>
    <col min="14083" max="14083" width="9.85546875" style="2" customWidth="1"/>
    <col min="14084" max="14085" width="0" style="2" hidden="1" customWidth="1"/>
    <col min="14086" max="14086" width="75.28515625" style="2" customWidth="1"/>
    <col min="14087" max="14087" width="7.5703125" style="2" customWidth="1"/>
    <col min="14088" max="14088" width="16" style="2" customWidth="1"/>
    <col min="14089" max="14089" width="18" style="2" customWidth="1"/>
    <col min="14090" max="14090" width="16.42578125" style="2" customWidth="1"/>
    <col min="14091" max="14091" width="22" style="2" customWidth="1"/>
    <col min="14092" max="14092" width="0" style="2" hidden="1" customWidth="1"/>
    <col min="14093" max="14093" width="22.42578125" style="2" customWidth="1"/>
    <col min="14094" max="14094" width="22.28515625" style="2" customWidth="1"/>
    <col min="14095" max="14095" width="21.140625" style="2" customWidth="1"/>
    <col min="14096" max="14096" width="7.42578125" style="2" customWidth="1"/>
    <col min="14097" max="14097" width="16.140625" style="2" bestFit="1" customWidth="1"/>
    <col min="14098" max="14098" width="16.28515625" style="2" bestFit="1" customWidth="1"/>
    <col min="14099" max="14099" width="18.85546875" style="2" bestFit="1" customWidth="1"/>
    <col min="14100" max="14100" width="9.140625" style="2"/>
    <col min="14101" max="14101" width="16.28515625" style="2" bestFit="1" customWidth="1"/>
    <col min="14102" max="14337" width="9.140625" style="2"/>
    <col min="14338" max="14338" width="1.5703125" style="2" customWidth="1"/>
    <col min="14339" max="14339" width="9.85546875" style="2" customWidth="1"/>
    <col min="14340" max="14341" width="0" style="2" hidden="1" customWidth="1"/>
    <col min="14342" max="14342" width="75.28515625" style="2" customWidth="1"/>
    <col min="14343" max="14343" width="7.5703125" style="2" customWidth="1"/>
    <col min="14344" max="14344" width="16" style="2" customWidth="1"/>
    <col min="14345" max="14345" width="18" style="2" customWidth="1"/>
    <col min="14346" max="14346" width="16.42578125" style="2" customWidth="1"/>
    <col min="14347" max="14347" width="22" style="2" customWidth="1"/>
    <col min="14348" max="14348" width="0" style="2" hidden="1" customWidth="1"/>
    <col min="14349" max="14349" width="22.42578125" style="2" customWidth="1"/>
    <col min="14350" max="14350" width="22.28515625" style="2" customWidth="1"/>
    <col min="14351" max="14351" width="21.140625" style="2" customWidth="1"/>
    <col min="14352" max="14352" width="7.42578125" style="2" customWidth="1"/>
    <col min="14353" max="14353" width="16.140625" style="2" bestFit="1" customWidth="1"/>
    <col min="14354" max="14354" width="16.28515625" style="2" bestFit="1" customWidth="1"/>
    <col min="14355" max="14355" width="18.85546875" style="2" bestFit="1" customWidth="1"/>
    <col min="14356" max="14356" width="9.140625" style="2"/>
    <col min="14357" max="14357" width="16.28515625" style="2" bestFit="1" customWidth="1"/>
    <col min="14358" max="14593" width="9.140625" style="2"/>
    <col min="14594" max="14594" width="1.5703125" style="2" customWidth="1"/>
    <col min="14595" max="14595" width="9.85546875" style="2" customWidth="1"/>
    <col min="14596" max="14597" width="0" style="2" hidden="1" customWidth="1"/>
    <col min="14598" max="14598" width="75.28515625" style="2" customWidth="1"/>
    <col min="14599" max="14599" width="7.5703125" style="2" customWidth="1"/>
    <col min="14600" max="14600" width="16" style="2" customWidth="1"/>
    <col min="14601" max="14601" width="18" style="2" customWidth="1"/>
    <col min="14602" max="14602" width="16.42578125" style="2" customWidth="1"/>
    <col min="14603" max="14603" width="22" style="2" customWidth="1"/>
    <col min="14604" max="14604" width="0" style="2" hidden="1" customWidth="1"/>
    <col min="14605" max="14605" width="22.42578125" style="2" customWidth="1"/>
    <col min="14606" max="14606" width="22.28515625" style="2" customWidth="1"/>
    <col min="14607" max="14607" width="21.140625" style="2" customWidth="1"/>
    <col min="14608" max="14608" width="7.42578125" style="2" customWidth="1"/>
    <col min="14609" max="14609" width="16.140625" style="2" bestFit="1" customWidth="1"/>
    <col min="14610" max="14610" width="16.28515625" style="2" bestFit="1" customWidth="1"/>
    <col min="14611" max="14611" width="18.85546875" style="2" bestFit="1" customWidth="1"/>
    <col min="14612" max="14612" width="9.140625" style="2"/>
    <col min="14613" max="14613" width="16.28515625" style="2" bestFit="1" customWidth="1"/>
    <col min="14614" max="14849" width="9.140625" style="2"/>
    <col min="14850" max="14850" width="1.5703125" style="2" customWidth="1"/>
    <col min="14851" max="14851" width="9.85546875" style="2" customWidth="1"/>
    <col min="14852" max="14853" width="0" style="2" hidden="1" customWidth="1"/>
    <col min="14854" max="14854" width="75.28515625" style="2" customWidth="1"/>
    <col min="14855" max="14855" width="7.5703125" style="2" customWidth="1"/>
    <col min="14856" max="14856" width="16" style="2" customWidth="1"/>
    <col min="14857" max="14857" width="18" style="2" customWidth="1"/>
    <col min="14858" max="14858" width="16.42578125" style="2" customWidth="1"/>
    <col min="14859" max="14859" width="22" style="2" customWidth="1"/>
    <col min="14860" max="14860" width="0" style="2" hidden="1" customWidth="1"/>
    <col min="14861" max="14861" width="22.42578125" style="2" customWidth="1"/>
    <col min="14862" max="14862" width="22.28515625" style="2" customWidth="1"/>
    <col min="14863" max="14863" width="21.140625" style="2" customWidth="1"/>
    <col min="14864" max="14864" width="7.42578125" style="2" customWidth="1"/>
    <col min="14865" max="14865" width="16.140625" style="2" bestFit="1" customWidth="1"/>
    <col min="14866" max="14866" width="16.28515625" style="2" bestFit="1" customWidth="1"/>
    <col min="14867" max="14867" width="18.85546875" style="2" bestFit="1" customWidth="1"/>
    <col min="14868" max="14868" width="9.140625" style="2"/>
    <col min="14869" max="14869" width="16.28515625" style="2" bestFit="1" customWidth="1"/>
    <col min="14870" max="15105" width="9.140625" style="2"/>
    <col min="15106" max="15106" width="1.5703125" style="2" customWidth="1"/>
    <col min="15107" max="15107" width="9.85546875" style="2" customWidth="1"/>
    <col min="15108" max="15109" width="0" style="2" hidden="1" customWidth="1"/>
    <col min="15110" max="15110" width="75.28515625" style="2" customWidth="1"/>
    <col min="15111" max="15111" width="7.5703125" style="2" customWidth="1"/>
    <col min="15112" max="15112" width="16" style="2" customWidth="1"/>
    <col min="15113" max="15113" width="18" style="2" customWidth="1"/>
    <col min="15114" max="15114" width="16.42578125" style="2" customWidth="1"/>
    <col min="15115" max="15115" width="22" style="2" customWidth="1"/>
    <col min="15116" max="15116" width="0" style="2" hidden="1" customWidth="1"/>
    <col min="15117" max="15117" width="22.42578125" style="2" customWidth="1"/>
    <col min="15118" max="15118" width="22.28515625" style="2" customWidth="1"/>
    <col min="15119" max="15119" width="21.140625" style="2" customWidth="1"/>
    <col min="15120" max="15120" width="7.42578125" style="2" customWidth="1"/>
    <col min="15121" max="15121" width="16.140625" style="2" bestFit="1" customWidth="1"/>
    <col min="15122" max="15122" width="16.28515625" style="2" bestFit="1" customWidth="1"/>
    <col min="15123" max="15123" width="18.85546875" style="2" bestFit="1" customWidth="1"/>
    <col min="15124" max="15124" width="9.140625" style="2"/>
    <col min="15125" max="15125" width="16.28515625" style="2" bestFit="1" customWidth="1"/>
    <col min="15126" max="15361" width="9.140625" style="2"/>
    <col min="15362" max="15362" width="1.5703125" style="2" customWidth="1"/>
    <col min="15363" max="15363" width="9.85546875" style="2" customWidth="1"/>
    <col min="15364" max="15365" width="0" style="2" hidden="1" customWidth="1"/>
    <col min="15366" max="15366" width="75.28515625" style="2" customWidth="1"/>
    <col min="15367" max="15367" width="7.5703125" style="2" customWidth="1"/>
    <col min="15368" max="15368" width="16" style="2" customWidth="1"/>
    <col min="15369" max="15369" width="18" style="2" customWidth="1"/>
    <col min="15370" max="15370" width="16.42578125" style="2" customWidth="1"/>
    <col min="15371" max="15371" width="22" style="2" customWidth="1"/>
    <col min="15372" max="15372" width="0" style="2" hidden="1" customWidth="1"/>
    <col min="15373" max="15373" width="22.42578125" style="2" customWidth="1"/>
    <col min="15374" max="15374" width="22.28515625" style="2" customWidth="1"/>
    <col min="15375" max="15375" width="21.140625" style="2" customWidth="1"/>
    <col min="15376" max="15376" width="7.42578125" style="2" customWidth="1"/>
    <col min="15377" max="15377" width="16.140625" style="2" bestFit="1" customWidth="1"/>
    <col min="15378" max="15378" width="16.28515625" style="2" bestFit="1" customWidth="1"/>
    <col min="15379" max="15379" width="18.85546875" style="2" bestFit="1" customWidth="1"/>
    <col min="15380" max="15380" width="9.140625" style="2"/>
    <col min="15381" max="15381" width="16.28515625" style="2" bestFit="1" customWidth="1"/>
    <col min="15382" max="15617" width="9.140625" style="2"/>
    <col min="15618" max="15618" width="1.5703125" style="2" customWidth="1"/>
    <col min="15619" max="15619" width="9.85546875" style="2" customWidth="1"/>
    <col min="15620" max="15621" width="0" style="2" hidden="1" customWidth="1"/>
    <col min="15622" max="15622" width="75.28515625" style="2" customWidth="1"/>
    <col min="15623" max="15623" width="7.5703125" style="2" customWidth="1"/>
    <col min="15624" max="15624" width="16" style="2" customWidth="1"/>
    <col min="15625" max="15625" width="18" style="2" customWidth="1"/>
    <col min="15626" max="15626" width="16.42578125" style="2" customWidth="1"/>
    <col min="15627" max="15627" width="22" style="2" customWidth="1"/>
    <col min="15628" max="15628" width="0" style="2" hidden="1" customWidth="1"/>
    <col min="15629" max="15629" width="22.42578125" style="2" customWidth="1"/>
    <col min="15630" max="15630" width="22.28515625" style="2" customWidth="1"/>
    <col min="15631" max="15631" width="21.140625" style="2" customWidth="1"/>
    <col min="15632" max="15632" width="7.42578125" style="2" customWidth="1"/>
    <col min="15633" max="15633" width="16.140625" style="2" bestFit="1" customWidth="1"/>
    <col min="15634" max="15634" width="16.28515625" style="2" bestFit="1" customWidth="1"/>
    <col min="15635" max="15635" width="18.85546875" style="2" bestFit="1" customWidth="1"/>
    <col min="15636" max="15636" width="9.140625" style="2"/>
    <col min="15637" max="15637" width="16.28515625" style="2" bestFit="1" customWidth="1"/>
    <col min="15638" max="15873" width="9.140625" style="2"/>
    <col min="15874" max="15874" width="1.5703125" style="2" customWidth="1"/>
    <col min="15875" max="15875" width="9.85546875" style="2" customWidth="1"/>
    <col min="15876" max="15877" width="0" style="2" hidden="1" customWidth="1"/>
    <col min="15878" max="15878" width="75.28515625" style="2" customWidth="1"/>
    <col min="15879" max="15879" width="7.5703125" style="2" customWidth="1"/>
    <col min="15880" max="15880" width="16" style="2" customWidth="1"/>
    <col min="15881" max="15881" width="18" style="2" customWidth="1"/>
    <col min="15882" max="15882" width="16.42578125" style="2" customWidth="1"/>
    <col min="15883" max="15883" width="22" style="2" customWidth="1"/>
    <col min="15884" max="15884" width="0" style="2" hidden="1" customWidth="1"/>
    <col min="15885" max="15885" width="22.42578125" style="2" customWidth="1"/>
    <col min="15886" max="15886" width="22.28515625" style="2" customWidth="1"/>
    <col min="15887" max="15887" width="21.140625" style="2" customWidth="1"/>
    <col min="15888" max="15888" width="7.42578125" style="2" customWidth="1"/>
    <col min="15889" max="15889" width="16.140625" style="2" bestFit="1" customWidth="1"/>
    <col min="15890" max="15890" width="16.28515625" style="2" bestFit="1" customWidth="1"/>
    <col min="15891" max="15891" width="18.85546875" style="2" bestFit="1" customWidth="1"/>
    <col min="15892" max="15892" width="9.140625" style="2"/>
    <col min="15893" max="15893" width="16.28515625" style="2" bestFit="1" customWidth="1"/>
    <col min="15894" max="16129" width="9.140625" style="2"/>
    <col min="16130" max="16130" width="1.5703125" style="2" customWidth="1"/>
    <col min="16131" max="16131" width="9.85546875" style="2" customWidth="1"/>
    <col min="16132" max="16133" width="0" style="2" hidden="1" customWidth="1"/>
    <col min="16134" max="16134" width="75.28515625" style="2" customWidth="1"/>
    <col min="16135" max="16135" width="7.5703125" style="2" customWidth="1"/>
    <col min="16136" max="16136" width="16" style="2" customWidth="1"/>
    <col min="16137" max="16137" width="18" style="2" customWidth="1"/>
    <col min="16138" max="16138" width="16.42578125" style="2" customWidth="1"/>
    <col min="16139" max="16139" width="22" style="2" customWidth="1"/>
    <col min="16140" max="16140" width="0" style="2" hidden="1" customWidth="1"/>
    <col min="16141" max="16141" width="22.42578125" style="2" customWidth="1"/>
    <col min="16142" max="16142" width="22.28515625" style="2" customWidth="1"/>
    <col min="16143" max="16143" width="21.140625" style="2" customWidth="1"/>
    <col min="16144" max="16144" width="7.42578125" style="2" customWidth="1"/>
    <col min="16145" max="16145" width="16.140625" style="2" bestFit="1" customWidth="1"/>
    <col min="16146" max="16146" width="16.28515625" style="2" bestFit="1" customWidth="1"/>
    <col min="16147" max="16147" width="18.85546875" style="2" bestFit="1" customWidth="1"/>
    <col min="16148" max="16148" width="9.140625" style="2"/>
    <col min="16149" max="16149" width="16.28515625" style="2" bestFit="1" customWidth="1"/>
    <col min="16150" max="16384" width="9.140625" style="2"/>
  </cols>
  <sheetData>
    <row r="1" spans="1:21" ht="12.75" customHeight="1">
      <c r="A1" s="1"/>
      <c r="B1" s="357" t="s">
        <v>1049</v>
      </c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8"/>
    </row>
    <row r="2" spans="1:21" ht="14.25" customHeight="1">
      <c r="A2" s="1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60"/>
    </row>
    <row r="3" spans="1:21" ht="15" customHeight="1" thickBot="1">
      <c r="A3" s="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2"/>
    </row>
    <row r="4" spans="1:21" ht="20.100000000000001" customHeight="1">
      <c r="A4" s="3"/>
      <c r="B4" s="4"/>
      <c r="C4" s="4"/>
      <c r="D4" s="4"/>
      <c r="E4" s="3"/>
      <c r="F4" s="3"/>
      <c r="G4" s="5"/>
      <c r="H4" s="5"/>
      <c r="I4" s="5"/>
      <c r="J4" s="5"/>
      <c r="K4" s="5"/>
      <c r="L4" s="307"/>
      <c r="M4" s="3"/>
      <c r="N4" s="3"/>
      <c r="O4" s="3"/>
    </row>
    <row r="5" spans="1:21" ht="20.100000000000001" customHeight="1">
      <c r="A5" s="6"/>
      <c r="B5" s="7" t="s">
        <v>0</v>
      </c>
      <c r="C5" s="8"/>
      <c r="D5" s="8"/>
      <c r="E5" s="9"/>
      <c r="F5" s="145"/>
      <c r="G5" s="10"/>
      <c r="H5" s="10"/>
      <c r="I5" s="10"/>
      <c r="J5" s="10"/>
      <c r="K5" s="11"/>
      <c r="L5" s="308"/>
      <c r="M5" s="12"/>
      <c r="N5" s="12"/>
      <c r="O5" s="12"/>
    </row>
    <row r="6" spans="1:21" ht="20.100000000000001" customHeight="1">
      <c r="A6" s="6"/>
      <c r="B6" s="7" t="s">
        <v>1</v>
      </c>
      <c r="C6" s="8"/>
      <c r="D6" s="8"/>
      <c r="E6" s="9"/>
      <c r="F6" s="363" t="s">
        <v>2</v>
      </c>
      <c r="G6" s="363"/>
      <c r="H6" s="363"/>
      <c r="I6" s="363"/>
      <c r="J6" s="363"/>
      <c r="K6" s="363"/>
      <c r="L6" s="363"/>
      <c r="M6" s="363"/>
      <c r="N6" s="363"/>
      <c r="O6" s="363"/>
    </row>
    <row r="7" spans="1:21" ht="20.100000000000001" customHeight="1">
      <c r="A7" s="13"/>
      <c r="B7" s="6" t="s">
        <v>3</v>
      </c>
      <c r="C7" s="13"/>
      <c r="D7" s="13"/>
      <c r="E7" s="13"/>
      <c r="F7" s="13"/>
      <c r="G7" s="13"/>
      <c r="H7" s="13"/>
      <c r="I7" s="13"/>
      <c r="J7" s="13"/>
      <c r="K7" s="13"/>
      <c r="L7" s="309"/>
      <c r="M7" s="13"/>
      <c r="N7" s="13"/>
      <c r="O7" s="13"/>
    </row>
    <row r="8" spans="1:21" ht="20.100000000000001" customHeight="1"/>
    <row r="9" spans="1:21" ht="20.100000000000001" customHeight="1">
      <c r="B9" s="19"/>
      <c r="C9" s="19"/>
      <c r="D9" s="19"/>
      <c r="E9" s="20" t="s">
        <v>1050</v>
      </c>
      <c r="F9" s="21">
        <v>7</v>
      </c>
      <c r="G9" s="22"/>
      <c r="H9" s="22"/>
      <c r="I9" s="22"/>
      <c r="J9" s="23" t="s">
        <v>1051</v>
      </c>
      <c r="K9" s="24"/>
      <c r="L9" s="311"/>
      <c r="M9" s="25"/>
      <c r="N9" s="147">
        <v>42989</v>
      </c>
      <c r="O9" s="148"/>
      <c r="R9" s="26">
        <f>J12-O12</f>
        <v>737270.69875999982</v>
      </c>
    </row>
    <row r="10" spans="1:21" ht="20.100000000000001" customHeight="1">
      <c r="B10" s="19"/>
      <c r="C10" s="19"/>
      <c r="D10" s="19"/>
      <c r="E10" s="27"/>
      <c r="F10" s="21"/>
      <c r="G10" s="22"/>
      <c r="H10" s="22"/>
      <c r="I10" s="149"/>
      <c r="J10" s="28" t="s">
        <v>4</v>
      </c>
      <c r="K10" s="29"/>
      <c r="L10" s="312"/>
      <c r="M10" s="30"/>
      <c r="N10" s="150" t="s">
        <v>1052</v>
      </c>
      <c r="O10" s="151"/>
    </row>
    <row r="11" spans="1:21" ht="15.75">
      <c r="B11" s="19"/>
      <c r="C11" s="19"/>
      <c r="D11" s="19"/>
      <c r="E11" s="27"/>
      <c r="F11" s="21"/>
      <c r="G11" s="22"/>
      <c r="H11" s="22"/>
      <c r="I11" s="22"/>
      <c r="J11" s="31" t="s">
        <v>5</v>
      </c>
      <c r="K11" s="32"/>
      <c r="L11" s="313"/>
      <c r="M11" s="152"/>
      <c r="N11" s="153" t="s">
        <v>1064</v>
      </c>
      <c r="O11" s="153" t="s">
        <v>1043</v>
      </c>
      <c r="R11" s="2" t="s">
        <v>7</v>
      </c>
    </row>
    <row r="12" spans="1:21" ht="20.100000000000001" customHeight="1">
      <c r="A12" s="33"/>
      <c r="B12" s="34" t="s">
        <v>8</v>
      </c>
      <c r="C12" s="34"/>
      <c r="D12" s="34"/>
      <c r="E12" s="35" t="s">
        <v>9</v>
      </c>
      <c r="F12" s="34" t="s">
        <v>10</v>
      </c>
      <c r="G12" s="36">
        <v>1</v>
      </c>
      <c r="H12" s="36"/>
      <c r="I12" s="36"/>
      <c r="J12" s="37">
        <v>1170014.57</v>
      </c>
      <c r="K12" s="37"/>
      <c r="L12" s="314"/>
      <c r="M12" s="37"/>
      <c r="N12" s="37">
        <f>N552</f>
        <v>737270.69875999982</v>
      </c>
      <c r="O12" s="37">
        <f>J12-N12</f>
        <v>432743.87124000024</v>
      </c>
      <c r="R12" s="26">
        <f>SUM(O18:O25,O29:O40,O44:O73,O77:O93,O97:O106,O110:O149,O153:O158,O162,O166:O177,O181:O201,O205:O210,O214:O270,O274:O281,O285:O315,O319:O346,O350:O370,O374:O404,O408:O466,O470:O473,O477:O505,O509:O511,O515:O526,O530:O545,O549)</f>
        <v>432743.88069199939</v>
      </c>
      <c r="S12" s="26">
        <f>O12+R12</f>
        <v>865487.75193199958</v>
      </c>
      <c r="U12" s="26">
        <f>S12-R12</f>
        <v>432743.87124000018</v>
      </c>
    </row>
    <row r="13" spans="1:21" ht="20.100000000000001" customHeight="1" thickBot="1">
      <c r="A13" s="33"/>
      <c r="B13" s="33"/>
      <c r="C13" s="33"/>
      <c r="D13" s="33"/>
      <c r="E13" s="6"/>
      <c r="F13" s="33"/>
      <c r="G13" s="38"/>
      <c r="H13" s="38"/>
      <c r="I13" s="38"/>
      <c r="J13" s="38"/>
      <c r="K13" s="39"/>
      <c r="L13" s="309"/>
      <c r="M13" s="13"/>
      <c r="N13" s="13"/>
      <c r="O13" s="40"/>
    </row>
    <row r="14" spans="1:21" ht="20.100000000000001" customHeight="1" thickBot="1">
      <c r="A14" s="33"/>
      <c r="B14" s="364" t="s">
        <v>11</v>
      </c>
      <c r="C14" s="41"/>
      <c r="D14" s="42"/>
      <c r="E14" s="366" t="s">
        <v>12</v>
      </c>
      <c r="F14" s="366" t="s">
        <v>13</v>
      </c>
      <c r="G14" s="368" t="s">
        <v>14</v>
      </c>
      <c r="H14" s="354" t="s">
        <v>1058</v>
      </c>
      <c r="I14" s="355"/>
      <c r="J14" s="355"/>
      <c r="K14" s="355"/>
      <c r="L14" s="356"/>
      <c r="M14" s="370" t="s">
        <v>15</v>
      </c>
      <c r="N14" s="372" t="s">
        <v>1061</v>
      </c>
      <c r="O14" s="373"/>
      <c r="R14" s="43">
        <f>R12/S12</f>
        <v>0.50000000546050427</v>
      </c>
      <c r="S14" s="43">
        <f>N12/S12</f>
        <v>0.85185572772603069</v>
      </c>
    </row>
    <row r="15" spans="1:21" ht="48" thickBot="1">
      <c r="A15" s="44"/>
      <c r="B15" s="365"/>
      <c r="C15" s="41" t="s">
        <v>17</v>
      </c>
      <c r="D15" s="42" t="s">
        <v>18</v>
      </c>
      <c r="E15" s="367"/>
      <c r="F15" s="367"/>
      <c r="G15" s="369"/>
      <c r="H15" s="146" t="s">
        <v>1053</v>
      </c>
      <c r="I15" s="146" t="s">
        <v>1054</v>
      </c>
      <c r="J15" s="161" t="s">
        <v>1059</v>
      </c>
      <c r="K15" s="162" t="s">
        <v>19</v>
      </c>
      <c r="L15" s="315" t="s">
        <v>1060</v>
      </c>
      <c r="M15" s="371"/>
      <c r="N15" s="154" t="s">
        <v>1062</v>
      </c>
      <c r="O15" s="45" t="s">
        <v>1063</v>
      </c>
    </row>
    <row r="16" spans="1:21" ht="20.100000000000001" customHeight="1">
      <c r="A16" s="46"/>
      <c r="B16" s="46"/>
      <c r="C16" s="46"/>
      <c r="D16" s="46"/>
      <c r="E16" s="47"/>
      <c r="F16" s="46"/>
      <c r="G16" s="48"/>
      <c r="H16" s="48"/>
      <c r="I16" s="48"/>
      <c r="J16" s="48"/>
      <c r="K16" s="49"/>
      <c r="L16" s="316"/>
      <c r="M16" s="44"/>
      <c r="N16" s="44"/>
      <c r="O16" s="44"/>
      <c r="R16" s="50" t="s">
        <v>20</v>
      </c>
      <c r="S16" s="51">
        <f>$J$12-$R$12</f>
        <v>737270.68930800073</v>
      </c>
    </row>
    <row r="17" spans="1:19" ht="20.100000000000001" customHeight="1">
      <c r="A17" s="46"/>
      <c r="B17" s="52">
        <v>1</v>
      </c>
      <c r="C17" s="52"/>
      <c r="D17" s="52"/>
      <c r="E17" s="53" t="s">
        <v>21</v>
      </c>
      <c r="F17" s="53"/>
      <c r="G17" s="54"/>
      <c r="H17" s="55"/>
      <c r="I17" s="55"/>
      <c r="J17" s="55"/>
      <c r="K17" s="56"/>
      <c r="L17" s="317"/>
      <c r="M17" s="53"/>
      <c r="N17" s="53"/>
      <c r="O17" s="56"/>
    </row>
    <row r="18" spans="1:19" ht="20.100000000000001" customHeight="1" outlineLevel="1">
      <c r="A18" s="46"/>
      <c r="B18" s="21" t="s">
        <v>22</v>
      </c>
      <c r="C18" s="21" t="s">
        <v>23</v>
      </c>
      <c r="D18" s="57" t="s">
        <v>24</v>
      </c>
      <c r="E18" s="27" t="s">
        <v>25</v>
      </c>
      <c r="F18" s="21" t="s">
        <v>26</v>
      </c>
      <c r="G18" s="58">
        <v>6</v>
      </c>
      <c r="H18" s="59">
        <f>'[1]Boletim Medição 08'!J18</f>
        <v>6</v>
      </c>
      <c r="I18" s="59"/>
      <c r="J18" s="59">
        <f t="shared" ref="J18:J25" si="0">IF((H18+I18)&gt;G18,"ERRO",H18+I18)</f>
        <v>6</v>
      </c>
      <c r="K18" s="60">
        <v>250</v>
      </c>
      <c r="L18" s="318">
        <f>G18-J18</f>
        <v>0</v>
      </c>
      <c r="M18" s="61">
        <f>K18*1.277</f>
        <v>319.25</v>
      </c>
      <c r="N18" s="61">
        <f>J18*M18</f>
        <v>1915.5</v>
      </c>
      <c r="O18" s="61">
        <f>L18*M18</f>
        <v>0</v>
      </c>
      <c r="Q18" s="2">
        <f t="shared" ref="Q18:Q81" si="1">G18*M18</f>
        <v>1915.5</v>
      </c>
    </row>
    <row r="19" spans="1:19" ht="20.100000000000001" customHeight="1" outlineLevel="1">
      <c r="A19" s="46"/>
      <c r="B19" s="21" t="s">
        <v>27</v>
      </c>
      <c r="C19" s="62" t="s">
        <v>28</v>
      </c>
      <c r="D19" s="63" t="s">
        <v>29</v>
      </c>
      <c r="E19" s="64" t="s">
        <v>30</v>
      </c>
      <c r="F19" s="21" t="s">
        <v>10</v>
      </c>
      <c r="G19" s="58">
        <v>1</v>
      </c>
      <c r="H19" s="59">
        <f>'[1]Boletim Medição 08'!J19</f>
        <v>1</v>
      </c>
      <c r="I19" s="59"/>
      <c r="J19" s="59">
        <f t="shared" si="0"/>
        <v>1</v>
      </c>
      <c r="K19" s="60">
        <v>800</v>
      </c>
      <c r="L19" s="318">
        <f t="shared" ref="L19:L25" si="2">G19-J19</f>
        <v>0</v>
      </c>
      <c r="M19" s="61">
        <f t="shared" ref="M19:M25" si="3">K19*1.277</f>
        <v>1021.5999999999999</v>
      </c>
      <c r="N19" s="61">
        <f t="shared" ref="N19:N25" si="4">J19*M19</f>
        <v>1021.5999999999999</v>
      </c>
      <c r="O19" s="61">
        <f t="shared" ref="O19:O25" si="5">L19*M19</f>
        <v>0</v>
      </c>
      <c r="Q19" s="2">
        <f t="shared" si="1"/>
        <v>1021.5999999999999</v>
      </c>
    </row>
    <row r="20" spans="1:19" ht="20.100000000000001" customHeight="1" outlineLevel="1">
      <c r="A20" s="46"/>
      <c r="B20" s="21" t="s">
        <v>31</v>
      </c>
      <c r="C20" s="21" t="s">
        <v>32</v>
      </c>
      <c r="D20" s="57" t="s">
        <v>24</v>
      </c>
      <c r="E20" s="27" t="s">
        <v>33</v>
      </c>
      <c r="F20" s="21" t="s">
        <v>10</v>
      </c>
      <c r="G20" s="58">
        <v>1</v>
      </c>
      <c r="H20" s="59">
        <f>'[1]Boletim Medição 08'!J20</f>
        <v>1</v>
      </c>
      <c r="I20" s="59"/>
      <c r="J20" s="59">
        <f t="shared" si="0"/>
        <v>1</v>
      </c>
      <c r="K20" s="60">
        <v>1000</v>
      </c>
      <c r="L20" s="318">
        <f t="shared" si="2"/>
        <v>0</v>
      </c>
      <c r="M20" s="61">
        <f t="shared" si="3"/>
        <v>1277</v>
      </c>
      <c r="N20" s="61">
        <f t="shared" si="4"/>
        <v>1277</v>
      </c>
      <c r="O20" s="61">
        <f t="shared" si="5"/>
        <v>0</v>
      </c>
      <c r="Q20" s="2">
        <f t="shared" si="1"/>
        <v>1277</v>
      </c>
    </row>
    <row r="21" spans="1:19" ht="20.100000000000001" customHeight="1" outlineLevel="1">
      <c r="A21" s="46"/>
      <c r="B21" s="21" t="s">
        <v>34</v>
      </c>
      <c r="C21" s="62" t="s">
        <v>35</v>
      </c>
      <c r="D21" s="63" t="s">
        <v>29</v>
      </c>
      <c r="E21" s="65" t="s">
        <v>36</v>
      </c>
      <c r="F21" s="63" t="s">
        <v>10</v>
      </c>
      <c r="G21" s="58">
        <v>1</v>
      </c>
      <c r="H21" s="59">
        <f>'[1]Boletim Medição 08'!J21</f>
        <v>1</v>
      </c>
      <c r="I21" s="59"/>
      <c r="J21" s="59">
        <f t="shared" si="0"/>
        <v>1</v>
      </c>
      <c r="K21" s="60">
        <v>800</v>
      </c>
      <c r="L21" s="318">
        <f t="shared" si="2"/>
        <v>0</v>
      </c>
      <c r="M21" s="61">
        <f t="shared" si="3"/>
        <v>1021.5999999999999</v>
      </c>
      <c r="N21" s="61">
        <f t="shared" si="4"/>
        <v>1021.5999999999999</v>
      </c>
      <c r="O21" s="61">
        <f t="shared" si="5"/>
        <v>0</v>
      </c>
      <c r="Q21" s="2">
        <f t="shared" si="1"/>
        <v>1021.5999999999999</v>
      </c>
    </row>
    <row r="22" spans="1:19" ht="30" outlineLevel="1">
      <c r="A22" s="46"/>
      <c r="B22" s="21" t="s">
        <v>37</v>
      </c>
      <c r="C22" s="21" t="s">
        <v>38</v>
      </c>
      <c r="D22" s="57" t="s">
        <v>24</v>
      </c>
      <c r="E22" s="66" t="s">
        <v>39</v>
      </c>
      <c r="F22" s="21" t="s">
        <v>26</v>
      </c>
      <c r="G22" s="58">
        <v>40</v>
      </c>
      <c r="H22" s="59">
        <f>'[1]Boletim Medição 08'!J22</f>
        <v>40</v>
      </c>
      <c r="I22" s="59"/>
      <c r="J22" s="59">
        <f t="shared" si="0"/>
        <v>40</v>
      </c>
      <c r="K22" s="60">
        <v>80</v>
      </c>
      <c r="L22" s="318">
        <f t="shared" si="2"/>
        <v>0</v>
      </c>
      <c r="M22" s="61">
        <f t="shared" si="3"/>
        <v>102.16</v>
      </c>
      <c r="N22" s="61">
        <f t="shared" si="4"/>
        <v>4086.3999999999996</v>
      </c>
      <c r="O22" s="61">
        <f t="shared" si="5"/>
        <v>0</v>
      </c>
      <c r="Q22" s="2">
        <f t="shared" si="1"/>
        <v>4086.3999999999996</v>
      </c>
    </row>
    <row r="23" spans="1:19" ht="20.100000000000001" customHeight="1" outlineLevel="1">
      <c r="A23" s="46"/>
      <c r="B23" s="21" t="s">
        <v>40</v>
      </c>
      <c r="C23" s="21" t="s">
        <v>41</v>
      </c>
      <c r="D23" s="57" t="s">
        <v>24</v>
      </c>
      <c r="E23" s="27" t="s">
        <v>42</v>
      </c>
      <c r="F23" s="21" t="s">
        <v>26</v>
      </c>
      <c r="G23" s="58">
        <v>890.73</v>
      </c>
      <c r="H23" s="59">
        <f>'[1]Boletim Medição 08'!J23</f>
        <v>890.73</v>
      </c>
      <c r="I23" s="59"/>
      <c r="J23" s="59">
        <f t="shared" si="0"/>
        <v>890.73</v>
      </c>
      <c r="K23" s="60">
        <v>31</v>
      </c>
      <c r="L23" s="318">
        <f t="shared" si="2"/>
        <v>0</v>
      </c>
      <c r="M23" s="61">
        <f t="shared" si="3"/>
        <v>39.586999999999996</v>
      </c>
      <c r="N23" s="61">
        <f t="shared" si="4"/>
        <v>35261.328509999999</v>
      </c>
      <c r="O23" s="61">
        <f t="shared" si="5"/>
        <v>0</v>
      </c>
      <c r="Q23" s="2">
        <f t="shared" si="1"/>
        <v>35261.328509999999</v>
      </c>
    </row>
    <row r="24" spans="1:19" ht="20.100000000000001" customHeight="1" outlineLevel="1">
      <c r="A24" s="46"/>
      <c r="B24" s="21" t="s">
        <v>43</v>
      </c>
      <c r="C24" s="21" t="s">
        <v>44</v>
      </c>
      <c r="D24" s="21" t="s">
        <v>29</v>
      </c>
      <c r="E24" s="27" t="s">
        <v>45</v>
      </c>
      <c r="F24" s="21" t="s">
        <v>46</v>
      </c>
      <c r="G24" s="58">
        <v>35</v>
      </c>
      <c r="H24" s="59">
        <f>'[1]Boletim Medição 08'!J24</f>
        <v>35</v>
      </c>
      <c r="I24" s="59"/>
      <c r="J24" s="59">
        <f t="shared" si="0"/>
        <v>35</v>
      </c>
      <c r="K24" s="60">
        <v>400</v>
      </c>
      <c r="L24" s="318">
        <f t="shared" si="2"/>
        <v>0</v>
      </c>
      <c r="M24" s="61">
        <f t="shared" si="3"/>
        <v>510.79999999999995</v>
      </c>
      <c r="N24" s="61">
        <f t="shared" si="4"/>
        <v>17878</v>
      </c>
      <c r="O24" s="61">
        <f t="shared" si="5"/>
        <v>0</v>
      </c>
      <c r="Q24" s="2">
        <f t="shared" si="1"/>
        <v>17878</v>
      </c>
    </row>
    <row r="25" spans="1:19" ht="34.5" customHeight="1" outlineLevel="1">
      <c r="A25" s="46"/>
      <c r="B25" s="21" t="s">
        <v>47</v>
      </c>
      <c r="C25" s="21" t="s">
        <v>48</v>
      </c>
      <c r="D25" s="21" t="s">
        <v>24</v>
      </c>
      <c r="E25" s="66" t="s">
        <v>49</v>
      </c>
      <c r="F25" s="21" t="s">
        <v>26</v>
      </c>
      <c r="G25" s="58">
        <v>70</v>
      </c>
      <c r="H25" s="59">
        <f>'[1]Boletim Medição 08'!J25</f>
        <v>70</v>
      </c>
      <c r="I25" s="59"/>
      <c r="J25" s="59">
        <f t="shared" si="0"/>
        <v>70</v>
      </c>
      <c r="K25" s="60">
        <v>110</v>
      </c>
      <c r="L25" s="318">
        <f t="shared" si="2"/>
        <v>0</v>
      </c>
      <c r="M25" s="61">
        <f t="shared" si="3"/>
        <v>140.47</v>
      </c>
      <c r="N25" s="61">
        <f t="shared" si="4"/>
        <v>9832.9</v>
      </c>
      <c r="O25" s="61">
        <f t="shared" si="5"/>
        <v>0</v>
      </c>
      <c r="Q25" s="2">
        <f t="shared" si="1"/>
        <v>9832.9</v>
      </c>
      <c r="R25" s="26">
        <f>SUM(O18:O25)</f>
        <v>0</v>
      </c>
      <c r="S25" s="26"/>
    </row>
    <row r="26" spans="1:19" ht="20.100000000000001" customHeight="1" outlineLevel="1">
      <c r="A26" s="46"/>
      <c r="B26" s="67"/>
      <c r="C26" s="68"/>
      <c r="D26" s="68"/>
      <c r="E26" s="68"/>
      <c r="F26" s="68"/>
      <c r="G26" s="68"/>
      <c r="H26" s="59"/>
      <c r="I26" s="155" t="s">
        <v>1055</v>
      </c>
      <c r="J26" s="69"/>
      <c r="K26" s="70" t="s">
        <v>50</v>
      </c>
      <c r="L26" s="319"/>
      <c r="M26" s="71"/>
      <c r="N26" s="72"/>
      <c r="O26" s="72"/>
      <c r="Q26" s="2">
        <f t="shared" si="1"/>
        <v>0</v>
      </c>
    </row>
    <row r="27" spans="1:19" ht="20.100000000000001" customHeight="1">
      <c r="A27" s="46"/>
      <c r="B27" s="46"/>
      <c r="C27" s="46"/>
      <c r="D27" s="46"/>
      <c r="E27" s="47"/>
      <c r="F27" s="46"/>
      <c r="G27" s="48"/>
      <c r="H27" s="59"/>
      <c r="I27" s="73"/>
      <c r="J27" s="73"/>
      <c r="K27" s="49"/>
      <c r="L27" s="316"/>
      <c r="M27" s="44"/>
      <c r="N27" s="44"/>
      <c r="O27" s="49"/>
      <c r="Q27" s="2">
        <f t="shared" si="1"/>
        <v>0</v>
      </c>
    </row>
    <row r="28" spans="1:19" ht="20.100000000000001" customHeight="1">
      <c r="A28" s="46"/>
      <c r="B28" s="52">
        <v>2</v>
      </c>
      <c r="C28" s="52"/>
      <c r="D28" s="52"/>
      <c r="E28" s="53" t="s">
        <v>51</v>
      </c>
      <c r="F28" s="53"/>
      <c r="G28" s="54"/>
      <c r="H28" s="59"/>
      <c r="I28" s="55"/>
      <c r="J28" s="55"/>
      <c r="K28" s="56"/>
      <c r="L28" s="317"/>
      <c r="M28" s="53"/>
      <c r="N28" s="53"/>
      <c r="O28" s="56"/>
      <c r="Q28" s="2">
        <f t="shared" si="1"/>
        <v>0</v>
      </c>
    </row>
    <row r="29" spans="1:19" ht="30" customHeight="1" outlineLevel="1">
      <c r="A29" s="46"/>
      <c r="B29" s="74" t="s">
        <v>52</v>
      </c>
      <c r="C29" s="74">
        <v>79488</v>
      </c>
      <c r="D29" s="74" t="s">
        <v>24</v>
      </c>
      <c r="E29" s="66" t="s">
        <v>53</v>
      </c>
      <c r="F29" s="74" t="s">
        <v>54</v>
      </c>
      <c r="G29" s="58">
        <v>172.35</v>
      </c>
      <c r="H29" s="59">
        <f>'[1]Boletim Medição 08'!J28</f>
        <v>172.35</v>
      </c>
      <c r="I29" s="59"/>
      <c r="J29" s="59">
        <f>IF((H29+I29)&gt;G29,"ERRO",H29+I29)</f>
        <v>172.35</v>
      </c>
      <c r="K29" s="60">
        <v>22</v>
      </c>
      <c r="L29" s="318">
        <f>G29-J29</f>
        <v>0</v>
      </c>
      <c r="M29" s="61">
        <f>K29*1.277</f>
        <v>28.093999999999998</v>
      </c>
      <c r="N29" s="61">
        <f>J29*M29</f>
        <v>4842.0008999999991</v>
      </c>
      <c r="O29" s="61">
        <f>L29*M29</f>
        <v>0</v>
      </c>
      <c r="Q29" s="2">
        <f t="shared" si="1"/>
        <v>4842.0008999999991</v>
      </c>
    </row>
    <row r="30" spans="1:19" ht="30" outlineLevel="1">
      <c r="A30" s="46"/>
      <c r="B30" s="74" t="s">
        <v>55</v>
      </c>
      <c r="C30" s="74" t="s">
        <v>56</v>
      </c>
      <c r="D30" s="74" t="s">
        <v>24</v>
      </c>
      <c r="E30" s="66" t="s">
        <v>57</v>
      </c>
      <c r="F30" s="74" t="s">
        <v>54</v>
      </c>
      <c r="G30" s="58">
        <v>97.64</v>
      </c>
      <c r="H30" s="59">
        <f>'[1]Boletim Medição 08'!J29</f>
        <v>97.64</v>
      </c>
      <c r="I30" s="59"/>
      <c r="J30" s="59">
        <f>IF((H30+I30)&gt;G30,"ERRO",H30+I30)</f>
        <v>97.64</v>
      </c>
      <c r="K30" s="60">
        <v>26</v>
      </c>
      <c r="L30" s="318">
        <f t="shared" ref="L30:L40" si="6">G30-J30</f>
        <v>0</v>
      </c>
      <c r="M30" s="61">
        <f t="shared" ref="M30:M40" si="7">K30*1.277</f>
        <v>33.201999999999998</v>
      </c>
      <c r="N30" s="61">
        <f t="shared" ref="N30:N40" si="8">J30*M30</f>
        <v>3241.84328</v>
      </c>
      <c r="O30" s="61">
        <f t="shared" ref="O30:O40" si="9">L30*M30</f>
        <v>0</v>
      </c>
      <c r="Q30" s="2">
        <f t="shared" si="1"/>
        <v>3241.84328</v>
      </c>
    </row>
    <row r="31" spans="1:19" ht="20.100000000000001" customHeight="1" outlineLevel="1">
      <c r="A31" s="46"/>
      <c r="B31" s="74" t="s">
        <v>58</v>
      </c>
      <c r="C31" s="74" t="s">
        <v>59</v>
      </c>
      <c r="D31" s="74" t="s">
        <v>24</v>
      </c>
      <c r="E31" s="66" t="s">
        <v>60</v>
      </c>
      <c r="F31" s="74" t="s">
        <v>61</v>
      </c>
      <c r="G31" s="58">
        <v>193.93</v>
      </c>
      <c r="H31" s="59">
        <f>'[1]Boletim Medição 08'!J30</f>
        <v>193.93</v>
      </c>
      <c r="I31" s="59"/>
      <c r="J31" s="59">
        <f>IF((H31+I31)&gt;G31,"ERRO",H31+I31)</f>
        <v>193.93</v>
      </c>
      <c r="K31" s="60">
        <v>22</v>
      </c>
      <c r="L31" s="318">
        <f t="shared" si="6"/>
        <v>0</v>
      </c>
      <c r="M31" s="61">
        <f t="shared" si="7"/>
        <v>28.093999999999998</v>
      </c>
      <c r="N31" s="61">
        <f t="shared" si="8"/>
        <v>5448.2694199999996</v>
      </c>
      <c r="O31" s="61">
        <f t="shared" si="9"/>
        <v>0</v>
      </c>
      <c r="Q31" s="2">
        <f t="shared" si="1"/>
        <v>5448.2694199999996</v>
      </c>
    </row>
    <row r="32" spans="1:19" ht="20.100000000000001" customHeight="1" outlineLevel="1">
      <c r="A32" s="46"/>
      <c r="B32" s="74" t="s">
        <v>62</v>
      </c>
      <c r="C32" s="74">
        <v>79490</v>
      </c>
      <c r="D32" s="74" t="s">
        <v>24</v>
      </c>
      <c r="E32" s="66" t="s">
        <v>63</v>
      </c>
      <c r="F32" s="74" t="s">
        <v>54</v>
      </c>
      <c r="G32" s="58">
        <v>66.59</v>
      </c>
      <c r="H32" s="59">
        <f>'[1]Boletim Medição 08'!J31</f>
        <v>66.59</v>
      </c>
      <c r="I32" s="59"/>
      <c r="J32" s="59">
        <f>IF((H32+I32)&gt;G32,"ERRO",H32+I32)</f>
        <v>66.59</v>
      </c>
      <c r="K32" s="60">
        <v>24</v>
      </c>
      <c r="L32" s="318">
        <f t="shared" si="6"/>
        <v>0</v>
      </c>
      <c r="M32" s="61">
        <f t="shared" si="7"/>
        <v>30.647999999999996</v>
      </c>
      <c r="N32" s="61">
        <f t="shared" si="8"/>
        <v>2040.8503199999998</v>
      </c>
      <c r="O32" s="61">
        <f t="shared" si="9"/>
        <v>0</v>
      </c>
      <c r="Q32" s="2">
        <f t="shared" si="1"/>
        <v>2040.8503199999998</v>
      </c>
    </row>
    <row r="33" spans="1:19" ht="20.100000000000001" customHeight="1" outlineLevel="1">
      <c r="A33" s="46"/>
      <c r="B33" s="74"/>
      <c r="C33" s="74"/>
      <c r="D33" s="74"/>
      <c r="E33" s="75" t="s">
        <v>64</v>
      </c>
      <c r="F33" s="74"/>
      <c r="G33" s="58">
        <v>0</v>
      </c>
      <c r="H33" s="59">
        <f>'[1]Boletim Medição 08'!J32</f>
        <v>0</v>
      </c>
      <c r="I33" s="59"/>
      <c r="J33" s="59"/>
      <c r="K33" s="60"/>
      <c r="L33" s="318">
        <f t="shared" si="6"/>
        <v>0</v>
      </c>
      <c r="M33" s="61">
        <f t="shared" si="7"/>
        <v>0</v>
      </c>
      <c r="N33" s="61">
        <f t="shared" si="8"/>
        <v>0</v>
      </c>
      <c r="O33" s="61">
        <f t="shared" si="9"/>
        <v>0</v>
      </c>
      <c r="Q33" s="2">
        <f t="shared" si="1"/>
        <v>0</v>
      </c>
    </row>
    <row r="34" spans="1:19" ht="30" outlineLevel="1">
      <c r="A34" s="46"/>
      <c r="B34" s="74" t="s">
        <v>65</v>
      </c>
      <c r="C34" s="74" t="s">
        <v>56</v>
      </c>
      <c r="D34" s="74" t="s">
        <v>24</v>
      </c>
      <c r="E34" s="66" t="s">
        <v>57</v>
      </c>
      <c r="F34" s="74" t="s">
        <v>54</v>
      </c>
      <c r="G34" s="58">
        <v>15.62</v>
      </c>
      <c r="H34" s="59">
        <f>'[1]Boletim Medição 08'!J33</f>
        <v>0</v>
      </c>
      <c r="I34" s="59"/>
      <c r="J34" s="59">
        <f>IF((H34+I34)&gt;G34,"ERRO",H34+I34)</f>
        <v>0</v>
      </c>
      <c r="K34" s="60">
        <v>26</v>
      </c>
      <c r="L34" s="318">
        <f t="shared" si="6"/>
        <v>15.62</v>
      </c>
      <c r="M34" s="61">
        <f t="shared" si="7"/>
        <v>33.201999999999998</v>
      </c>
      <c r="N34" s="61">
        <f t="shared" si="8"/>
        <v>0</v>
      </c>
      <c r="O34" s="61">
        <f t="shared" si="9"/>
        <v>518.61523999999997</v>
      </c>
      <c r="Q34" s="2">
        <f t="shared" si="1"/>
        <v>518.61523999999997</v>
      </c>
    </row>
    <row r="35" spans="1:19" ht="20.100000000000001" customHeight="1" outlineLevel="1">
      <c r="A35" s="46"/>
      <c r="B35" s="74" t="s">
        <v>66</v>
      </c>
      <c r="C35" s="74" t="s">
        <v>59</v>
      </c>
      <c r="D35" s="74" t="s">
        <v>24</v>
      </c>
      <c r="E35" s="66" t="s">
        <v>60</v>
      </c>
      <c r="F35" s="74" t="s">
        <v>61</v>
      </c>
      <c r="G35" s="58">
        <v>27.71</v>
      </c>
      <c r="H35" s="59">
        <f>'[1]Boletim Medição 08'!J34</f>
        <v>0</v>
      </c>
      <c r="I35" s="59"/>
      <c r="J35" s="59">
        <f>IF((H35+I35)&gt;G35,"ERRO",H35+I35)</f>
        <v>0</v>
      </c>
      <c r="K35" s="60">
        <v>22</v>
      </c>
      <c r="L35" s="318">
        <f t="shared" si="6"/>
        <v>27.71</v>
      </c>
      <c r="M35" s="61">
        <f t="shared" si="7"/>
        <v>28.093999999999998</v>
      </c>
      <c r="N35" s="61">
        <f t="shared" si="8"/>
        <v>0</v>
      </c>
      <c r="O35" s="61">
        <f t="shared" si="9"/>
        <v>778.48473999999999</v>
      </c>
      <c r="Q35" s="2">
        <f t="shared" si="1"/>
        <v>778.48473999999999</v>
      </c>
    </row>
    <row r="36" spans="1:19" ht="20.100000000000001" customHeight="1" outlineLevel="1">
      <c r="A36" s="46"/>
      <c r="B36" s="74" t="s">
        <v>67</v>
      </c>
      <c r="C36" s="74">
        <v>79490</v>
      </c>
      <c r="D36" s="74" t="s">
        <v>24</v>
      </c>
      <c r="E36" s="66" t="s">
        <v>63</v>
      </c>
      <c r="F36" s="74" t="s">
        <v>54</v>
      </c>
      <c r="G36" s="58">
        <v>9.1999999999999993</v>
      </c>
      <c r="H36" s="59">
        <f>'[1]Boletim Medição 08'!J35</f>
        <v>0</v>
      </c>
      <c r="I36" s="59"/>
      <c r="J36" s="59">
        <f>IF((H36+I36)&gt;G36,"ERRO",H36+I36)</f>
        <v>0</v>
      </c>
      <c r="K36" s="60">
        <v>24</v>
      </c>
      <c r="L36" s="318">
        <f t="shared" si="6"/>
        <v>9.1999999999999993</v>
      </c>
      <c r="M36" s="61">
        <f t="shared" si="7"/>
        <v>30.647999999999996</v>
      </c>
      <c r="N36" s="61">
        <f t="shared" si="8"/>
        <v>0</v>
      </c>
      <c r="O36" s="61">
        <f t="shared" si="9"/>
        <v>281.96159999999992</v>
      </c>
      <c r="Q36" s="2">
        <f t="shared" si="1"/>
        <v>281.96159999999992</v>
      </c>
    </row>
    <row r="37" spans="1:19" ht="20.100000000000001" customHeight="1" outlineLevel="1">
      <c r="A37" s="46"/>
      <c r="B37" s="74"/>
      <c r="C37" s="74"/>
      <c r="D37" s="74"/>
      <c r="E37" s="75" t="s">
        <v>68</v>
      </c>
      <c r="F37" s="74"/>
      <c r="G37" s="58">
        <v>0</v>
      </c>
      <c r="H37" s="59">
        <f>'[1]Boletim Medição 08'!J36</f>
        <v>0</v>
      </c>
      <c r="I37" s="59"/>
      <c r="J37" s="59"/>
      <c r="K37" s="60"/>
      <c r="L37" s="318">
        <f t="shared" si="6"/>
        <v>0</v>
      </c>
      <c r="M37" s="61">
        <f t="shared" si="7"/>
        <v>0</v>
      </c>
      <c r="N37" s="61">
        <f t="shared" si="8"/>
        <v>0</v>
      </c>
      <c r="O37" s="61">
        <f t="shared" si="9"/>
        <v>0</v>
      </c>
      <c r="Q37" s="2">
        <f t="shared" si="1"/>
        <v>0</v>
      </c>
    </row>
    <row r="38" spans="1:19" ht="30" outlineLevel="1">
      <c r="A38" s="46"/>
      <c r="B38" s="74" t="s">
        <v>69</v>
      </c>
      <c r="C38" s="74" t="s">
        <v>56</v>
      </c>
      <c r="D38" s="74" t="s">
        <v>24</v>
      </c>
      <c r="E38" s="66" t="s">
        <v>57</v>
      </c>
      <c r="F38" s="74" t="s">
        <v>54</v>
      </c>
      <c r="G38" s="58">
        <v>5.78</v>
      </c>
      <c r="H38" s="59">
        <f>'[1]Boletim Medição 08'!J37</f>
        <v>0</v>
      </c>
      <c r="I38" s="59">
        <v>0</v>
      </c>
      <c r="J38" s="59">
        <f>IF((H38+I38)&gt;G38,"ERRO",H38+I38)</f>
        <v>0</v>
      </c>
      <c r="K38" s="60">
        <v>26</v>
      </c>
      <c r="L38" s="318">
        <f t="shared" si="6"/>
        <v>5.78</v>
      </c>
      <c r="M38" s="61">
        <f t="shared" si="7"/>
        <v>33.201999999999998</v>
      </c>
      <c r="N38" s="61">
        <f t="shared" si="8"/>
        <v>0</v>
      </c>
      <c r="O38" s="61">
        <f t="shared" si="9"/>
        <v>191.90755999999999</v>
      </c>
      <c r="Q38" s="2">
        <f t="shared" si="1"/>
        <v>191.90755999999999</v>
      </c>
    </row>
    <row r="39" spans="1:19" ht="20.100000000000001" customHeight="1" outlineLevel="1">
      <c r="A39" s="46"/>
      <c r="B39" s="74" t="s">
        <v>70</v>
      </c>
      <c r="C39" s="74" t="s">
        <v>59</v>
      </c>
      <c r="D39" s="74" t="s">
        <v>24</v>
      </c>
      <c r="E39" s="66" t="s">
        <v>60</v>
      </c>
      <c r="F39" s="74" t="s">
        <v>61</v>
      </c>
      <c r="G39" s="58">
        <v>12.96</v>
      </c>
      <c r="H39" s="59">
        <f>'[1]Boletim Medição 08'!J38</f>
        <v>0</v>
      </c>
      <c r="I39" s="59">
        <v>0</v>
      </c>
      <c r="J39" s="59">
        <f>IF((H39+I39)&gt;G39,"ERRO",H39+I39)</f>
        <v>0</v>
      </c>
      <c r="K39" s="60">
        <v>22</v>
      </c>
      <c r="L39" s="318">
        <f t="shared" si="6"/>
        <v>12.96</v>
      </c>
      <c r="M39" s="61">
        <f t="shared" si="7"/>
        <v>28.093999999999998</v>
      </c>
      <c r="N39" s="61">
        <f t="shared" si="8"/>
        <v>0</v>
      </c>
      <c r="O39" s="61">
        <f t="shared" si="9"/>
        <v>364.09823999999998</v>
      </c>
      <c r="Q39" s="2">
        <f t="shared" si="1"/>
        <v>364.09823999999998</v>
      </c>
    </row>
    <row r="40" spans="1:19" ht="20.100000000000001" customHeight="1" outlineLevel="1">
      <c r="A40" s="46"/>
      <c r="B40" s="74" t="s">
        <v>71</v>
      </c>
      <c r="C40" s="74">
        <v>79490</v>
      </c>
      <c r="D40" s="74" t="s">
        <v>24</v>
      </c>
      <c r="E40" s="66" t="s">
        <v>63</v>
      </c>
      <c r="F40" s="74" t="s">
        <v>54</v>
      </c>
      <c r="G40" s="58">
        <v>1.06</v>
      </c>
      <c r="H40" s="59">
        <f>'[1]Boletim Medição 08'!J39</f>
        <v>0</v>
      </c>
      <c r="I40" s="59">
        <v>0</v>
      </c>
      <c r="J40" s="59">
        <f>IF((H40+I40)&gt;G40,"ERRO",H40+I40)</f>
        <v>0</v>
      </c>
      <c r="K40" s="60">
        <v>24</v>
      </c>
      <c r="L40" s="318">
        <f t="shared" si="6"/>
        <v>1.06</v>
      </c>
      <c r="M40" s="61">
        <f t="shared" si="7"/>
        <v>30.647999999999996</v>
      </c>
      <c r="N40" s="61">
        <f t="shared" si="8"/>
        <v>0</v>
      </c>
      <c r="O40" s="61">
        <f t="shared" si="9"/>
        <v>32.486879999999999</v>
      </c>
      <c r="Q40" s="2">
        <f t="shared" si="1"/>
        <v>32.486879999999999</v>
      </c>
      <c r="R40" s="26">
        <f>SUM(O29:O40)</f>
        <v>2167.5542599999994</v>
      </c>
      <c r="S40" s="26"/>
    </row>
    <row r="41" spans="1:19" ht="20.100000000000001" customHeight="1" outlineLevel="1">
      <c r="A41" s="46"/>
      <c r="B41" s="67"/>
      <c r="C41" s="68"/>
      <c r="D41" s="68"/>
      <c r="E41" s="68"/>
      <c r="F41" s="68"/>
      <c r="G41" s="68"/>
      <c r="H41" s="59">
        <f>[2]BM07!J41</f>
        <v>0</v>
      </c>
      <c r="I41" s="155" t="s">
        <v>1055</v>
      </c>
      <c r="J41" s="69"/>
      <c r="K41" s="70" t="s">
        <v>50</v>
      </c>
      <c r="L41" s="319"/>
      <c r="M41" s="71"/>
      <c r="N41" s="71"/>
      <c r="O41" s="72"/>
      <c r="Q41" s="2">
        <f t="shared" si="1"/>
        <v>0</v>
      </c>
    </row>
    <row r="42" spans="1:19" ht="20.100000000000001" customHeight="1">
      <c r="A42" s="46"/>
      <c r="B42" s="46"/>
      <c r="C42" s="46"/>
      <c r="D42" s="46"/>
      <c r="E42" s="47"/>
      <c r="F42" s="46"/>
      <c r="G42" s="48"/>
      <c r="H42" s="59">
        <f>[2]BM07!J42</f>
        <v>0</v>
      </c>
      <c r="I42" s="73"/>
      <c r="J42" s="73"/>
      <c r="K42" s="49"/>
      <c r="L42" s="316"/>
      <c r="M42" s="44"/>
      <c r="N42" s="44"/>
      <c r="O42" s="49"/>
      <c r="Q42" s="2">
        <f t="shared" si="1"/>
        <v>0</v>
      </c>
    </row>
    <row r="43" spans="1:19" ht="20.100000000000001" customHeight="1">
      <c r="A43" s="46"/>
      <c r="B43" s="52">
        <v>3</v>
      </c>
      <c r="C43" s="52"/>
      <c r="D43" s="52"/>
      <c r="E43" s="53" t="s">
        <v>72</v>
      </c>
      <c r="F43" s="53"/>
      <c r="G43" s="54"/>
      <c r="H43" s="59">
        <f>[2]BM07!J43</f>
        <v>0</v>
      </c>
      <c r="I43" s="55"/>
      <c r="J43" s="55"/>
      <c r="K43" s="56"/>
      <c r="L43" s="317"/>
      <c r="M43" s="53"/>
      <c r="N43" s="53"/>
      <c r="O43" s="56"/>
      <c r="Q43" s="2">
        <f t="shared" si="1"/>
        <v>0</v>
      </c>
    </row>
    <row r="44" spans="1:19" ht="20.100000000000001" customHeight="1" outlineLevel="1">
      <c r="A44" s="46"/>
      <c r="B44" s="34"/>
      <c r="C44" s="34"/>
      <c r="D44" s="34"/>
      <c r="E44" s="76" t="s">
        <v>73</v>
      </c>
      <c r="F44" s="64"/>
      <c r="G44" s="24"/>
      <c r="H44" s="59">
        <f>[2]BM07!J44</f>
        <v>0</v>
      </c>
      <c r="I44" s="77"/>
      <c r="J44" s="77"/>
      <c r="K44" s="58"/>
      <c r="L44" s="318"/>
      <c r="M44" s="24"/>
      <c r="N44" s="24"/>
      <c r="O44" s="24"/>
      <c r="Q44" s="2">
        <f t="shared" si="1"/>
        <v>0</v>
      </c>
    </row>
    <row r="45" spans="1:19" ht="20.100000000000001" customHeight="1" outlineLevel="1">
      <c r="A45" s="46"/>
      <c r="B45" s="21" t="s">
        <v>74</v>
      </c>
      <c r="C45" s="21" t="s">
        <v>75</v>
      </c>
      <c r="D45" s="74" t="s">
        <v>24</v>
      </c>
      <c r="E45" s="27" t="s">
        <v>76</v>
      </c>
      <c r="F45" s="21" t="s">
        <v>61</v>
      </c>
      <c r="G45" s="58">
        <v>73.56</v>
      </c>
      <c r="H45" s="59">
        <f>'[1]Boletim Medição 08'!J43</f>
        <v>73.56</v>
      </c>
      <c r="I45" s="59"/>
      <c r="J45" s="59">
        <f t="shared" ref="J45:J61" si="10">IF((H45+I45)&gt;G45,"ERRO",H45+I45)</f>
        <v>73.56</v>
      </c>
      <c r="K45" s="60">
        <v>220</v>
      </c>
      <c r="L45" s="318">
        <f>G45-J45</f>
        <v>0</v>
      </c>
      <c r="M45" s="61">
        <f>K45*1.277</f>
        <v>280.94</v>
      </c>
      <c r="N45" s="61">
        <f>J45*M45</f>
        <v>20665.946400000001</v>
      </c>
      <c r="O45" s="61">
        <f>L45*M45</f>
        <v>0</v>
      </c>
      <c r="Q45" s="2">
        <f t="shared" si="1"/>
        <v>20665.946400000001</v>
      </c>
    </row>
    <row r="46" spans="1:19" ht="20.100000000000001" customHeight="1" outlineLevel="1">
      <c r="A46" s="46"/>
      <c r="B46" s="21" t="s">
        <v>77</v>
      </c>
      <c r="C46" s="21" t="s">
        <v>78</v>
      </c>
      <c r="D46" s="74" t="s">
        <v>24</v>
      </c>
      <c r="E46" s="27" t="s">
        <v>79</v>
      </c>
      <c r="F46" s="21" t="s">
        <v>61</v>
      </c>
      <c r="G46" s="58">
        <v>149.56</v>
      </c>
      <c r="H46" s="59">
        <f>'[1]Boletim Medição 08'!J44</f>
        <v>149.56</v>
      </c>
      <c r="I46" s="59"/>
      <c r="J46" s="59">
        <f t="shared" si="10"/>
        <v>149.56</v>
      </c>
      <c r="K46" s="60">
        <v>24</v>
      </c>
      <c r="L46" s="318">
        <f t="shared" ref="L46:L73" si="11">G46-J46</f>
        <v>0</v>
      </c>
      <c r="M46" s="61">
        <f t="shared" ref="M46:M73" si="12">K46*1.277</f>
        <v>30.647999999999996</v>
      </c>
      <c r="N46" s="61">
        <f t="shared" ref="N46:N73" si="13">J46*M46</f>
        <v>4583.7148799999995</v>
      </c>
      <c r="O46" s="61">
        <f t="shared" ref="O46:O73" si="14">L46*M46</f>
        <v>0</v>
      </c>
      <c r="Q46" s="2">
        <f t="shared" si="1"/>
        <v>4583.7148799999995</v>
      </c>
    </row>
    <row r="47" spans="1:19" ht="30" customHeight="1" outlineLevel="1">
      <c r="A47" s="46"/>
      <c r="B47" s="21" t="s">
        <v>80</v>
      </c>
      <c r="C47" s="21" t="s">
        <v>81</v>
      </c>
      <c r="D47" s="74" t="s">
        <v>24</v>
      </c>
      <c r="E47" s="66" t="s">
        <v>82</v>
      </c>
      <c r="F47" s="21" t="s">
        <v>83</v>
      </c>
      <c r="G47" s="58">
        <v>920.18</v>
      </c>
      <c r="H47" s="59">
        <f>'[1]Boletim Medição 08'!J45</f>
        <v>920.18</v>
      </c>
      <c r="I47" s="59"/>
      <c r="J47" s="59">
        <f t="shared" si="10"/>
        <v>920.18</v>
      </c>
      <c r="K47" s="60">
        <v>10</v>
      </c>
      <c r="L47" s="318">
        <f t="shared" si="11"/>
        <v>0</v>
      </c>
      <c r="M47" s="61">
        <f t="shared" si="12"/>
        <v>12.77</v>
      </c>
      <c r="N47" s="61">
        <f t="shared" si="13"/>
        <v>11750.6986</v>
      </c>
      <c r="O47" s="61">
        <f t="shared" si="14"/>
        <v>0</v>
      </c>
      <c r="Q47" s="2">
        <f t="shared" si="1"/>
        <v>11750.6986</v>
      </c>
    </row>
    <row r="48" spans="1:19" ht="30" customHeight="1" outlineLevel="1">
      <c r="A48" s="46"/>
      <c r="B48" s="21" t="s">
        <v>84</v>
      </c>
      <c r="C48" s="21" t="s">
        <v>85</v>
      </c>
      <c r="D48" s="74" t="s">
        <v>24</v>
      </c>
      <c r="E48" s="66" t="s">
        <v>86</v>
      </c>
      <c r="F48" s="21" t="s">
        <v>83</v>
      </c>
      <c r="G48" s="58">
        <v>130.09</v>
      </c>
      <c r="H48" s="59">
        <f>'[1]Boletim Medição 08'!J46</f>
        <v>130.09</v>
      </c>
      <c r="I48" s="59"/>
      <c r="J48" s="59">
        <f t="shared" si="10"/>
        <v>130.09</v>
      </c>
      <c r="K48" s="60">
        <v>9</v>
      </c>
      <c r="L48" s="318">
        <f t="shared" si="11"/>
        <v>0</v>
      </c>
      <c r="M48" s="61">
        <f t="shared" si="12"/>
        <v>11.492999999999999</v>
      </c>
      <c r="N48" s="61">
        <f t="shared" si="13"/>
        <v>1495.1243699999998</v>
      </c>
      <c r="O48" s="61">
        <f t="shared" si="14"/>
        <v>0</v>
      </c>
      <c r="Q48" s="2">
        <f t="shared" si="1"/>
        <v>1495.1243699999998</v>
      </c>
    </row>
    <row r="49" spans="1:17" ht="30" outlineLevel="1">
      <c r="A49" s="46"/>
      <c r="B49" s="21" t="s">
        <v>87</v>
      </c>
      <c r="C49" s="21" t="s">
        <v>88</v>
      </c>
      <c r="D49" s="74" t="s">
        <v>24</v>
      </c>
      <c r="E49" s="66" t="s">
        <v>89</v>
      </c>
      <c r="F49" s="21" t="s">
        <v>54</v>
      </c>
      <c r="G49" s="58">
        <v>16.600000000000001</v>
      </c>
      <c r="H49" s="59">
        <f>'[1]Boletim Medição 08'!J47</f>
        <v>16.600000000000001</v>
      </c>
      <c r="I49" s="59"/>
      <c r="J49" s="59">
        <f t="shared" si="10"/>
        <v>16.600000000000001</v>
      </c>
      <c r="K49" s="60">
        <v>600</v>
      </c>
      <c r="L49" s="318">
        <f t="shared" si="11"/>
        <v>0</v>
      </c>
      <c r="M49" s="61">
        <f t="shared" si="12"/>
        <v>766.19999999999993</v>
      </c>
      <c r="N49" s="61">
        <f t="shared" si="13"/>
        <v>12718.92</v>
      </c>
      <c r="O49" s="61">
        <f t="shared" si="14"/>
        <v>0</v>
      </c>
      <c r="Q49" s="2">
        <f t="shared" si="1"/>
        <v>12718.92</v>
      </c>
    </row>
    <row r="50" spans="1:17" ht="20.100000000000001" customHeight="1" outlineLevel="1">
      <c r="A50" s="46"/>
      <c r="B50" s="34"/>
      <c r="C50" s="34"/>
      <c r="D50" s="34"/>
      <c r="E50" s="76" t="s">
        <v>90</v>
      </c>
      <c r="F50" s="64"/>
      <c r="G50" s="58">
        <v>0</v>
      </c>
      <c r="H50" s="59">
        <f>'[1]Boletim Medição 08'!J48</f>
        <v>0</v>
      </c>
      <c r="I50" s="59"/>
      <c r="J50" s="59">
        <f t="shared" si="10"/>
        <v>0</v>
      </c>
      <c r="K50" s="60"/>
      <c r="L50" s="318">
        <f t="shared" si="11"/>
        <v>0</v>
      </c>
      <c r="M50" s="61">
        <f t="shared" si="12"/>
        <v>0</v>
      </c>
      <c r="N50" s="61">
        <f t="shared" si="13"/>
        <v>0</v>
      </c>
      <c r="O50" s="61">
        <f t="shared" si="14"/>
        <v>0</v>
      </c>
      <c r="Q50" s="2">
        <f t="shared" si="1"/>
        <v>0</v>
      </c>
    </row>
    <row r="51" spans="1:17" ht="20.100000000000001" customHeight="1" outlineLevel="1">
      <c r="A51" s="46"/>
      <c r="B51" s="21" t="s">
        <v>91</v>
      </c>
      <c r="C51" s="21" t="s">
        <v>78</v>
      </c>
      <c r="D51" s="74" t="s">
        <v>24</v>
      </c>
      <c r="E51" s="27" t="s">
        <v>79</v>
      </c>
      <c r="F51" s="21" t="s">
        <v>61</v>
      </c>
      <c r="G51" s="58">
        <v>453.6</v>
      </c>
      <c r="H51" s="59">
        <f>'[1]Boletim Medição 08'!J49</f>
        <v>453.6</v>
      </c>
      <c r="I51" s="59"/>
      <c r="J51" s="59">
        <f t="shared" si="10"/>
        <v>453.6</v>
      </c>
      <c r="K51" s="60">
        <v>24</v>
      </c>
      <c r="L51" s="318">
        <f t="shared" si="11"/>
        <v>0</v>
      </c>
      <c r="M51" s="61">
        <f t="shared" si="12"/>
        <v>30.647999999999996</v>
      </c>
      <c r="N51" s="61">
        <f t="shared" si="13"/>
        <v>13901.932799999999</v>
      </c>
      <c r="O51" s="61">
        <f t="shared" si="14"/>
        <v>0</v>
      </c>
      <c r="Q51" s="2">
        <f t="shared" si="1"/>
        <v>13901.932799999999</v>
      </c>
    </row>
    <row r="52" spans="1:17" ht="30" customHeight="1" outlineLevel="1">
      <c r="A52" s="46"/>
      <c r="B52" s="21" t="s">
        <v>92</v>
      </c>
      <c r="C52" s="21" t="s">
        <v>81</v>
      </c>
      <c r="D52" s="74" t="s">
        <v>24</v>
      </c>
      <c r="E52" s="66" t="s">
        <v>82</v>
      </c>
      <c r="F52" s="21" t="s">
        <v>83</v>
      </c>
      <c r="G52" s="58">
        <v>795.73</v>
      </c>
      <c r="H52" s="59">
        <f>'[1]Boletim Medição 08'!J50</f>
        <v>795.73</v>
      </c>
      <c r="I52" s="59"/>
      <c r="J52" s="59">
        <f t="shared" si="10"/>
        <v>795.73</v>
      </c>
      <c r="K52" s="60">
        <v>10</v>
      </c>
      <c r="L52" s="318">
        <f t="shared" si="11"/>
        <v>0</v>
      </c>
      <c r="M52" s="61">
        <f t="shared" si="12"/>
        <v>12.77</v>
      </c>
      <c r="N52" s="61">
        <f t="shared" si="13"/>
        <v>10161.472099999999</v>
      </c>
      <c r="O52" s="61">
        <f t="shared" si="14"/>
        <v>0</v>
      </c>
      <c r="Q52" s="2">
        <f t="shared" si="1"/>
        <v>10161.472099999999</v>
      </c>
    </row>
    <row r="53" spans="1:17" ht="30" customHeight="1" outlineLevel="1">
      <c r="A53" s="46"/>
      <c r="B53" s="21" t="s">
        <v>93</v>
      </c>
      <c r="C53" s="21" t="s">
        <v>85</v>
      </c>
      <c r="D53" s="74" t="s">
        <v>24</v>
      </c>
      <c r="E53" s="66" t="s">
        <v>86</v>
      </c>
      <c r="F53" s="21" t="s">
        <v>83</v>
      </c>
      <c r="G53" s="58">
        <v>358.45</v>
      </c>
      <c r="H53" s="59">
        <f>'[1]Boletim Medição 08'!J51</f>
        <v>358.45</v>
      </c>
      <c r="I53" s="59"/>
      <c r="J53" s="59">
        <f t="shared" si="10"/>
        <v>358.45</v>
      </c>
      <c r="K53" s="60">
        <v>9</v>
      </c>
      <c r="L53" s="318">
        <f t="shared" si="11"/>
        <v>0</v>
      </c>
      <c r="M53" s="61">
        <f t="shared" si="12"/>
        <v>11.492999999999999</v>
      </c>
      <c r="N53" s="61">
        <f t="shared" si="13"/>
        <v>4119.6658499999994</v>
      </c>
      <c r="O53" s="61">
        <f t="shared" si="14"/>
        <v>0</v>
      </c>
      <c r="Q53" s="2">
        <f t="shared" si="1"/>
        <v>4119.6658499999994</v>
      </c>
    </row>
    <row r="54" spans="1:17" ht="30" outlineLevel="1">
      <c r="A54" s="46"/>
      <c r="B54" s="21" t="s">
        <v>94</v>
      </c>
      <c r="C54" s="21" t="s">
        <v>88</v>
      </c>
      <c r="D54" s="74" t="s">
        <v>24</v>
      </c>
      <c r="E54" s="66" t="s">
        <v>89</v>
      </c>
      <c r="F54" s="21" t="s">
        <v>54</v>
      </c>
      <c r="G54" s="58">
        <v>26.73</v>
      </c>
      <c r="H54" s="59">
        <f>'[1]Boletim Medição 08'!J52</f>
        <v>26.73</v>
      </c>
      <c r="I54" s="59"/>
      <c r="J54" s="59">
        <f t="shared" si="10"/>
        <v>26.73</v>
      </c>
      <c r="K54" s="60">
        <v>600</v>
      </c>
      <c r="L54" s="318">
        <f t="shared" si="11"/>
        <v>0</v>
      </c>
      <c r="M54" s="61">
        <f t="shared" si="12"/>
        <v>766.19999999999993</v>
      </c>
      <c r="N54" s="61">
        <f t="shared" si="13"/>
        <v>20480.525999999998</v>
      </c>
      <c r="O54" s="61">
        <f t="shared" si="14"/>
        <v>0</v>
      </c>
      <c r="Q54" s="2">
        <f t="shared" si="1"/>
        <v>20480.525999999998</v>
      </c>
    </row>
    <row r="55" spans="1:17" ht="20.100000000000001" customHeight="1" outlineLevel="1">
      <c r="A55" s="46"/>
      <c r="B55" s="78"/>
      <c r="C55" s="74"/>
      <c r="D55" s="74"/>
      <c r="E55" s="75" t="s">
        <v>95</v>
      </c>
      <c r="F55" s="74"/>
      <c r="G55" s="58">
        <v>0</v>
      </c>
      <c r="H55" s="59">
        <f>'[1]Boletim Medição 08'!J53</f>
        <v>0</v>
      </c>
      <c r="I55" s="59"/>
      <c r="J55" s="59">
        <f t="shared" si="10"/>
        <v>0</v>
      </c>
      <c r="K55" s="60"/>
      <c r="L55" s="318">
        <f t="shared" si="11"/>
        <v>0</v>
      </c>
      <c r="M55" s="61">
        <f t="shared" si="12"/>
        <v>0</v>
      </c>
      <c r="N55" s="61">
        <f t="shared" si="13"/>
        <v>0</v>
      </c>
      <c r="O55" s="61">
        <f t="shared" si="14"/>
        <v>0</v>
      </c>
      <c r="Q55" s="2">
        <f t="shared" si="1"/>
        <v>0</v>
      </c>
    </row>
    <row r="56" spans="1:17" ht="30" outlineLevel="1">
      <c r="A56" s="46"/>
      <c r="B56" s="74" t="s">
        <v>96</v>
      </c>
      <c r="C56" s="74" t="s">
        <v>97</v>
      </c>
      <c r="D56" s="74" t="s">
        <v>24</v>
      </c>
      <c r="E56" s="66" t="s">
        <v>98</v>
      </c>
      <c r="F56" s="74" t="s">
        <v>46</v>
      </c>
      <c r="G56" s="58">
        <v>56</v>
      </c>
      <c r="H56" s="59">
        <f>'[1]Boletim Medição 08'!J54</f>
        <v>0</v>
      </c>
      <c r="I56" s="59">
        <v>0</v>
      </c>
      <c r="J56" s="59">
        <f t="shared" si="10"/>
        <v>0</v>
      </c>
      <c r="K56" s="60">
        <v>200</v>
      </c>
      <c r="L56" s="318">
        <f t="shared" si="11"/>
        <v>56</v>
      </c>
      <c r="M56" s="61">
        <f t="shared" si="12"/>
        <v>255.39999999999998</v>
      </c>
      <c r="N56" s="61">
        <f t="shared" si="13"/>
        <v>0</v>
      </c>
      <c r="O56" s="61">
        <f t="shared" si="14"/>
        <v>14302.399999999998</v>
      </c>
      <c r="Q56" s="2">
        <f t="shared" si="1"/>
        <v>14302.399999999998</v>
      </c>
    </row>
    <row r="57" spans="1:17" ht="20.100000000000001" customHeight="1" outlineLevel="1">
      <c r="A57" s="46"/>
      <c r="B57" s="74" t="s">
        <v>99</v>
      </c>
      <c r="C57" s="74">
        <v>72820</v>
      </c>
      <c r="D57" s="74" t="s">
        <v>24</v>
      </c>
      <c r="E57" s="66" t="s">
        <v>100</v>
      </c>
      <c r="F57" s="74" t="s">
        <v>10</v>
      </c>
      <c r="G57" s="58">
        <v>12</v>
      </c>
      <c r="H57" s="59">
        <f>'[1]Boletim Medição 08'!J55</f>
        <v>0</v>
      </c>
      <c r="I57" s="59">
        <v>0</v>
      </c>
      <c r="J57" s="59">
        <f t="shared" si="10"/>
        <v>0</v>
      </c>
      <c r="K57" s="60">
        <v>100</v>
      </c>
      <c r="L57" s="318">
        <f t="shared" si="11"/>
        <v>12</v>
      </c>
      <c r="M57" s="61">
        <f t="shared" si="12"/>
        <v>127.69999999999999</v>
      </c>
      <c r="N57" s="61">
        <f t="shared" si="13"/>
        <v>0</v>
      </c>
      <c r="O57" s="61">
        <f t="shared" si="14"/>
        <v>1532.3999999999999</v>
      </c>
      <c r="Q57" s="2">
        <f t="shared" si="1"/>
        <v>1532.3999999999999</v>
      </c>
    </row>
    <row r="58" spans="1:17" ht="20.100000000000001" customHeight="1" outlineLevel="1">
      <c r="A58" s="46"/>
      <c r="B58" s="74" t="s">
        <v>101</v>
      </c>
      <c r="C58" s="21" t="s">
        <v>75</v>
      </c>
      <c r="D58" s="74" t="s">
        <v>24</v>
      </c>
      <c r="E58" s="66" t="s">
        <v>102</v>
      </c>
      <c r="F58" s="21" t="s">
        <v>61</v>
      </c>
      <c r="G58" s="58">
        <v>12.96</v>
      </c>
      <c r="H58" s="59">
        <f>'[1]Boletim Medição 08'!J56</f>
        <v>0</v>
      </c>
      <c r="I58" s="59">
        <v>0</v>
      </c>
      <c r="J58" s="59">
        <f t="shared" si="10"/>
        <v>0</v>
      </c>
      <c r="K58" s="60">
        <v>220</v>
      </c>
      <c r="L58" s="318">
        <f t="shared" si="11"/>
        <v>12.96</v>
      </c>
      <c r="M58" s="61">
        <f t="shared" si="12"/>
        <v>280.94</v>
      </c>
      <c r="N58" s="61">
        <f t="shared" si="13"/>
        <v>0</v>
      </c>
      <c r="O58" s="61">
        <f t="shared" si="14"/>
        <v>3640.9824000000003</v>
      </c>
      <c r="Q58" s="2">
        <f t="shared" si="1"/>
        <v>3640.9824000000003</v>
      </c>
    </row>
    <row r="59" spans="1:17" ht="20.100000000000001" customHeight="1" outlineLevel="1">
      <c r="A59" s="46"/>
      <c r="B59" s="74" t="s">
        <v>103</v>
      </c>
      <c r="C59" s="21" t="s">
        <v>78</v>
      </c>
      <c r="D59" s="74" t="s">
        <v>24</v>
      </c>
      <c r="E59" s="27" t="s">
        <v>104</v>
      </c>
      <c r="F59" s="21" t="s">
        <v>61</v>
      </c>
      <c r="G59" s="58">
        <v>7.2</v>
      </c>
      <c r="H59" s="59">
        <f>'[1]Boletim Medição 08'!J57</f>
        <v>0</v>
      </c>
      <c r="I59" s="59">
        <v>0</v>
      </c>
      <c r="J59" s="59">
        <f t="shared" si="10"/>
        <v>0</v>
      </c>
      <c r="K59" s="60">
        <v>24</v>
      </c>
      <c r="L59" s="318">
        <f t="shared" si="11"/>
        <v>7.2</v>
      </c>
      <c r="M59" s="61">
        <f t="shared" si="12"/>
        <v>30.647999999999996</v>
      </c>
      <c r="N59" s="61">
        <f t="shared" si="13"/>
        <v>0</v>
      </c>
      <c r="O59" s="61">
        <f t="shared" si="14"/>
        <v>220.66559999999998</v>
      </c>
      <c r="Q59" s="2">
        <f t="shared" si="1"/>
        <v>220.66559999999998</v>
      </c>
    </row>
    <row r="60" spans="1:17" ht="20.100000000000001" customHeight="1" outlineLevel="1">
      <c r="A60" s="46"/>
      <c r="B60" s="74" t="s">
        <v>105</v>
      </c>
      <c r="C60" s="21" t="s">
        <v>106</v>
      </c>
      <c r="D60" s="74" t="s">
        <v>24</v>
      </c>
      <c r="E60" s="66" t="s">
        <v>107</v>
      </c>
      <c r="F60" s="21" t="s">
        <v>10</v>
      </c>
      <c r="G60" s="58">
        <v>6.48</v>
      </c>
      <c r="H60" s="59">
        <f>'[1]Boletim Medição 08'!J58</f>
        <v>0</v>
      </c>
      <c r="I60" s="59">
        <v>0</v>
      </c>
      <c r="J60" s="59">
        <f t="shared" si="10"/>
        <v>0</v>
      </c>
      <c r="K60" s="60">
        <v>10</v>
      </c>
      <c r="L60" s="318">
        <f t="shared" si="11"/>
        <v>6.48</v>
      </c>
      <c r="M60" s="61">
        <f t="shared" si="12"/>
        <v>12.77</v>
      </c>
      <c r="N60" s="61">
        <f t="shared" si="13"/>
        <v>0</v>
      </c>
      <c r="O60" s="61">
        <f t="shared" si="14"/>
        <v>82.749600000000001</v>
      </c>
      <c r="Q60" s="2">
        <f t="shared" si="1"/>
        <v>82.749600000000001</v>
      </c>
    </row>
    <row r="61" spans="1:17" ht="20.100000000000001" customHeight="1" outlineLevel="1">
      <c r="A61" s="46"/>
      <c r="B61" s="74" t="s">
        <v>108</v>
      </c>
      <c r="C61" s="21" t="s">
        <v>88</v>
      </c>
      <c r="D61" s="74" t="s">
        <v>24</v>
      </c>
      <c r="E61" s="66" t="s">
        <v>109</v>
      </c>
      <c r="F61" s="21" t="s">
        <v>54</v>
      </c>
      <c r="G61" s="58">
        <v>4.71</v>
      </c>
      <c r="H61" s="59">
        <f>'[1]Boletim Medição 08'!J59</f>
        <v>0</v>
      </c>
      <c r="I61" s="59">
        <v>0</v>
      </c>
      <c r="J61" s="59">
        <f t="shared" si="10"/>
        <v>0</v>
      </c>
      <c r="K61" s="60">
        <v>600</v>
      </c>
      <c r="L61" s="318">
        <f t="shared" si="11"/>
        <v>4.71</v>
      </c>
      <c r="M61" s="61">
        <f t="shared" si="12"/>
        <v>766.19999999999993</v>
      </c>
      <c r="N61" s="61">
        <f t="shared" si="13"/>
        <v>0</v>
      </c>
      <c r="O61" s="61">
        <f t="shared" si="14"/>
        <v>3608.8019999999997</v>
      </c>
      <c r="Q61" s="2">
        <f t="shared" si="1"/>
        <v>3608.8019999999997</v>
      </c>
    </row>
    <row r="62" spans="1:17" ht="20.100000000000001" customHeight="1" outlineLevel="1">
      <c r="A62" s="46"/>
      <c r="B62" s="78"/>
      <c r="C62" s="74"/>
      <c r="D62" s="74"/>
      <c r="E62" s="75" t="s">
        <v>110</v>
      </c>
      <c r="F62" s="74"/>
      <c r="G62" s="58">
        <v>0</v>
      </c>
      <c r="H62" s="59">
        <f>'[1]Boletim Medição 08'!J60</f>
        <v>0</v>
      </c>
      <c r="I62" s="59"/>
      <c r="J62" s="59"/>
      <c r="K62" s="60"/>
      <c r="L62" s="318">
        <f t="shared" si="11"/>
        <v>0</v>
      </c>
      <c r="M62" s="61">
        <f t="shared" si="12"/>
        <v>0</v>
      </c>
      <c r="N62" s="61">
        <f t="shared" si="13"/>
        <v>0</v>
      </c>
      <c r="O62" s="61">
        <f t="shared" si="14"/>
        <v>0</v>
      </c>
      <c r="Q62" s="2">
        <f t="shared" si="1"/>
        <v>0</v>
      </c>
    </row>
    <row r="63" spans="1:17" ht="30" outlineLevel="1">
      <c r="A63" s="46"/>
      <c r="B63" s="74" t="s">
        <v>111</v>
      </c>
      <c r="C63" s="74" t="s">
        <v>97</v>
      </c>
      <c r="D63" s="74" t="s">
        <v>24</v>
      </c>
      <c r="E63" s="66" t="s">
        <v>98</v>
      </c>
      <c r="F63" s="74" t="s">
        <v>46</v>
      </c>
      <c r="G63" s="58">
        <v>77</v>
      </c>
      <c r="H63" s="59">
        <f>'[1]Boletim Medição 08'!J61</f>
        <v>0</v>
      </c>
      <c r="I63" s="59">
        <v>0</v>
      </c>
      <c r="J63" s="59">
        <f t="shared" ref="J63:J68" si="15">IF((H63+I63)&gt;G63,"ERRO",H63+I63)</f>
        <v>0</v>
      </c>
      <c r="K63" s="60">
        <v>200</v>
      </c>
      <c r="L63" s="318">
        <f t="shared" si="11"/>
        <v>77</v>
      </c>
      <c r="M63" s="61">
        <f t="shared" si="12"/>
        <v>255.39999999999998</v>
      </c>
      <c r="N63" s="61">
        <f t="shared" si="13"/>
        <v>0</v>
      </c>
      <c r="O63" s="61">
        <f t="shared" si="14"/>
        <v>19665.8</v>
      </c>
      <c r="Q63" s="2">
        <f t="shared" si="1"/>
        <v>19665.8</v>
      </c>
    </row>
    <row r="64" spans="1:17" ht="20.100000000000001" customHeight="1" outlineLevel="1">
      <c r="A64" s="46"/>
      <c r="B64" s="74" t="s">
        <v>112</v>
      </c>
      <c r="C64" s="21" t="s">
        <v>75</v>
      </c>
      <c r="D64" s="74" t="s">
        <v>24</v>
      </c>
      <c r="E64" s="66" t="s">
        <v>113</v>
      </c>
      <c r="F64" s="21" t="s">
        <v>61</v>
      </c>
      <c r="G64" s="58">
        <v>10.87</v>
      </c>
      <c r="H64" s="59">
        <f>'[1]Boletim Medição 08'!J62</f>
        <v>0</v>
      </c>
      <c r="I64" s="59">
        <v>0</v>
      </c>
      <c r="J64" s="59">
        <f t="shared" si="15"/>
        <v>0</v>
      </c>
      <c r="K64" s="60">
        <v>220</v>
      </c>
      <c r="L64" s="318">
        <f t="shared" si="11"/>
        <v>10.87</v>
      </c>
      <c r="M64" s="61">
        <f t="shared" si="12"/>
        <v>280.94</v>
      </c>
      <c r="N64" s="61">
        <f t="shared" si="13"/>
        <v>0</v>
      </c>
      <c r="O64" s="61">
        <f t="shared" si="14"/>
        <v>3053.8177999999998</v>
      </c>
      <c r="Q64" s="2">
        <f t="shared" si="1"/>
        <v>3053.8177999999998</v>
      </c>
    </row>
    <row r="65" spans="1:18" ht="20.100000000000001" customHeight="1" outlineLevel="1">
      <c r="A65" s="46"/>
      <c r="B65" s="74" t="s">
        <v>114</v>
      </c>
      <c r="C65" s="21" t="s">
        <v>78</v>
      </c>
      <c r="D65" s="74" t="s">
        <v>24</v>
      </c>
      <c r="E65" s="27" t="s">
        <v>115</v>
      </c>
      <c r="F65" s="21" t="s">
        <v>61</v>
      </c>
      <c r="G65" s="58">
        <v>29.01</v>
      </c>
      <c r="H65" s="59">
        <f>'[1]Boletim Medição 08'!J63</f>
        <v>0</v>
      </c>
      <c r="I65" s="59">
        <v>0</v>
      </c>
      <c r="J65" s="59">
        <f t="shared" si="15"/>
        <v>0</v>
      </c>
      <c r="K65" s="60">
        <v>24</v>
      </c>
      <c r="L65" s="318">
        <f t="shared" si="11"/>
        <v>29.01</v>
      </c>
      <c r="M65" s="61">
        <f t="shared" si="12"/>
        <v>30.647999999999996</v>
      </c>
      <c r="N65" s="61">
        <f t="shared" si="13"/>
        <v>0</v>
      </c>
      <c r="O65" s="61">
        <f t="shared" si="14"/>
        <v>889.09847999999988</v>
      </c>
      <c r="Q65" s="2">
        <f t="shared" si="1"/>
        <v>889.09847999999988</v>
      </c>
    </row>
    <row r="66" spans="1:18" ht="30" customHeight="1" outlineLevel="1">
      <c r="A66" s="46"/>
      <c r="B66" s="74" t="s">
        <v>116</v>
      </c>
      <c r="C66" s="21" t="s">
        <v>81</v>
      </c>
      <c r="D66" s="74" t="s">
        <v>24</v>
      </c>
      <c r="E66" s="66" t="s">
        <v>82</v>
      </c>
      <c r="F66" s="21" t="s">
        <v>83</v>
      </c>
      <c r="G66" s="58">
        <v>50.27</v>
      </c>
      <c r="H66" s="59">
        <f>'[1]Boletim Medição 08'!J64</f>
        <v>0</v>
      </c>
      <c r="I66" s="59">
        <v>0</v>
      </c>
      <c r="J66" s="59">
        <f t="shared" si="15"/>
        <v>0</v>
      </c>
      <c r="K66" s="60">
        <v>10</v>
      </c>
      <c r="L66" s="318">
        <f t="shared" si="11"/>
        <v>50.27</v>
      </c>
      <c r="M66" s="61">
        <f t="shared" si="12"/>
        <v>12.77</v>
      </c>
      <c r="N66" s="61">
        <f t="shared" si="13"/>
        <v>0</v>
      </c>
      <c r="O66" s="61">
        <f t="shared" si="14"/>
        <v>641.9479</v>
      </c>
      <c r="Q66" s="2">
        <f t="shared" si="1"/>
        <v>641.9479</v>
      </c>
    </row>
    <row r="67" spans="1:18" ht="30" customHeight="1" outlineLevel="1">
      <c r="A67" s="46"/>
      <c r="B67" s="74" t="s">
        <v>117</v>
      </c>
      <c r="C67" s="21" t="s">
        <v>85</v>
      </c>
      <c r="D67" s="74" t="s">
        <v>24</v>
      </c>
      <c r="E67" s="66" t="s">
        <v>86</v>
      </c>
      <c r="F67" s="21" t="s">
        <v>83</v>
      </c>
      <c r="G67" s="58">
        <v>53.27</v>
      </c>
      <c r="H67" s="59">
        <f>'[1]Boletim Medição 08'!J65</f>
        <v>0</v>
      </c>
      <c r="I67" s="59">
        <v>0</v>
      </c>
      <c r="J67" s="59">
        <f t="shared" si="15"/>
        <v>0</v>
      </c>
      <c r="K67" s="60">
        <v>9</v>
      </c>
      <c r="L67" s="318">
        <f t="shared" si="11"/>
        <v>53.27</v>
      </c>
      <c r="M67" s="61">
        <f t="shared" si="12"/>
        <v>11.492999999999999</v>
      </c>
      <c r="N67" s="61">
        <f t="shared" si="13"/>
        <v>0</v>
      </c>
      <c r="O67" s="61">
        <f t="shared" si="14"/>
        <v>612.23210999999992</v>
      </c>
      <c r="Q67" s="2">
        <f t="shared" si="1"/>
        <v>612.23210999999992</v>
      </c>
    </row>
    <row r="68" spans="1:18" ht="30" outlineLevel="1">
      <c r="A68" s="46"/>
      <c r="B68" s="74" t="s">
        <v>118</v>
      </c>
      <c r="C68" s="21" t="s">
        <v>88</v>
      </c>
      <c r="D68" s="74" t="s">
        <v>24</v>
      </c>
      <c r="E68" s="66" t="s">
        <v>89</v>
      </c>
      <c r="F68" s="21" t="s">
        <v>54</v>
      </c>
      <c r="G68" s="58">
        <v>3.01</v>
      </c>
      <c r="H68" s="59">
        <f>'[1]Boletim Medição 08'!J66</f>
        <v>0</v>
      </c>
      <c r="I68" s="59">
        <v>0</v>
      </c>
      <c r="J68" s="59">
        <f t="shared" si="15"/>
        <v>0</v>
      </c>
      <c r="K68" s="60">
        <v>600</v>
      </c>
      <c r="L68" s="318">
        <f t="shared" si="11"/>
        <v>3.01</v>
      </c>
      <c r="M68" s="61">
        <f t="shared" si="12"/>
        <v>766.19999999999993</v>
      </c>
      <c r="N68" s="61">
        <f t="shared" si="13"/>
        <v>0</v>
      </c>
      <c r="O68" s="61">
        <f t="shared" si="14"/>
        <v>2306.2619999999997</v>
      </c>
      <c r="Q68" s="2">
        <f t="shared" si="1"/>
        <v>2306.2619999999997</v>
      </c>
    </row>
    <row r="69" spans="1:18" ht="20.100000000000001" customHeight="1" outlineLevel="1">
      <c r="A69" s="46"/>
      <c r="B69" s="34"/>
      <c r="C69" s="34"/>
      <c r="D69" s="34"/>
      <c r="E69" s="75" t="s">
        <v>119</v>
      </c>
      <c r="F69" s="64"/>
      <c r="G69" s="58">
        <v>0</v>
      </c>
      <c r="H69" s="59">
        <f>'[1]Boletim Medição 08'!J67</f>
        <v>0</v>
      </c>
      <c r="I69" s="59"/>
      <c r="J69" s="59"/>
      <c r="K69" s="60"/>
      <c r="L69" s="318">
        <f t="shared" si="11"/>
        <v>0</v>
      </c>
      <c r="M69" s="61">
        <f t="shared" si="12"/>
        <v>0</v>
      </c>
      <c r="N69" s="61">
        <f t="shared" si="13"/>
        <v>0</v>
      </c>
      <c r="O69" s="61">
        <f t="shared" si="14"/>
        <v>0</v>
      </c>
      <c r="Q69" s="2">
        <f t="shared" si="1"/>
        <v>0</v>
      </c>
    </row>
    <row r="70" spans="1:18" ht="20.100000000000001" customHeight="1" outlineLevel="1">
      <c r="A70" s="46"/>
      <c r="B70" s="21" t="s">
        <v>120</v>
      </c>
      <c r="C70" s="21" t="s">
        <v>78</v>
      </c>
      <c r="D70" s="74" t="s">
        <v>24</v>
      </c>
      <c r="E70" s="27" t="s">
        <v>79</v>
      </c>
      <c r="F70" s="21" t="s">
        <v>61</v>
      </c>
      <c r="G70" s="58">
        <v>48.85</v>
      </c>
      <c r="H70" s="59">
        <f>'[1]Boletim Medição 08'!J68</f>
        <v>0</v>
      </c>
      <c r="I70" s="59">
        <v>0</v>
      </c>
      <c r="J70" s="59">
        <f>IF((H70+I70)&gt;G70,"ERRO",H70+I70)</f>
        <v>0</v>
      </c>
      <c r="K70" s="60">
        <v>24</v>
      </c>
      <c r="L70" s="318">
        <f t="shared" si="11"/>
        <v>48.85</v>
      </c>
      <c r="M70" s="61">
        <f t="shared" si="12"/>
        <v>30.647999999999996</v>
      </c>
      <c r="N70" s="61">
        <f t="shared" si="13"/>
        <v>0</v>
      </c>
      <c r="O70" s="61">
        <f t="shared" si="14"/>
        <v>1497.1547999999998</v>
      </c>
      <c r="Q70" s="2">
        <f t="shared" si="1"/>
        <v>1497.1547999999998</v>
      </c>
    </row>
    <row r="71" spans="1:18" ht="30" customHeight="1" outlineLevel="1">
      <c r="A71" s="46"/>
      <c r="B71" s="21" t="s">
        <v>121</v>
      </c>
      <c r="C71" s="21" t="s">
        <v>81</v>
      </c>
      <c r="D71" s="74" t="s">
        <v>24</v>
      </c>
      <c r="E71" s="66" t="s">
        <v>82</v>
      </c>
      <c r="F71" s="21" t="s">
        <v>83</v>
      </c>
      <c r="G71" s="58">
        <v>107.82</v>
      </c>
      <c r="H71" s="59">
        <f>'[1]Boletim Medição 08'!J69</f>
        <v>0</v>
      </c>
      <c r="I71" s="59">
        <v>0</v>
      </c>
      <c r="J71" s="59">
        <f>IF((H71+I71)&gt;G71,"ERRO",H71+I71)</f>
        <v>0</v>
      </c>
      <c r="K71" s="60">
        <v>10</v>
      </c>
      <c r="L71" s="318">
        <f t="shared" si="11"/>
        <v>107.82</v>
      </c>
      <c r="M71" s="61">
        <f t="shared" si="12"/>
        <v>12.77</v>
      </c>
      <c r="N71" s="61">
        <f t="shared" si="13"/>
        <v>0</v>
      </c>
      <c r="O71" s="61">
        <f t="shared" si="14"/>
        <v>1376.8613999999998</v>
      </c>
      <c r="Q71" s="2">
        <f t="shared" si="1"/>
        <v>1376.8613999999998</v>
      </c>
    </row>
    <row r="72" spans="1:18" ht="30" customHeight="1" outlineLevel="1">
      <c r="A72" s="46"/>
      <c r="B72" s="21" t="s">
        <v>122</v>
      </c>
      <c r="C72" s="21" t="s">
        <v>85</v>
      </c>
      <c r="D72" s="74" t="s">
        <v>24</v>
      </c>
      <c r="E72" s="66" t="s">
        <v>86</v>
      </c>
      <c r="F72" s="21" t="s">
        <v>83</v>
      </c>
      <c r="G72" s="58">
        <v>49.18</v>
      </c>
      <c r="H72" s="59">
        <f>'[1]Boletim Medição 08'!J70</f>
        <v>0</v>
      </c>
      <c r="I72" s="59">
        <v>0</v>
      </c>
      <c r="J72" s="59">
        <f>IF((H72+I72)&gt;G72,"ERRO",H72+I72)</f>
        <v>0</v>
      </c>
      <c r="K72" s="60">
        <v>9</v>
      </c>
      <c r="L72" s="318">
        <f t="shared" si="11"/>
        <v>49.18</v>
      </c>
      <c r="M72" s="61">
        <f t="shared" si="12"/>
        <v>11.492999999999999</v>
      </c>
      <c r="N72" s="61">
        <f t="shared" si="13"/>
        <v>0</v>
      </c>
      <c r="O72" s="61">
        <f t="shared" si="14"/>
        <v>565.22573999999997</v>
      </c>
      <c r="Q72" s="2">
        <f t="shared" si="1"/>
        <v>565.22573999999997</v>
      </c>
    </row>
    <row r="73" spans="1:18" ht="30" outlineLevel="1">
      <c r="A73" s="46"/>
      <c r="B73" s="21" t="s">
        <v>123</v>
      </c>
      <c r="C73" s="21" t="s">
        <v>88</v>
      </c>
      <c r="D73" s="74" t="s">
        <v>24</v>
      </c>
      <c r="E73" s="66" t="s">
        <v>89</v>
      </c>
      <c r="F73" s="21" t="s">
        <v>54</v>
      </c>
      <c r="G73" s="58">
        <v>2.6</v>
      </c>
      <c r="H73" s="59">
        <f>'[1]Boletim Medição 08'!J71</f>
        <v>0</v>
      </c>
      <c r="I73" s="59">
        <v>0</v>
      </c>
      <c r="J73" s="59">
        <f>IF((H73+I73)&gt;G73,"ERRO",H73+I73)</f>
        <v>0</v>
      </c>
      <c r="K73" s="60">
        <v>600</v>
      </c>
      <c r="L73" s="318">
        <f t="shared" si="11"/>
        <v>2.6</v>
      </c>
      <c r="M73" s="61">
        <f t="shared" si="12"/>
        <v>766.19999999999993</v>
      </c>
      <c r="N73" s="61">
        <f t="shared" si="13"/>
        <v>0</v>
      </c>
      <c r="O73" s="61">
        <f t="shared" si="14"/>
        <v>1992.12</v>
      </c>
      <c r="Q73" s="2">
        <f t="shared" si="1"/>
        <v>1992.12</v>
      </c>
      <c r="R73" s="26">
        <f>SUM(O45:O73)</f>
        <v>55988.519829999997</v>
      </c>
    </row>
    <row r="74" spans="1:18" ht="20.100000000000001" customHeight="1" outlineLevel="1" collapsed="1">
      <c r="A74" s="46"/>
      <c r="B74" s="67"/>
      <c r="C74" s="68"/>
      <c r="D74" s="68"/>
      <c r="E74" s="68"/>
      <c r="F74" s="68"/>
      <c r="G74" s="68"/>
      <c r="H74" s="59">
        <f>[2]BM07!J74</f>
        <v>0</v>
      </c>
      <c r="I74" s="155" t="s">
        <v>1055</v>
      </c>
      <c r="J74" s="69"/>
      <c r="K74" s="70" t="s">
        <v>50</v>
      </c>
      <c r="L74" s="319"/>
      <c r="M74" s="71"/>
      <c r="N74" s="61"/>
      <c r="O74" s="72"/>
      <c r="Q74" s="2">
        <f t="shared" si="1"/>
        <v>0</v>
      </c>
    </row>
    <row r="75" spans="1:18" ht="20.100000000000001" customHeight="1">
      <c r="A75" s="46"/>
      <c r="B75" s="46"/>
      <c r="C75" s="46"/>
      <c r="D75" s="46"/>
      <c r="E75" s="47"/>
      <c r="F75" s="46"/>
      <c r="G75" s="48"/>
      <c r="H75" s="59">
        <f>[2]BM07!J75</f>
        <v>0</v>
      </c>
      <c r="I75" s="73"/>
      <c r="J75" s="73"/>
      <c r="K75" s="49"/>
      <c r="L75" s="316"/>
      <c r="M75" s="44"/>
      <c r="N75" s="61"/>
      <c r="O75" s="49"/>
      <c r="Q75" s="2">
        <f t="shared" si="1"/>
        <v>0</v>
      </c>
    </row>
    <row r="76" spans="1:18" ht="20.100000000000001" customHeight="1">
      <c r="A76" s="46"/>
      <c r="B76" s="52">
        <v>4</v>
      </c>
      <c r="C76" s="52"/>
      <c r="D76" s="52"/>
      <c r="E76" s="53" t="s">
        <v>124</v>
      </c>
      <c r="F76" s="53"/>
      <c r="G76" s="56"/>
      <c r="H76" s="59">
        <f>[2]BM07!J76</f>
        <v>0</v>
      </c>
      <c r="I76" s="79"/>
      <c r="J76" s="79"/>
      <c r="K76" s="56"/>
      <c r="L76" s="317"/>
      <c r="M76" s="53"/>
      <c r="N76" s="53"/>
      <c r="O76" s="56"/>
      <c r="Q76" s="2">
        <f t="shared" si="1"/>
        <v>0</v>
      </c>
    </row>
    <row r="77" spans="1:18" ht="20.100000000000001" customHeight="1" outlineLevel="1">
      <c r="A77" s="46"/>
      <c r="B77" s="34"/>
      <c r="C77" s="34"/>
      <c r="D77" s="34"/>
      <c r="E77" s="76" t="s">
        <v>125</v>
      </c>
      <c r="F77" s="64"/>
      <c r="G77" s="24"/>
      <c r="H77" s="59">
        <f>[2]BM07!J77</f>
        <v>0</v>
      </c>
      <c r="I77" s="77"/>
      <c r="J77" s="77"/>
      <c r="K77" s="58"/>
      <c r="L77" s="318"/>
      <c r="M77" s="24"/>
      <c r="N77" s="61"/>
      <c r="O77" s="24"/>
      <c r="Q77" s="2">
        <f t="shared" si="1"/>
        <v>0</v>
      </c>
    </row>
    <row r="78" spans="1:18" ht="17.25" customHeight="1" outlineLevel="1">
      <c r="A78" s="46"/>
      <c r="B78" s="21" t="s">
        <v>126</v>
      </c>
      <c r="C78" s="21">
        <v>84220</v>
      </c>
      <c r="D78" s="74" t="s">
        <v>24</v>
      </c>
      <c r="E78" s="27" t="s">
        <v>127</v>
      </c>
      <c r="F78" s="21" t="s">
        <v>61</v>
      </c>
      <c r="G78" s="58">
        <v>288.23</v>
      </c>
      <c r="H78" s="59">
        <f>'[1]Boletim Medição 08'!J75</f>
        <v>288.23</v>
      </c>
      <c r="I78" s="59"/>
      <c r="J78" s="59">
        <f>IF((H78+I78)&gt;G78,"ERRO",H78+I78)</f>
        <v>288.23</v>
      </c>
      <c r="K78" s="60">
        <v>40</v>
      </c>
      <c r="L78" s="318">
        <f>G78-J78</f>
        <v>0</v>
      </c>
      <c r="M78" s="61">
        <f>K78*1.277</f>
        <v>51.08</v>
      </c>
      <c r="N78" s="61">
        <f t="shared" ref="N78:N93" si="16">J78*M78</f>
        <v>14722.788400000001</v>
      </c>
      <c r="O78" s="61">
        <f t="shared" ref="O78:O93" si="17">L78*M78</f>
        <v>0</v>
      </c>
      <c r="Q78" s="2">
        <f t="shared" si="1"/>
        <v>14722.788400000001</v>
      </c>
    </row>
    <row r="79" spans="1:18" ht="30" outlineLevel="1">
      <c r="A79" s="46"/>
      <c r="B79" s="21" t="s">
        <v>128</v>
      </c>
      <c r="C79" s="21" t="s">
        <v>81</v>
      </c>
      <c r="D79" s="74" t="s">
        <v>24</v>
      </c>
      <c r="E79" s="66" t="s">
        <v>82</v>
      </c>
      <c r="F79" s="21" t="s">
        <v>83</v>
      </c>
      <c r="G79" s="58">
        <v>1000.18</v>
      </c>
      <c r="H79" s="59">
        <f>'[1]Boletim Medição 08'!J76</f>
        <v>1000.18</v>
      </c>
      <c r="I79" s="59"/>
      <c r="J79" s="59">
        <f>IF((H79+I79)&gt;G79,"ERRO",H79+I79)</f>
        <v>1000.18</v>
      </c>
      <c r="K79" s="60">
        <v>10</v>
      </c>
      <c r="L79" s="318">
        <f t="shared" ref="L79:L93" si="18">G79-J79</f>
        <v>0</v>
      </c>
      <c r="M79" s="61">
        <f t="shared" ref="M79:M93" si="19">K79*1.277</f>
        <v>12.77</v>
      </c>
      <c r="N79" s="61">
        <f t="shared" si="16"/>
        <v>12772.298599999998</v>
      </c>
      <c r="O79" s="61">
        <f t="shared" si="17"/>
        <v>0</v>
      </c>
      <c r="Q79" s="2">
        <f t="shared" si="1"/>
        <v>12772.298599999998</v>
      </c>
    </row>
    <row r="80" spans="1:18" ht="30" outlineLevel="1">
      <c r="A80" s="46"/>
      <c r="B80" s="21" t="s">
        <v>129</v>
      </c>
      <c r="C80" s="21" t="s">
        <v>85</v>
      </c>
      <c r="D80" s="74" t="s">
        <v>24</v>
      </c>
      <c r="E80" s="66" t="s">
        <v>86</v>
      </c>
      <c r="F80" s="21" t="s">
        <v>83</v>
      </c>
      <c r="G80" s="58">
        <v>383.73</v>
      </c>
      <c r="H80" s="59">
        <f>'[1]Boletim Medição 08'!J77</f>
        <v>383.73</v>
      </c>
      <c r="I80" s="59"/>
      <c r="J80" s="59">
        <f>IF((H80+I80)&gt;G80,"ERRO",H80+I80)</f>
        <v>383.73</v>
      </c>
      <c r="K80" s="60">
        <v>9</v>
      </c>
      <c r="L80" s="318">
        <f t="shared" si="18"/>
        <v>0</v>
      </c>
      <c r="M80" s="61">
        <f t="shared" si="19"/>
        <v>11.492999999999999</v>
      </c>
      <c r="N80" s="61">
        <f t="shared" si="16"/>
        <v>4410.2088899999999</v>
      </c>
      <c r="O80" s="61">
        <f t="shared" si="17"/>
        <v>0</v>
      </c>
      <c r="Q80" s="2">
        <f t="shared" si="1"/>
        <v>4410.2088899999999</v>
      </c>
    </row>
    <row r="81" spans="1:18" ht="30" outlineLevel="1">
      <c r="A81" s="46"/>
      <c r="B81" s="21" t="s">
        <v>130</v>
      </c>
      <c r="C81" s="21" t="s">
        <v>88</v>
      </c>
      <c r="D81" s="74" t="s">
        <v>24</v>
      </c>
      <c r="E81" s="66" t="s">
        <v>131</v>
      </c>
      <c r="F81" s="21" t="s">
        <v>54</v>
      </c>
      <c r="G81" s="58">
        <v>15.73</v>
      </c>
      <c r="H81" s="59">
        <f>'[1]Boletim Medição 08'!J78</f>
        <v>15.73</v>
      </c>
      <c r="I81" s="59"/>
      <c r="J81" s="59">
        <f>IF((H81+I81)&gt;G81,"ERRO",H81+I81)</f>
        <v>15.73</v>
      </c>
      <c r="K81" s="60">
        <v>600</v>
      </c>
      <c r="L81" s="318">
        <f t="shared" si="18"/>
        <v>0</v>
      </c>
      <c r="M81" s="61">
        <f t="shared" si="19"/>
        <v>766.19999999999993</v>
      </c>
      <c r="N81" s="61">
        <f t="shared" si="16"/>
        <v>12052.325999999999</v>
      </c>
      <c r="O81" s="61">
        <f t="shared" si="17"/>
        <v>0</v>
      </c>
      <c r="Q81" s="2">
        <f t="shared" si="1"/>
        <v>12052.325999999999</v>
      </c>
    </row>
    <row r="82" spans="1:18" ht="20.100000000000001" customHeight="1" outlineLevel="1">
      <c r="A82" s="46"/>
      <c r="B82" s="21"/>
      <c r="C82" s="34"/>
      <c r="D82" s="34"/>
      <c r="E82" s="76" t="s">
        <v>132</v>
      </c>
      <c r="F82" s="64"/>
      <c r="G82" s="58">
        <v>0</v>
      </c>
      <c r="H82" s="59">
        <f>'[1]Boletim Medição 08'!J79</f>
        <v>0</v>
      </c>
      <c r="I82" s="59"/>
      <c r="J82" s="59"/>
      <c r="K82" s="60"/>
      <c r="L82" s="318">
        <f t="shared" si="18"/>
        <v>0</v>
      </c>
      <c r="M82" s="61">
        <f t="shared" si="19"/>
        <v>0</v>
      </c>
      <c r="N82" s="61">
        <f t="shared" si="16"/>
        <v>0</v>
      </c>
      <c r="O82" s="61">
        <f t="shared" si="17"/>
        <v>0</v>
      </c>
      <c r="Q82" s="2">
        <f t="shared" ref="Q82:Q145" si="20">G82*M82</f>
        <v>0</v>
      </c>
    </row>
    <row r="83" spans="1:18" ht="30" outlineLevel="1">
      <c r="A83" s="46"/>
      <c r="B83" s="21" t="s">
        <v>133</v>
      </c>
      <c r="C83" s="21">
        <v>84220</v>
      </c>
      <c r="D83" s="74" t="s">
        <v>24</v>
      </c>
      <c r="E83" s="66" t="s">
        <v>134</v>
      </c>
      <c r="F83" s="21" t="s">
        <v>61</v>
      </c>
      <c r="G83" s="58">
        <v>450.43</v>
      </c>
      <c r="H83" s="59">
        <f>'[1]Boletim Medição 08'!J80</f>
        <v>450.43</v>
      </c>
      <c r="I83" s="59"/>
      <c r="J83" s="59">
        <f>IF((H83+I83)&gt;G83,"ERRO",H83+I83)</f>
        <v>450.43</v>
      </c>
      <c r="K83" s="60">
        <v>40</v>
      </c>
      <c r="L83" s="318">
        <f t="shared" si="18"/>
        <v>0</v>
      </c>
      <c r="M83" s="61">
        <f t="shared" si="19"/>
        <v>51.08</v>
      </c>
      <c r="N83" s="61">
        <f t="shared" si="16"/>
        <v>23007.964400000001</v>
      </c>
      <c r="O83" s="61">
        <f t="shared" si="17"/>
        <v>0</v>
      </c>
      <c r="Q83" s="2">
        <f t="shared" si="20"/>
        <v>23007.964400000001</v>
      </c>
    </row>
    <row r="84" spans="1:18" ht="30" outlineLevel="1">
      <c r="A84" s="46"/>
      <c r="B84" s="21" t="s">
        <v>135</v>
      </c>
      <c r="C84" s="21" t="s">
        <v>81</v>
      </c>
      <c r="D84" s="74" t="s">
        <v>24</v>
      </c>
      <c r="E84" s="66" t="s">
        <v>82</v>
      </c>
      <c r="F84" s="21" t="s">
        <v>83</v>
      </c>
      <c r="G84" s="58">
        <v>695.27</v>
      </c>
      <c r="H84" s="59">
        <f>'[1]Boletim Medição 08'!J81</f>
        <v>695.27</v>
      </c>
      <c r="I84" s="59"/>
      <c r="J84" s="59">
        <f>IF((H84+I84)&gt;G84,"ERRO",H84+I84)</f>
        <v>695.27</v>
      </c>
      <c r="K84" s="60">
        <v>10</v>
      </c>
      <c r="L84" s="318">
        <f t="shared" si="18"/>
        <v>0</v>
      </c>
      <c r="M84" s="61">
        <f t="shared" si="19"/>
        <v>12.77</v>
      </c>
      <c r="N84" s="61">
        <f t="shared" si="16"/>
        <v>8878.5978999999988</v>
      </c>
      <c r="O84" s="61">
        <f t="shared" si="17"/>
        <v>0</v>
      </c>
      <c r="Q84" s="2">
        <f t="shared" si="20"/>
        <v>8878.5978999999988</v>
      </c>
    </row>
    <row r="85" spans="1:18" ht="30" outlineLevel="1">
      <c r="A85" s="46"/>
      <c r="B85" s="21" t="s">
        <v>136</v>
      </c>
      <c r="C85" s="21" t="s">
        <v>85</v>
      </c>
      <c r="D85" s="74" t="s">
        <v>24</v>
      </c>
      <c r="E85" s="66" t="s">
        <v>86</v>
      </c>
      <c r="F85" s="21" t="s">
        <v>83</v>
      </c>
      <c r="G85" s="58">
        <v>374.55</v>
      </c>
      <c r="H85" s="59">
        <f>'[1]Boletim Medição 08'!J82</f>
        <v>374.55</v>
      </c>
      <c r="I85" s="59"/>
      <c r="J85" s="59">
        <f>IF((H85+I85)&gt;G85,"ERRO",H85+I85)</f>
        <v>374.55</v>
      </c>
      <c r="K85" s="60">
        <v>9</v>
      </c>
      <c r="L85" s="318">
        <f t="shared" si="18"/>
        <v>0</v>
      </c>
      <c r="M85" s="61">
        <f t="shared" si="19"/>
        <v>11.492999999999999</v>
      </c>
      <c r="N85" s="61">
        <f t="shared" si="16"/>
        <v>4304.7031499999994</v>
      </c>
      <c r="O85" s="61">
        <f t="shared" si="17"/>
        <v>0</v>
      </c>
      <c r="Q85" s="2">
        <f t="shared" si="20"/>
        <v>4304.7031499999994</v>
      </c>
    </row>
    <row r="86" spans="1:18" ht="30" outlineLevel="1">
      <c r="A86" s="46"/>
      <c r="B86" s="21" t="s">
        <v>137</v>
      </c>
      <c r="C86" s="21" t="s">
        <v>88</v>
      </c>
      <c r="D86" s="74" t="s">
        <v>24</v>
      </c>
      <c r="E86" s="66" t="s">
        <v>131</v>
      </c>
      <c r="F86" s="21" t="s">
        <v>54</v>
      </c>
      <c r="G86" s="58">
        <v>27.1</v>
      </c>
      <c r="H86" s="59">
        <f>'[1]Boletim Medição 08'!J83</f>
        <v>27.1</v>
      </c>
      <c r="I86" s="59"/>
      <c r="J86" s="59">
        <f>IF((H86+I86)&gt;G86,"ERRO",H86+I86)</f>
        <v>27.1</v>
      </c>
      <c r="K86" s="60">
        <v>600</v>
      </c>
      <c r="L86" s="318">
        <f t="shared" si="18"/>
        <v>0</v>
      </c>
      <c r="M86" s="61">
        <f t="shared" si="19"/>
        <v>766.19999999999993</v>
      </c>
      <c r="N86" s="61">
        <f t="shared" si="16"/>
        <v>20764.02</v>
      </c>
      <c r="O86" s="61">
        <f t="shared" si="17"/>
        <v>0</v>
      </c>
      <c r="Q86" s="2">
        <f t="shared" si="20"/>
        <v>20764.02</v>
      </c>
    </row>
    <row r="87" spans="1:18" ht="20.100000000000001" customHeight="1" outlineLevel="1">
      <c r="A87" s="46"/>
      <c r="B87" s="34"/>
      <c r="C87" s="34"/>
      <c r="D87" s="34"/>
      <c r="E87" s="76" t="s">
        <v>138</v>
      </c>
      <c r="F87" s="64"/>
      <c r="G87" s="58">
        <v>0</v>
      </c>
      <c r="H87" s="59">
        <f>'[1]Boletim Medição 08'!J84</f>
        <v>0</v>
      </c>
      <c r="I87" s="59"/>
      <c r="J87" s="59"/>
      <c r="K87" s="60"/>
      <c r="L87" s="318">
        <f t="shared" si="18"/>
        <v>0</v>
      </c>
      <c r="M87" s="61">
        <f t="shared" si="19"/>
        <v>0</v>
      </c>
      <c r="N87" s="61">
        <f t="shared" si="16"/>
        <v>0</v>
      </c>
      <c r="O87" s="61">
        <f t="shared" si="17"/>
        <v>0</v>
      </c>
      <c r="Q87" s="2">
        <f t="shared" si="20"/>
        <v>0</v>
      </c>
    </row>
    <row r="88" spans="1:18" ht="30" customHeight="1" outlineLevel="1">
      <c r="A88" s="46"/>
      <c r="B88" s="21" t="s">
        <v>139</v>
      </c>
      <c r="C88" s="21">
        <v>83901</v>
      </c>
      <c r="D88" s="21" t="s">
        <v>24</v>
      </c>
      <c r="E88" s="66" t="s">
        <v>140</v>
      </c>
      <c r="F88" s="21" t="s">
        <v>46</v>
      </c>
      <c r="G88" s="58">
        <v>142.1</v>
      </c>
      <c r="H88" s="59">
        <f>'[1]Boletim Medição 08'!J85</f>
        <v>142.1</v>
      </c>
      <c r="I88" s="59"/>
      <c r="J88" s="156">
        <f>IF((H88+I88)&gt;G88,"ERRO",H88+I88)</f>
        <v>142.1</v>
      </c>
      <c r="K88" s="60">
        <v>40</v>
      </c>
      <c r="L88" s="318">
        <f t="shared" si="18"/>
        <v>0</v>
      </c>
      <c r="M88" s="61">
        <f t="shared" si="19"/>
        <v>51.08</v>
      </c>
      <c r="N88" s="61">
        <f t="shared" si="16"/>
        <v>7258.4679999999998</v>
      </c>
      <c r="O88" s="61">
        <f t="shared" si="17"/>
        <v>0</v>
      </c>
      <c r="Q88" s="2">
        <f t="shared" si="20"/>
        <v>7258.4679999999998</v>
      </c>
    </row>
    <row r="89" spans="1:18" ht="20.100000000000001" customHeight="1" outlineLevel="1">
      <c r="A89" s="46"/>
      <c r="B89" s="21"/>
      <c r="C89" s="21"/>
      <c r="D89" s="21"/>
      <c r="E89" s="76" t="s">
        <v>141</v>
      </c>
      <c r="F89" s="21"/>
      <c r="G89" s="58">
        <v>0</v>
      </c>
      <c r="H89" s="59">
        <f>'[1]Boletim Medição 08'!J86</f>
        <v>0</v>
      </c>
      <c r="I89" s="59"/>
      <c r="J89" s="59"/>
      <c r="K89" s="60"/>
      <c r="L89" s="318">
        <f t="shared" si="18"/>
        <v>0</v>
      </c>
      <c r="M89" s="61">
        <f t="shared" si="19"/>
        <v>0</v>
      </c>
      <c r="N89" s="61">
        <f t="shared" si="16"/>
        <v>0</v>
      </c>
      <c r="O89" s="61">
        <f t="shared" si="17"/>
        <v>0</v>
      </c>
      <c r="Q89" s="2">
        <f t="shared" si="20"/>
        <v>0</v>
      </c>
    </row>
    <row r="90" spans="1:18" ht="30" customHeight="1" outlineLevel="1">
      <c r="A90" s="46"/>
      <c r="B90" s="21" t="s">
        <v>142</v>
      </c>
      <c r="C90" s="21">
        <v>84220</v>
      </c>
      <c r="D90" s="74" t="s">
        <v>24</v>
      </c>
      <c r="E90" s="66" t="s">
        <v>143</v>
      </c>
      <c r="F90" s="21" t="s">
        <v>61</v>
      </c>
      <c r="G90" s="58">
        <v>23.53</v>
      </c>
      <c r="H90" s="59">
        <f>'[1]Boletim Medição 08'!J87</f>
        <v>0</v>
      </c>
      <c r="I90" s="59"/>
      <c r="J90" s="59">
        <f>IF((H90+I90)&gt;G90,"ERRO",H90+I90)</f>
        <v>0</v>
      </c>
      <c r="K90" s="60">
        <v>40</v>
      </c>
      <c r="L90" s="318">
        <f t="shared" si="18"/>
        <v>23.53</v>
      </c>
      <c r="M90" s="61">
        <f t="shared" si="19"/>
        <v>51.08</v>
      </c>
      <c r="N90" s="61">
        <f t="shared" si="16"/>
        <v>0</v>
      </c>
      <c r="O90" s="61">
        <f t="shared" si="17"/>
        <v>1201.9123999999999</v>
      </c>
      <c r="Q90" s="2">
        <f t="shared" si="20"/>
        <v>1201.9123999999999</v>
      </c>
    </row>
    <row r="91" spans="1:18" ht="30" customHeight="1" outlineLevel="1">
      <c r="A91" s="46"/>
      <c r="B91" s="21" t="s">
        <v>144</v>
      </c>
      <c r="C91" s="21" t="s">
        <v>81</v>
      </c>
      <c r="D91" s="74" t="s">
        <v>24</v>
      </c>
      <c r="E91" s="66" t="s">
        <v>82</v>
      </c>
      <c r="F91" s="21" t="s">
        <v>83</v>
      </c>
      <c r="G91" s="58">
        <v>68.180000000000007</v>
      </c>
      <c r="H91" s="59">
        <f>'[1]Boletim Medição 08'!J88</f>
        <v>0</v>
      </c>
      <c r="I91" s="59">
        <v>0</v>
      </c>
      <c r="J91" s="59">
        <f>IF((H91+I91)&gt;G91,"ERRO",H91+I91)</f>
        <v>0</v>
      </c>
      <c r="K91" s="60">
        <v>10</v>
      </c>
      <c r="L91" s="318">
        <f t="shared" si="18"/>
        <v>68.180000000000007</v>
      </c>
      <c r="M91" s="61">
        <f t="shared" si="19"/>
        <v>12.77</v>
      </c>
      <c r="N91" s="61">
        <f t="shared" si="16"/>
        <v>0</v>
      </c>
      <c r="O91" s="61">
        <f t="shared" si="17"/>
        <v>870.65860000000009</v>
      </c>
      <c r="Q91" s="2">
        <f t="shared" si="20"/>
        <v>870.65860000000009</v>
      </c>
    </row>
    <row r="92" spans="1:18" ht="30" outlineLevel="1">
      <c r="A92" s="46"/>
      <c r="B92" s="21" t="s">
        <v>145</v>
      </c>
      <c r="C92" s="21" t="s">
        <v>85</v>
      </c>
      <c r="D92" s="74" t="s">
        <v>24</v>
      </c>
      <c r="E92" s="66" t="s">
        <v>86</v>
      </c>
      <c r="F92" s="21" t="s">
        <v>83</v>
      </c>
      <c r="G92" s="58">
        <v>28.36</v>
      </c>
      <c r="H92" s="59">
        <f>'[1]Boletim Medição 08'!J89</f>
        <v>0</v>
      </c>
      <c r="I92" s="59">
        <v>0</v>
      </c>
      <c r="J92" s="59">
        <f>IF((H92+I92)&gt;G92,"ERRO",H92+I92)</f>
        <v>0</v>
      </c>
      <c r="K92" s="60">
        <v>9</v>
      </c>
      <c r="L92" s="318">
        <f t="shared" si="18"/>
        <v>28.36</v>
      </c>
      <c r="M92" s="61">
        <f t="shared" si="19"/>
        <v>11.492999999999999</v>
      </c>
      <c r="N92" s="61">
        <f t="shared" si="16"/>
        <v>0</v>
      </c>
      <c r="O92" s="61">
        <f t="shared" si="17"/>
        <v>325.94147999999996</v>
      </c>
      <c r="Q92" s="2">
        <f t="shared" si="20"/>
        <v>325.94147999999996</v>
      </c>
    </row>
    <row r="93" spans="1:18" ht="30" outlineLevel="1">
      <c r="A93" s="46"/>
      <c r="B93" s="21" t="s">
        <v>146</v>
      </c>
      <c r="C93" s="21" t="s">
        <v>88</v>
      </c>
      <c r="D93" s="74" t="s">
        <v>24</v>
      </c>
      <c r="E93" s="66" t="s">
        <v>131</v>
      </c>
      <c r="F93" s="21" t="s">
        <v>54</v>
      </c>
      <c r="G93" s="58">
        <v>1.0900000000000001</v>
      </c>
      <c r="H93" s="59">
        <f>'[1]Boletim Medição 08'!J90</f>
        <v>0</v>
      </c>
      <c r="I93" s="59">
        <v>0</v>
      </c>
      <c r="J93" s="59">
        <f>IF((H93+I93)&gt;G93,"ERRO",H93+I93)</f>
        <v>0</v>
      </c>
      <c r="K93" s="60">
        <v>600</v>
      </c>
      <c r="L93" s="318">
        <f t="shared" si="18"/>
        <v>1.0900000000000001</v>
      </c>
      <c r="M93" s="61">
        <f t="shared" si="19"/>
        <v>766.19999999999993</v>
      </c>
      <c r="N93" s="61">
        <f t="shared" si="16"/>
        <v>0</v>
      </c>
      <c r="O93" s="61">
        <f t="shared" si="17"/>
        <v>835.15800000000002</v>
      </c>
      <c r="Q93" s="2">
        <f t="shared" si="20"/>
        <v>835.15800000000002</v>
      </c>
      <c r="R93" s="26">
        <f>SUM(O78:O93)</f>
        <v>3233.6704799999998</v>
      </c>
    </row>
    <row r="94" spans="1:18" ht="20.100000000000001" customHeight="1" outlineLevel="1">
      <c r="A94" s="46"/>
      <c r="B94" s="67"/>
      <c r="C94" s="68"/>
      <c r="D94" s="68"/>
      <c r="E94" s="68"/>
      <c r="F94" s="68"/>
      <c r="G94" s="68"/>
      <c r="H94" s="59">
        <f>[2]BM07!J94</f>
        <v>0</v>
      </c>
      <c r="I94" s="155" t="s">
        <v>1055</v>
      </c>
      <c r="J94" s="69"/>
      <c r="K94" s="70" t="s">
        <v>50</v>
      </c>
      <c r="L94" s="319"/>
      <c r="M94" s="71"/>
      <c r="N94" s="61">
        <f t="shared" ref="N94" si="21">J94*M94</f>
        <v>0</v>
      </c>
      <c r="O94" s="72"/>
      <c r="Q94" s="2">
        <f t="shared" si="20"/>
        <v>0</v>
      </c>
    </row>
    <row r="95" spans="1:18" ht="20.100000000000001" customHeight="1">
      <c r="A95" s="46"/>
      <c r="B95" s="46"/>
      <c r="C95" s="46"/>
      <c r="D95" s="46"/>
      <c r="E95" s="47"/>
      <c r="F95" s="46"/>
      <c r="G95" s="48"/>
      <c r="H95" s="59">
        <f>[2]BM07!J95</f>
        <v>0</v>
      </c>
      <c r="I95" s="73"/>
      <c r="J95" s="73"/>
      <c r="K95" s="49"/>
      <c r="L95" s="316"/>
      <c r="M95" s="44"/>
      <c r="N95" s="44"/>
      <c r="O95" s="49"/>
      <c r="Q95" s="2">
        <f t="shared" si="20"/>
        <v>0</v>
      </c>
    </row>
    <row r="96" spans="1:18" ht="20.100000000000001" customHeight="1">
      <c r="A96" s="46"/>
      <c r="B96" s="52">
        <v>5</v>
      </c>
      <c r="C96" s="52"/>
      <c r="D96" s="52"/>
      <c r="E96" s="53" t="s">
        <v>147</v>
      </c>
      <c r="F96" s="53"/>
      <c r="G96" s="56"/>
      <c r="H96" s="59">
        <f>[2]BM07!J96</f>
        <v>0</v>
      </c>
      <c r="I96" s="79"/>
      <c r="J96" s="79"/>
      <c r="K96" s="56"/>
      <c r="L96" s="317"/>
      <c r="M96" s="53"/>
      <c r="N96" s="53"/>
      <c r="O96" s="56"/>
      <c r="Q96" s="2">
        <f t="shared" si="20"/>
        <v>0</v>
      </c>
    </row>
    <row r="97" spans="1:18" ht="20.100000000000001" customHeight="1" outlineLevel="1">
      <c r="A97" s="46"/>
      <c r="B97" s="78"/>
      <c r="C97" s="78"/>
      <c r="D97" s="78"/>
      <c r="E97" s="75" t="s">
        <v>148</v>
      </c>
      <c r="F97" s="74"/>
      <c r="G97" s="80"/>
      <c r="H97" s="59">
        <f>[2]BM07!J97</f>
        <v>0</v>
      </c>
      <c r="I97" s="81"/>
      <c r="J97" s="81"/>
      <c r="K97" s="58"/>
      <c r="L97" s="318"/>
      <c r="M97" s="24"/>
      <c r="N97" s="24"/>
      <c r="O97" s="24"/>
      <c r="Q97" s="2">
        <f t="shared" si="20"/>
        <v>0</v>
      </c>
    </row>
    <row r="98" spans="1:18" s="82" customFormat="1" ht="30" customHeight="1" outlineLevel="1">
      <c r="A98" s="46"/>
      <c r="B98" s="74" t="s">
        <v>149</v>
      </c>
      <c r="C98" s="74" t="s">
        <v>150</v>
      </c>
      <c r="D98" s="74" t="s">
        <v>24</v>
      </c>
      <c r="E98" s="66" t="s">
        <v>151</v>
      </c>
      <c r="F98" s="74" t="s">
        <v>61</v>
      </c>
      <c r="G98" s="58">
        <v>5.14</v>
      </c>
      <c r="H98" s="59">
        <f>'[1]Boletim Medição 08'!J94</f>
        <v>0</v>
      </c>
      <c r="I98" s="59"/>
      <c r="J98" s="59">
        <f>IF((H98+I98)&gt;G98,"ERRO",H98+I98)</f>
        <v>0</v>
      </c>
      <c r="K98" s="60">
        <v>500</v>
      </c>
      <c r="L98" s="318">
        <f>G98-J98</f>
        <v>5.14</v>
      </c>
      <c r="M98" s="61">
        <f>K98*1.277</f>
        <v>638.5</v>
      </c>
      <c r="N98" s="61">
        <f t="shared" ref="N98:N106" si="22">J98*M98</f>
        <v>0</v>
      </c>
      <c r="O98" s="61">
        <f t="shared" ref="O98:O106" si="23">L98*M98</f>
        <v>3281.89</v>
      </c>
      <c r="P98" s="2"/>
      <c r="Q98" s="2">
        <f t="shared" si="20"/>
        <v>3281.89</v>
      </c>
    </row>
    <row r="99" spans="1:18" ht="20.100000000000001" customHeight="1" outlineLevel="1">
      <c r="A99" s="46"/>
      <c r="B99" s="78"/>
      <c r="C99" s="78"/>
      <c r="D99" s="78"/>
      <c r="E99" s="75" t="s">
        <v>152</v>
      </c>
      <c r="F99" s="74"/>
      <c r="G99" s="58">
        <v>0</v>
      </c>
      <c r="H99" s="59">
        <f>'[1]Boletim Medição 08'!J95</f>
        <v>0</v>
      </c>
      <c r="I99" s="59"/>
      <c r="J99" s="59"/>
      <c r="K99" s="60"/>
      <c r="L99" s="318">
        <f t="shared" ref="L99:L106" si="24">G99-J99</f>
        <v>0</v>
      </c>
      <c r="M99" s="61">
        <f t="shared" ref="M99:M106" si="25">K99*1.277</f>
        <v>0</v>
      </c>
      <c r="N99" s="61">
        <f t="shared" si="22"/>
        <v>0</v>
      </c>
      <c r="O99" s="61">
        <f t="shared" si="23"/>
        <v>0</v>
      </c>
      <c r="Q99" s="2">
        <f t="shared" si="20"/>
        <v>0</v>
      </c>
    </row>
    <row r="100" spans="1:18" ht="45" outlineLevel="1">
      <c r="A100" s="46"/>
      <c r="B100" s="74" t="s">
        <v>153</v>
      </c>
      <c r="C100" s="74">
        <v>87489</v>
      </c>
      <c r="D100" s="74" t="s">
        <v>24</v>
      </c>
      <c r="E100" s="66" t="s">
        <v>154</v>
      </c>
      <c r="F100" s="74" t="s">
        <v>61</v>
      </c>
      <c r="G100" s="58">
        <v>572.63</v>
      </c>
      <c r="H100" s="59">
        <f>'[1]Boletim Medição 08'!J96</f>
        <v>572.63</v>
      </c>
      <c r="I100" s="59"/>
      <c r="J100" s="59">
        <f>IF((H100+I100)&gt;G100,"ERRO",H100+I100)</f>
        <v>572.63</v>
      </c>
      <c r="K100" s="60">
        <v>30</v>
      </c>
      <c r="L100" s="318">
        <f t="shared" si="24"/>
        <v>0</v>
      </c>
      <c r="M100" s="61">
        <f t="shared" si="25"/>
        <v>38.309999999999995</v>
      </c>
      <c r="N100" s="61">
        <f t="shared" si="22"/>
        <v>21937.455299999998</v>
      </c>
      <c r="O100" s="61">
        <f t="shared" si="23"/>
        <v>0</v>
      </c>
      <c r="Q100" s="2">
        <f t="shared" si="20"/>
        <v>21937.455299999998</v>
      </c>
    </row>
    <row r="101" spans="1:18" ht="45" outlineLevel="1">
      <c r="A101" s="46"/>
      <c r="B101" s="74" t="s">
        <v>155</v>
      </c>
      <c r="C101" s="74" t="s">
        <v>156</v>
      </c>
      <c r="D101" s="74" t="s">
        <v>24</v>
      </c>
      <c r="E101" s="66" t="s">
        <v>157</v>
      </c>
      <c r="F101" s="74" t="s">
        <v>61</v>
      </c>
      <c r="G101" s="58">
        <v>12.34</v>
      </c>
      <c r="H101" s="59">
        <f>'[1]Boletim Medição 08'!J97</f>
        <v>0</v>
      </c>
      <c r="I101" s="59"/>
      <c r="J101" s="59">
        <f>IF((H101+I101)&gt;G101,"ERRO",H101+I101)</f>
        <v>0</v>
      </c>
      <c r="K101" s="60">
        <v>32</v>
      </c>
      <c r="L101" s="318">
        <f t="shared" si="24"/>
        <v>12.34</v>
      </c>
      <c r="M101" s="61">
        <f t="shared" si="25"/>
        <v>40.863999999999997</v>
      </c>
      <c r="N101" s="61">
        <f t="shared" si="22"/>
        <v>0</v>
      </c>
      <c r="O101" s="61">
        <f t="shared" si="23"/>
        <v>504.26175999999998</v>
      </c>
      <c r="Q101" s="2">
        <f t="shared" si="20"/>
        <v>504.26175999999998</v>
      </c>
    </row>
    <row r="102" spans="1:18" ht="45" outlineLevel="1">
      <c r="A102" s="46"/>
      <c r="B102" s="74" t="s">
        <v>158</v>
      </c>
      <c r="C102" s="74">
        <v>87491</v>
      </c>
      <c r="D102" s="74" t="s">
        <v>24</v>
      </c>
      <c r="E102" s="66" t="s">
        <v>159</v>
      </c>
      <c r="F102" s="74" t="s">
        <v>61</v>
      </c>
      <c r="G102" s="58">
        <v>460.66</v>
      </c>
      <c r="H102" s="59">
        <f>'[1]Boletim Medição 08'!J98</f>
        <v>440</v>
      </c>
      <c r="I102" s="59"/>
      <c r="J102" s="156">
        <f>IF((H102+I102)&gt;G102,"ERRO",H102+I102)</f>
        <v>440</v>
      </c>
      <c r="K102" s="60">
        <v>29</v>
      </c>
      <c r="L102" s="318">
        <f t="shared" si="24"/>
        <v>20.660000000000025</v>
      </c>
      <c r="M102" s="61">
        <f t="shared" si="25"/>
        <v>37.032999999999994</v>
      </c>
      <c r="N102" s="61">
        <f t="shared" si="22"/>
        <v>16294.519999999997</v>
      </c>
      <c r="O102" s="61">
        <f t="shared" si="23"/>
        <v>765.10178000000076</v>
      </c>
      <c r="Q102" s="2">
        <f t="shared" si="20"/>
        <v>17059.621779999998</v>
      </c>
    </row>
    <row r="103" spans="1:18" ht="45" outlineLevel="1">
      <c r="A103" s="46"/>
      <c r="B103" s="74" t="s">
        <v>160</v>
      </c>
      <c r="C103" s="74" t="s">
        <v>161</v>
      </c>
      <c r="D103" s="74" t="s">
        <v>24</v>
      </c>
      <c r="E103" s="66" t="s">
        <v>162</v>
      </c>
      <c r="F103" s="74" t="s">
        <v>46</v>
      </c>
      <c r="G103" s="58">
        <v>35.020000000000003</v>
      </c>
      <c r="H103" s="59">
        <f>'[1]Boletim Medição 08'!J99</f>
        <v>0</v>
      </c>
      <c r="I103" s="59"/>
      <c r="J103" s="59">
        <f>IF((H103+I103)&gt;G103,"ERRO",H103+I103)</f>
        <v>0</v>
      </c>
      <c r="K103" s="60">
        <v>40</v>
      </c>
      <c r="L103" s="318">
        <f t="shared" si="24"/>
        <v>35.020000000000003</v>
      </c>
      <c r="M103" s="61">
        <f t="shared" si="25"/>
        <v>51.08</v>
      </c>
      <c r="N103" s="61">
        <f t="shared" si="22"/>
        <v>0</v>
      </c>
      <c r="O103" s="61">
        <f t="shared" si="23"/>
        <v>1788.8216</v>
      </c>
      <c r="Q103" s="2">
        <f t="shared" si="20"/>
        <v>1788.8216</v>
      </c>
    </row>
    <row r="104" spans="1:18" ht="30" outlineLevel="1">
      <c r="A104" s="46"/>
      <c r="B104" s="74" t="s">
        <v>163</v>
      </c>
      <c r="C104" s="74">
        <v>79627</v>
      </c>
      <c r="D104" s="74" t="s">
        <v>24</v>
      </c>
      <c r="E104" s="66" t="s">
        <v>164</v>
      </c>
      <c r="F104" s="74" t="s">
        <v>61</v>
      </c>
      <c r="G104" s="58">
        <v>11.32</v>
      </c>
      <c r="H104" s="59">
        <f>'[1]Boletim Medição 08'!J100</f>
        <v>8.65</v>
      </c>
      <c r="I104" s="59"/>
      <c r="J104" s="59">
        <f>IF((H104+I104)&gt;G104,"ERRO",H104+I104)</f>
        <v>8.65</v>
      </c>
      <c r="K104" s="60">
        <v>450</v>
      </c>
      <c r="L104" s="318">
        <f t="shared" si="24"/>
        <v>2.67</v>
      </c>
      <c r="M104" s="61">
        <f t="shared" si="25"/>
        <v>574.65</v>
      </c>
      <c r="N104" s="61">
        <f t="shared" si="22"/>
        <v>4970.7224999999999</v>
      </c>
      <c r="O104" s="61">
        <f t="shared" si="23"/>
        <v>1534.3154999999999</v>
      </c>
      <c r="Q104" s="2">
        <f t="shared" si="20"/>
        <v>6505.0379999999996</v>
      </c>
    </row>
    <row r="105" spans="1:18" ht="20.100000000000001" customHeight="1" outlineLevel="1">
      <c r="A105" s="46"/>
      <c r="B105" s="74"/>
      <c r="C105" s="74"/>
      <c r="D105" s="74"/>
      <c r="E105" s="75" t="s">
        <v>165</v>
      </c>
      <c r="F105" s="74"/>
      <c r="G105" s="58">
        <v>0</v>
      </c>
      <c r="H105" s="59">
        <f>'[1]Boletim Medição 08'!J101</f>
        <v>0</v>
      </c>
      <c r="I105" s="59"/>
      <c r="J105" s="59"/>
      <c r="K105" s="60"/>
      <c r="L105" s="318">
        <f t="shared" si="24"/>
        <v>0</v>
      </c>
      <c r="M105" s="61">
        <f t="shared" si="25"/>
        <v>0</v>
      </c>
      <c r="N105" s="61">
        <f t="shared" si="22"/>
        <v>0</v>
      </c>
      <c r="O105" s="61">
        <f t="shared" si="23"/>
        <v>0</v>
      </c>
      <c r="Q105" s="2">
        <f t="shared" si="20"/>
        <v>0</v>
      </c>
    </row>
    <row r="106" spans="1:18" ht="45" outlineLevel="1">
      <c r="A106" s="46"/>
      <c r="B106" s="74" t="s">
        <v>166</v>
      </c>
      <c r="C106" s="74">
        <v>87489</v>
      </c>
      <c r="D106" s="74" t="s">
        <v>24</v>
      </c>
      <c r="E106" s="66" t="s">
        <v>167</v>
      </c>
      <c r="F106" s="74" t="s">
        <v>61</v>
      </c>
      <c r="G106" s="58">
        <v>33.93</v>
      </c>
      <c r="H106" s="59">
        <f>'[1]Boletim Medição 08'!J102</f>
        <v>0</v>
      </c>
      <c r="I106" s="59">
        <v>0</v>
      </c>
      <c r="J106" s="59">
        <f>IF((H106+I106)&gt;G106,"ERRO",H106+I106)</f>
        <v>0</v>
      </c>
      <c r="K106" s="60">
        <v>30</v>
      </c>
      <c r="L106" s="318">
        <f t="shared" si="24"/>
        <v>33.93</v>
      </c>
      <c r="M106" s="61">
        <f t="shared" si="25"/>
        <v>38.309999999999995</v>
      </c>
      <c r="N106" s="61">
        <f t="shared" si="22"/>
        <v>0</v>
      </c>
      <c r="O106" s="61">
        <f t="shared" si="23"/>
        <v>1299.8582999999999</v>
      </c>
      <c r="Q106" s="2">
        <f t="shared" si="20"/>
        <v>1299.8582999999999</v>
      </c>
      <c r="R106" s="26">
        <f>SUM(O98:O106)</f>
        <v>9174.2489400000013</v>
      </c>
    </row>
    <row r="107" spans="1:18" ht="20.100000000000001" customHeight="1" outlineLevel="1">
      <c r="A107" s="46"/>
      <c r="B107" s="67"/>
      <c r="C107" s="68"/>
      <c r="D107" s="68"/>
      <c r="E107" s="68"/>
      <c r="F107" s="68"/>
      <c r="G107" s="68"/>
      <c r="H107" s="59">
        <f>[2]BM07!J107</f>
        <v>0</v>
      </c>
      <c r="I107" s="155" t="s">
        <v>1055</v>
      </c>
      <c r="J107" s="69"/>
      <c r="K107" s="70" t="s">
        <v>50</v>
      </c>
      <c r="L107" s="319"/>
      <c r="M107" s="71"/>
      <c r="N107" s="71"/>
      <c r="O107" s="72"/>
      <c r="Q107" s="2">
        <f t="shared" si="20"/>
        <v>0</v>
      </c>
    </row>
    <row r="108" spans="1:18" ht="20.100000000000001" customHeight="1">
      <c r="A108" s="46"/>
      <c r="B108" s="46"/>
      <c r="C108" s="46"/>
      <c r="D108" s="46"/>
      <c r="E108" s="47"/>
      <c r="F108" s="46"/>
      <c r="G108" s="48"/>
      <c r="H108" s="59">
        <f>[2]BM07!J108</f>
        <v>0</v>
      </c>
      <c r="I108" s="73"/>
      <c r="J108" s="73"/>
      <c r="K108" s="49"/>
      <c r="L108" s="316"/>
      <c r="M108" s="44"/>
      <c r="N108" s="44"/>
      <c r="O108" s="49"/>
      <c r="Q108" s="2">
        <f t="shared" si="20"/>
        <v>0</v>
      </c>
    </row>
    <row r="109" spans="1:18" ht="20.100000000000001" customHeight="1">
      <c r="A109" s="46"/>
      <c r="B109" s="52">
        <v>6</v>
      </c>
      <c r="C109" s="83"/>
      <c r="D109" s="83"/>
      <c r="E109" s="53" t="s">
        <v>168</v>
      </c>
      <c r="F109" s="53"/>
      <c r="G109" s="56"/>
      <c r="H109" s="59">
        <f>[2]BM07!J109</f>
        <v>0</v>
      </c>
      <c r="I109" s="79"/>
      <c r="J109" s="79"/>
      <c r="K109" s="56"/>
      <c r="L109" s="317"/>
      <c r="M109" s="53"/>
      <c r="N109" s="53"/>
      <c r="O109" s="56"/>
      <c r="Q109" s="2">
        <f t="shared" si="20"/>
        <v>0</v>
      </c>
    </row>
    <row r="110" spans="1:18" ht="20.100000000000001" customHeight="1" outlineLevel="1">
      <c r="A110" s="46"/>
      <c r="B110" s="34"/>
      <c r="C110" s="34"/>
      <c r="D110" s="34"/>
      <c r="E110" s="71" t="s">
        <v>169</v>
      </c>
      <c r="F110" s="71"/>
      <c r="G110" s="72"/>
      <c r="H110" s="59">
        <f>[2]BM07!J110</f>
        <v>0</v>
      </c>
      <c r="I110" s="84">
        <v>0</v>
      </c>
      <c r="J110" s="84"/>
      <c r="K110" s="58"/>
      <c r="L110" s="318"/>
      <c r="M110" s="24"/>
      <c r="N110" s="24"/>
      <c r="O110" s="24"/>
      <c r="Q110" s="2">
        <f t="shared" si="20"/>
        <v>0</v>
      </c>
    </row>
    <row r="111" spans="1:18" ht="30" customHeight="1" outlineLevel="1">
      <c r="A111" s="46"/>
      <c r="B111" s="74" t="s">
        <v>170</v>
      </c>
      <c r="C111" s="74" t="s">
        <v>171</v>
      </c>
      <c r="D111" s="74" t="s">
        <v>24</v>
      </c>
      <c r="E111" s="66" t="s">
        <v>172</v>
      </c>
      <c r="F111" s="21" t="s">
        <v>10</v>
      </c>
      <c r="G111" s="58">
        <v>6</v>
      </c>
      <c r="H111" s="59">
        <f>'[1]Boletim Medição 08'!J106</f>
        <v>0</v>
      </c>
      <c r="I111" s="59">
        <v>0</v>
      </c>
      <c r="J111" s="59">
        <f t="shared" ref="J111:J117" si="26">IF((H111+I111)&gt;G111,"ERRO",H111+I111)</f>
        <v>0</v>
      </c>
      <c r="K111" s="60">
        <v>200</v>
      </c>
      <c r="L111" s="318">
        <f>G111-J111</f>
        <v>6</v>
      </c>
      <c r="M111" s="61">
        <f>K111*1.277</f>
        <v>255.39999999999998</v>
      </c>
      <c r="N111" s="61">
        <f t="shared" ref="N111:N149" si="27">J111*M111</f>
        <v>0</v>
      </c>
      <c r="O111" s="61">
        <f t="shared" ref="O111:O149" si="28">L111*M111</f>
        <v>1532.3999999999999</v>
      </c>
      <c r="Q111" s="2">
        <f t="shared" si="20"/>
        <v>1532.3999999999999</v>
      </c>
    </row>
    <row r="112" spans="1:18" s="82" customFormat="1" ht="30" customHeight="1" outlineLevel="1">
      <c r="A112" s="46"/>
      <c r="B112" s="74" t="s">
        <v>173</v>
      </c>
      <c r="C112" s="74" t="s">
        <v>174</v>
      </c>
      <c r="D112" s="74" t="s">
        <v>24</v>
      </c>
      <c r="E112" s="66" t="s">
        <v>175</v>
      </c>
      <c r="F112" s="21" t="s">
        <v>10</v>
      </c>
      <c r="G112" s="58">
        <v>3</v>
      </c>
      <c r="H112" s="59">
        <f>'[1]Boletim Medição 08'!J107</f>
        <v>0</v>
      </c>
      <c r="I112" s="59">
        <v>0</v>
      </c>
      <c r="J112" s="59">
        <f t="shared" si="26"/>
        <v>0</v>
      </c>
      <c r="K112" s="60">
        <v>200</v>
      </c>
      <c r="L112" s="318">
        <f t="shared" ref="L112:L149" si="29">G112-J112</f>
        <v>3</v>
      </c>
      <c r="M112" s="61">
        <f t="shared" ref="M112:M149" si="30">K112*1.277</f>
        <v>255.39999999999998</v>
      </c>
      <c r="N112" s="61">
        <f t="shared" si="27"/>
        <v>0</v>
      </c>
      <c r="O112" s="61">
        <f t="shared" si="28"/>
        <v>766.19999999999993</v>
      </c>
      <c r="P112" s="2"/>
      <c r="Q112" s="2">
        <f t="shared" si="20"/>
        <v>766.19999999999993</v>
      </c>
    </row>
    <row r="113" spans="1:17" ht="30" customHeight="1" outlineLevel="1">
      <c r="A113" s="46"/>
      <c r="B113" s="74" t="s">
        <v>176</v>
      </c>
      <c r="C113" s="74" t="s">
        <v>177</v>
      </c>
      <c r="D113" s="74" t="s">
        <v>24</v>
      </c>
      <c r="E113" s="66" t="s">
        <v>178</v>
      </c>
      <c r="F113" s="21" t="s">
        <v>10</v>
      </c>
      <c r="G113" s="58">
        <v>3</v>
      </c>
      <c r="H113" s="59">
        <f>'[1]Boletim Medição 08'!J108</f>
        <v>0</v>
      </c>
      <c r="I113" s="59">
        <v>0</v>
      </c>
      <c r="J113" s="59">
        <f t="shared" si="26"/>
        <v>0</v>
      </c>
      <c r="K113" s="60">
        <v>300</v>
      </c>
      <c r="L113" s="318">
        <f t="shared" si="29"/>
        <v>3</v>
      </c>
      <c r="M113" s="61">
        <f t="shared" si="30"/>
        <v>383.09999999999997</v>
      </c>
      <c r="N113" s="61">
        <f t="shared" si="27"/>
        <v>0</v>
      </c>
      <c r="O113" s="61">
        <f t="shared" si="28"/>
        <v>1149.3</v>
      </c>
      <c r="Q113" s="2">
        <f t="shared" si="20"/>
        <v>1149.3</v>
      </c>
    </row>
    <row r="114" spans="1:17" ht="30" customHeight="1" outlineLevel="1">
      <c r="A114" s="46"/>
      <c r="B114" s="74" t="s">
        <v>179</v>
      </c>
      <c r="C114" s="74" t="s">
        <v>177</v>
      </c>
      <c r="D114" s="74" t="s">
        <v>24</v>
      </c>
      <c r="E114" s="66" t="s">
        <v>180</v>
      </c>
      <c r="F114" s="21" t="s">
        <v>10</v>
      </c>
      <c r="G114" s="58">
        <v>6</v>
      </c>
      <c r="H114" s="59">
        <f>'[1]Boletim Medição 08'!J109</f>
        <v>0</v>
      </c>
      <c r="I114" s="59">
        <v>0</v>
      </c>
      <c r="J114" s="59">
        <f t="shared" si="26"/>
        <v>0</v>
      </c>
      <c r="K114" s="60">
        <v>220</v>
      </c>
      <c r="L114" s="318">
        <f t="shared" si="29"/>
        <v>6</v>
      </c>
      <c r="M114" s="61">
        <f t="shared" si="30"/>
        <v>280.94</v>
      </c>
      <c r="N114" s="61">
        <f t="shared" si="27"/>
        <v>0</v>
      </c>
      <c r="O114" s="61">
        <f t="shared" si="28"/>
        <v>1685.6399999999999</v>
      </c>
      <c r="Q114" s="2">
        <f t="shared" si="20"/>
        <v>1685.6399999999999</v>
      </c>
    </row>
    <row r="115" spans="1:17" ht="30" outlineLevel="1">
      <c r="A115" s="46"/>
      <c r="B115" s="74" t="s">
        <v>181</v>
      </c>
      <c r="C115" s="74" t="s">
        <v>177</v>
      </c>
      <c r="D115" s="74" t="s">
        <v>24</v>
      </c>
      <c r="E115" s="66" t="s">
        <v>182</v>
      </c>
      <c r="F115" s="21" t="s">
        <v>10</v>
      </c>
      <c r="G115" s="58">
        <v>5</v>
      </c>
      <c r="H115" s="59">
        <f>'[1]Boletim Medição 08'!J110</f>
        <v>0</v>
      </c>
      <c r="I115" s="59">
        <v>0</v>
      </c>
      <c r="J115" s="59">
        <f t="shared" si="26"/>
        <v>0</v>
      </c>
      <c r="K115" s="60">
        <v>240</v>
      </c>
      <c r="L115" s="318">
        <f t="shared" si="29"/>
        <v>5</v>
      </c>
      <c r="M115" s="61">
        <f t="shared" si="30"/>
        <v>306.47999999999996</v>
      </c>
      <c r="N115" s="61">
        <f t="shared" si="27"/>
        <v>0</v>
      </c>
      <c r="O115" s="61">
        <f t="shared" si="28"/>
        <v>1532.3999999999999</v>
      </c>
      <c r="Q115" s="2">
        <f t="shared" si="20"/>
        <v>1532.3999999999999</v>
      </c>
    </row>
    <row r="116" spans="1:17" ht="45" outlineLevel="1">
      <c r="A116" s="46"/>
      <c r="B116" s="74" t="s">
        <v>183</v>
      </c>
      <c r="C116" s="74"/>
      <c r="D116" s="74" t="s">
        <v>184</v>
      </c>
      <c r="E116" s="66" t="s">
        <v>185</v>
      </c>
      <c r="F116" s="21" t="s">
        <v>10</v>
      </c>
      <c r="G116" s="58">
        <v>8</v>
      </c>
      <c r="H116" s="59">
        <f>'[1]Boletim Medição 08'!J111</f>
        <v>0</v>
      </c>
      <c r="I116" s="59">
        <v>0</v>
      </c>
      <c r="J116" s="59">
        <f t="shared" si="26"/>
        <v>0</v>
      </c>
      <c r="K116" s="60">
        <v>200</v>
      </c>
      <c r="L116" s="318">
        <f t="shared" si="29"/>
        <v>8</v>
      </c>
      <c r="M116" s="61">
        <f t="shared" si="30"/>
        <v>255.39999999999998</v>
      </c>
      <c r="N116" s="61">
        <f t="shared" si="27"/>
        <v>0</v>
      </c>
      <c r="O116" s="61">
        <f t="shared" si="28"/>
        <v>2043.1999999999998</v>
      </c>
      <c r="Q116" s="2">
        <f t="shared" si="20"/>
        <v>2043.1999999999998</v>
      </c>
    </row>
    <row r="117" spans="1:17" ht="26.25" customHeight="1" outlineLevel="1">
      <c r="A117" s="46"/>
      <c r="B117" s="74" t="s">
        <v>186</v>
      </c>
      <c r="C117" s="74"/>
      <c r="D117" s="74" t="s">
        <v>184</v>
      </c>
      <c r="E117" s="66" t="s">
        <v>187</v>
      </c>
      <c r="F117" s="21" t="s">
        <v>61</v>
      </c>
      <c r="G117" s="58">
        <v>15.4</v>
      </c>
      <c r="H117" s="59">
        <f>'[1]Boletim Medição 08'!J112</f>
        <v>0</v>
      </c>
      <c r="I117" s="59">
        <v>0</v>
      </c>
      <c r="J117" s="59">
        <f t="shared" si="26"/>
        <v>0</v>
      </c>
      <c r="K117" s="60">
        <v>140</v>
      </c>
      <c r="L117" s="318">
        <f t="shared" si="29"/>
        <v>15.4</v>
      </c>
      <c r="M117" s="61">
        <f t="shared" si="30"/>
        <v>178.78</v>
      </c>
      <c r="N117" s="61">
        <f t="shared" si="27"/>
        <v>0</v>
      </c>
      <c r="O117" s="61">
        <f t="shared" si="28"/>
        <v>2753.212</v>
      </c>
      <c r="Q117" s="2">
        <f t="shared" si="20"/>
        <v>2753.212</v>
      </c>
    </row>
    <row r="118" spans="1:17" ht="20.100000000000001" customHeight="1" outlineLevel="1">
      <c r="A118" s="46"/>
      <c r="B118" s="78"/>
      <c r="C118" s="74"/>
      <c r="D118" s="74"/>
      <c r="E118" s="75" t="s">
        <v>188</v>
      </c>
      <c r="F118" s="74"/>
      <c r="G118" s="58">
        <v>0</v>
      </c>
      <c r="H118" s="59">
        <f>'[1]Boletim Medição 08'!J113</f>
        <v>0</v>
      </c>
      <c r="I118" s="59"/>
      <c r="J118" s="59"/>
      <c r="K118" s="60"/>
      <c r="L118" s="318">
        <f t="shared" si="29"/>
        <v>0</v>
      </c>
      <c r="M118" s="61">
        <f t="shared" si="30"/>
        <v>0</v>
      </c>
      <c r="N118" s="61">
        <f t="shared" si="27"/>
        <v>0</v>
      </c>
      <c r="O118" s="61">
        <f t="shared" si="28"/>
        <v>0</v>
      </c>
      <c r="Q118" s="2">
        <f t="shared" si="20"/>
        <v>0</v>
      </c>
    </row>
    <row r="119" spans="1:17" ht="20.100000000000001" customHeight="1" outlineLevel="1">
      <c r="A119" s="46"/>
      <c r="B119" s="74" t="s">
        <v>189</v>
      </c>
      <c r="C119" s="74" t="s">
        <v>190</v>
      </c>
      <c r="D119" s="74" t="s">
        <v>24</v>
      </c>
      <c r="E119" s="66" t="s">
        <v>191</v>
      </c>
      <c r="F119" s="21" t="s">
        <v>10</v>
      </c>
      <c r="G119" s="58">
        <v>31</v>
      </c>
      <c r="H119" s="59">
        <f>'[1]Boletim Medição 08'!J114</f>
        <v>0</v>
      </c>
      <c r="I119" s="59">
        <v>0</v>
      </c>
      <c r="J119" s="59">
        <f>IF((H119+I119)&gt;G119,"ERRO",H119+I119)</f>
        <v>0</v>
      </c>
      <c r="K119" s="60">
        <v>90</v>
      </c>
      <c r="L119" s="318">
        <f t="shared" si="29"/>
        <v>31</v>
      </c>
      <c r="M119" s="61">
        <f t="shared" si="30"/>
        <v>114.92999999999999</v>
      </c>
      <c r="N119" s="61">
        <f t="shared" si="27"/>
        <v>0</v>
      </c>
      <c r="O119" s="61">
        <f t="shared" si="28"/>
        <v>3562.83</v>
      </c>
      <c r="Q119" s="2">
        <f t="shared" si="20"/>
        <v>3562.83</v>
      </c>
    </row>
    <row r="120" spans="1:17" ht="20.100000000000001" customHeight="1" outlineLevel="1">
      <c r="A120" s="46"/>
      <c r="B120" s="74"/>
      <c r="C120" s="74"/>
      <c r="D120" s="74"/>
      <c r="E120" s="75" t="s">
        <v>192</v>
      </c>
      <c r="F120" s="74"/>
      <c r="G120" s="58">
        <v>0</v>
      </c>
      <c r="H120" s="59">
        <f>'[1]Boletim Medição 08'!J115</f>
        <v>0</v>
      </c>
      <c r="I120" s="59"/>
      <c r="J120" s="59"/>
      <c r="K120" s="60"/>
      <c r="L120" s="318">
        <f t="shared" si="29"/>
        <v>0</v>
      </c>
      <c r="M120" s="61">
        <f t="shared" si="30"/>
        <v>0</v>
      </c>
      <c r="N120" s="61">
        <f t="shared" si="27"/>
        <v>0</v>
      </c>
      <c r="O120" s="61">
        <f t="shared" si="28"/>
        <v>0</v>
      </c>
      <c r="Q120" s="2">
        <f t="shared" si="20"/>
        <v>0</v>
      </c>
    </row>
    <row r="121" spans="1:17" ht="30" outlineLevel="1">
      <c r="A121" s="46"/>
      <c r="B121" s="74" t="s">
        <v>193</v>
      </c>
      <c r="C121" s="74" t="s">
        <v>194</v>
      </c>
      <c r="D121" s="74" t="s">
        <v>24</v>
      </c>
      <c r="E121" s="66" t="s">
        <v>195</v>
      </c>
      <c r="F121" s="74" t="s">
        <v>61</v>
      </c>
      <c r="G121" s="58">
        <v>2.1</v>
      </c>
      <c r="H121" s="59">
        <f>'[1]Boletim Medição 08'!J116</f>
        <v>0</v>
      </c>
      <c r="I121" s="59">
        <v>0</v>
      </c>
      <c r="J121" s="59">
        <f>IF((H121+I121)&gt;G121,"ERRO",H121+I121)</f>
        <v>0</v>
      </c>
      <c r="K121" s="60">
        <v>800</v>
      </c>
      <c r="L121" s="318">
        <f t="shared" si="29"/>
        <v>2.1</v>
      </c>
      <c r="M121" s="61">
        <f t="shared" si="30"/>
        <v>1021.5999999999999</v>
      </c>
      <c r="N121" s="61">
        <f t="shared" si="27"/>
        <v>0</v>
      </c>
      <c r="O121" s="61">
        <f t="shared" si="28"/>
        <v>2145.3599999999997</v>
      </c>
      <c r="Q121" s="2">
        <f t="shared" si="20"/>
        <v>2145.3599999999997</v>
      </c>
    </row>
    <row r="122" spans="1:17" ht="30" outlineLevel="1">
      <c r="A122" s="46"/>
      <c r="B122" s="74" t="s">
        <v>196</v>
      </c>
      <c r="C122" s="74" t="s">
        <v>194</v>
      </c>
      <c r="D122" s="74" t="s">
        <v>24</v>
      </c>
      <c r="E122" s="66" t="s">
        <v>197</v>
      </c>
      <c r="F122" s="74" t="s">
        <v>61</v>
      </c>
      <c r="G122" s="58">
        <v>1.68</v>
      </c>
      <c r="H122" s="59">
        <f>'[1]Boletim Medição 08'!J117</f>
        <v>0</v>
      </c>
      <c r="I122" s="59">
        <v>0</v>
      </c>
      <c r="J122" s="59">
        <f>IF((H122+I122)&gt;G122,"ERRO",H122+I122)</f>
        <v>0</v>
      </c>
      <c r="K122" s="60">
        <v>800</v>
      </c>
      <c r="L122" s="318">
        <f t="shared" si="29"/>
        <v>1.68</v>
      </c>
      <c r="M122" s="61">
        <f t="shared" si="30"/>
        <v>1021.5999999999999</v>
      </c>
      <c r="N122" s="61">
        <f t="shared" si="27"/>
        <v>0</v>
      </c>
      <c r="O122" s="61">
        <f t="shared" si="28"/>
        <v>1716.2879999999998</v>
      </c>
      <c r="Q122" s="2">
        <f t="shared" si="20"/>
        <v>1716.2879999999998</v>
      </c>
    </row>
    <row r="123" spans="1:17" ht="30" outlineLevel="1">
      <c r="A123" s="46"/>
      <c r="B123" s="74" t="s">
        <v>198</v>
      </c>
      <c r="C123" s="74" t="s">
        <v>194</v>
      </c>
      <c r="D123" s="74" t="s">
        <v>24</v>
      </c>
      <c r="E123" s="66" t="s">
        <v>199</v>
      </c>
      <c r="F123" s="74" t="s">
        <v>61</v>
      </c>
      <c r="G123" s="58">
        <v>3.36</v>
      </c>
      <c r="H123" s="59">
        <f>'[1]Boletim Medição 08'!J118</f>
        <v>0</v>
      </c>
      <c r="I123" s="59">
        <v>0</v>
      </c>
      <c r="J123" s="59">
        <f>IF((H123+I123)&gt;G123,"ERRO",H123+I123)</f>
        <v>0</v>
      </c>
      <c r="K123" s="60">
        <v>800</v>
      </c>
      <c r="L123" s="318">
        <f t="shared" si="29"/>
        <v>3.36</v>
      </c>
      <c r="M123" s="61">
        <f t="shared" si="30"/>
        <v>1021.5999999999999</v>
      </c>
      <c r="N123" s="61">
        <f t="shared" si="27"/>
        <v>0</v>
      </c>
      <c r="O123" s="61">
        <f t="shared" si="28"/>
        <v>3432.5759999999996</v>
      </c>
      <c r="Q123" s="2">
        <f t="shared" si="20"/>
        <v>3432.5759999999996</v>
      </c>
    </row>
    <row r="124" spans="1:17" ht="30" outlineLevel="1">
      <c r="A124" s="46"/>
      <c r="B124" s="74" t="s">
        <v>200</v>
      </c>
      <c r="C124" s="74">
        <v>68050</v>
      </c>
      <c r="D124" s="74" t="s">
        <v>24</v>
      </c>
      <c r="E124" s="66" t="s">
        <v>201</v>
      </c>
      <c r="F124" s="74" t="s">
        <v>61</v>
      </c>
      <c r="G124" s="58">
        <v>66.150000000000006</v>
      </c>
      <c r="H124" s="59">
        <f>'[1]Boletim Medição 08'!J119</f>
        <v>0</v>
      </c>
      <c r="I124" s="59">
        <v>0</v>
      </c>
      <c r="J124" s="59">
        <f>IF((H124+I124)&gt;G124,"ERRO",H124+I124)</f>
        <v>0</v>
      </c>
      <c r="K124" s="60">
        <v>200</v>
      </c>
      <c r="L124" s="318">
        <f t="shared" si="29"/>
        <v>66.150000000000006</v>
      </c>
      <c r="M124" s="61">
        <f t="shared" si="30"/>
        <v>255.39999999999998</v>
      </c>
      <c r="N124" s="61">
        <f t="shared" si="27"/>
        <v>0</v>
      </c>
      <c r="O124" s="61">
        <f t="shared" si="28"/>
        <v>16894.71</v>
      </c>
      <c r="Q124" s="2">
        <f t="shared" si="20"/>
        <v>16894.71</v>
      </c>
    </row>
    <row r="125" spans="1:17" ht="30" outlineLevel="1">
      <c r="A125" s="46"/>
      <c r="B125" s="74" t="s">
        <v>202</v>
      </c>
      <c r="C125" s="74" t="s">
        <v>194</v>
      </c>
      <c r="D125" s="74" t="s">
        <v>24</v>
      </c>
      <c r="E125" s="66" t="s">
        <v>203</v>
      </c>
      <c r="F125" s="74" t="s">
        <v>61</v>
      </c>
      <c r="G125" s="58">
        <v>2.2200000000000002</v>
      </c>
      <c r="H125" s="59">
        <f>'[1]Boletim Medição 08'!J120</f>
        <v>0</v>
      </c>
      <c r="I125" s="59">
        <v>0</v>
      </c>
      <c r="J125" s="59">
        <f>IF((H125+I125)&gt;G125,"ERRO",H125+I125)</f>
        <v>0</v>
      </c>
      <c r="K125" s="60">
        <v>210</v>
      </c>
      <c r="L125" s="318">
        <f t="shared" si="29"/>
        <v>2.2200000000000002</v>
      </c>
      <c r="M125" s="61">
        <f t="shared" si="30"/>
        <v>268.16999999999996</v>
      </c>
      <c r="N125" s="61">
        <f t="shared" si="27"/>
        <v>0</v>
      </c>
      <c r="O125" s="61">
        <f t="shared" si="28"/>
        <v>595.3374</v>
      </c>
      <c r="Q125" s="2">
        <f t="shared" si="20"/>
        <v>595.3374</v>
      </c>
    </row>
    <row r="126" spans="1:17" s="85" customFormat="1" ht="20.100000000000001" customHeight="1" outlineLevel="1">
      <c r="A126" s="46"/>
      <c r="B126" s="34"/>
      <c r="C126" s="34"/>
      <c r="D126" s="34"/>
      <c r="E126" s="71" t="s">
        <v>204</v>
      </c>
      <c r="F126" s="71"/>
      <c r="G126" s="58">
        <v>0</v>
      </c>
      <c r="H126" s="59">
        <f>'[1]Boletim Medição 08'!J121</f>
        <v>0</v>
      </c>
      <c r="I126" s="59"/>
      <c r="J126" s="59"/>
      <c r="K126" s="60"/>
      <c r="L126" s="318">
        <f t="shared" si="29"/>
        <v>0</v>
      </c>
      <c r="M126" s="61">
        <f t="shared" si="30"/>
        <v>0</v>
      </c>
      <c r="N126" s="61">
        <f t="shared" si="27"/>
        <v>0</v>
      </c>
      <c r="O126" s="61">
        <f t="shared" si="28"/>
        <v>0</v>
      </c>
      <c r="P126" s="2"/>
      <c r="Q126" s="2">
        <f t="shared" si="20"/>
        <v>0</v>
      </c>
    </row>
    <row r="127" spans="1:17" s="85" customFormat="1" ht="30" customHeight="1" outlineLevel="1">
      <c r="A127" s="46"/>
      <c r="B127" s="74" t="s">
        <v>205</v>
      </c>
      <c r="C127" s="74" t="s">
        <v>206</v>
      </c>
      <c r="D127" s="74" t="s">
        <v>24</v>
      </c>
      <c r="E127" s="66" t="s">
        <v>207</v>
      </c>
      <c r="F127" s="21" t="s">
        <v>10</v>
      </c>
      <c r="G127" s="58">
        <v>1</v>
      </c>
      <c r="H127" s="59">
        <f>'[1]Boletim Medição 08'!J122</f>
        <v>0</v>
      </c>
      <c r="I127" s="59">
        <v>0</v>
      </c>
      <c r="J127" s="59">
        <f>IF((H127+I127)&gt;G127,"ERRO",H127+I127)</f>
        <v>0</v>
      </c>
      <c r="K127" s="60">
        <v>800</v>
      </c>
      <c r="L127" s="318">
        <f t="shared" si="29"/>
        <v>1</v>
      </c>
      <c r="M127" s="61">
        <f t="shared" si="30"/>
        <v>1021.5999999999999</v>
      </c>
      <c r="N127" s="61">
        <f t="shared" si="27"/>
        <v>0</v>
      </c>
      <c r="O127" s="61">
        <f t="shared" si="28"/>
        <v>1021.5999999999999</v>
      </c>
      <c r="P127" s="2"/>
      <c r="Q127" s="2">
        <f t="shared" si="20"/>
        <v>1021.5999999999999</v>
      </c>
    </row>
    <row r="128" spans="1:17" s="85" customFormat="1" ht="20.100000000000001" customHeight="1" outlineLevel="1">
      <c r="A128" s="46"/>
      <c r="B128" s="34"/>
      <c r="C128" s="34"/>
      <c r="D128" s="34"/>
      <c r="E128" s="71" t="s">
        <v>208</v>
      </c>
      <c r="F128" s="71"/>
      <c r="G128" s="58">
        <v>0</v>
      </c>
      <c r="H128" s="59">
        <f>'[1]Boletim Medição 08'!J123</f>
        <v>0</v>
      </c>
      <c r="I128" s="59"/>
      <c r="J128" s="59"/>
      <c r="K128" s="60"/>
      <c r="L128" s="318">
        <f t="shared" si="29"/>
        <v>0</v>
      </c>
      <c r="M128" s="61">
        <f t="shared" si="30"/>
        <v>0</v>
      </c>
      <c r="N128" s="61">
        <f t="shared" si="27"/>
        <v>0</v>
      </c>
      <c r="O128" s="61">
        <f t="shared" si="28"/>
        <v>0</v>
      </c>
      <c r="P128" s="2"/>
      <c r="Q128" s="2">
        <f t="shared" si="20"/>
        <v>0</v>
      </c>
    </row>
    <row r="129" spans="1:17" s="85" customFormat="1" ht="30" outlineLevel="1">
      <c r="A129" s="46"/>
      <c r="B129" s="74" t="s">
        <v>209</v>
      </c>
      <c r="C129" s="74">
        <v>68052</v>
      </c>
      <c r="D129" s="74" t="s">
        <v>24</v>
      </c>
      <c r="E129" s="66" t="s">
        <v>210</v>
      </c>
      <c r="F129" s="74" t="s">
        <v>61</v>
      </c>
      <c r="G129" s="58">
        <v>0.88</v>
      </c>
      <c r="H129" s="59">
        <f>'[1]Boletim Medição 08'!J124</f>
        <v>0</v>
      </c>
      <c r="I129" s="59">
        <v>0</v>
      </c>
      <c r="J129" s="59">
        <f t="shared" ref="J129:J141" si="31">IF((H129+I129)&gt;G129,"ERRO",H129+I129)</f>
        <v>0</v>
      </c>
      <c r="K129" s="60">
        <v>280</v>
      </c>
      <c r="L129" s="318">
        <f t="shared" si="29"/>
        <v>0.88</v>
      </c>
      <c r="M129" s="61">
        <f t="shared" si="30"/>
        <v>357.56</v>
      </c>
      <c r="N129" s="61">
        <f t="shared" si="27"/>
        <v>0</v>
      </c>
      <c r="O129" s="61">
        <f t="shared" si="28"/>
        <v>314.65280000000001</v>
      </c>
      <c r="P129" s="2"/>
      <c r="Q129" s="2">
        <f t="shared" si="20"/>
        <v>314.65280000000001</v>
      </c>
    </row>
    <row r="130" spans="1:17" s="85" customFormat="1" ht="30" outlineLevel="1">
      <c r="A130" s="46"/>
      <c r="B130" s="74" t="s">
        <v>211</v>
      </c>
      <c r="C130" s="74">
        <v>68052</v>
      </c>
      <c r="D130" s="74" t="s">
        <v>24</v>
      </c>
      <c r="E130" s="66" t="s">
        <v>212</v>
      </c>
      <c r="F130" s="74" t="s">
        <v>61</v>
      </c>
      <c r="G130" s="58">
        <v>2.15</v>
      </c>
      <c r="H130" s="59">
        <f>'[1]Boletim Medição 08'!J125</f>
        <v>0</v>
      </c>
      <c r="I130" s="59">
        <v>0</v>
      </c>
      <c r="J130" s="59">
        <f t="shared" si="31"/>
        <v>0</v>
      </c>
      <c r="K130" s="60">
        <v>280</v>
      </c>
      <c r="L130" s="318">
        <f t="shared" si="29"/>
        <v>2.15</v>
      </c>
      <c r="M130" s="61">
        <f t="shared" si="30"/>
        <v>357.56</v>
      </c>
      <c r="N130" s="61">
        <f t="shared" si="27"/>
        <v>0</v>
      </c>
      <c r="O130" s="61">
        <f t="shared" si="28"/>
        <v>768.75400000000002</v>
      </c>
      <c r="P130" s="2"/>
      <c r="Q130" s="2">
        <f t="shared" si="20"/>
        <v>768.75400000000002</v>
      </c>
    </row>
    <row r="131" spans="1:17" s="85" customFormat="1" outlineLevel="1">
      <c r="A131" s="46"/>
      <c r="B131" s="74" t="s">
        <v>213</v>
      </c>
      <c r="C131" s="74">
        <v>85010</v>
      </c>
      <c r="D131" s="74" t="s">
        <v>24</v>
      </c>
      <c r="E131" s="66" t="s">
        <v>214</v>
      </c>
      <c r="F131" s="74" t="s">
        <v>61</v>
      </c>
      <c r="G131" s="58">
        <v>1.61</v>
      </c>
      <c r="H131" s="59">
        <f>'[1]Boletim Medição 08'!J126</f>
        <v>0</v>
      </c>
      <c r="I131" s="59">
        <v>0</v>
      </c>
      <c r="J131" s="59">
        <f t="shared" si="31"/>
        <v>0</v>
      </c>
      <c r="K131" s="60">
        <v>280</v>
      </c>
      <c r="L131" s="318">
        <f t="shared" si="29"/>
        <v>1.61</v>
      </c>
      <c r="M131" s="61">
        <f t="shared" si="30"/>
        <v>357.56</v>
      </c>
      <c r="N131" s="61">
        <f t="shared" si="27"/>
        <v>0</v>
      </c>
      <c r="O131" s="61">
        <f t="shared" si="28"/>
        <v>575.67160000000001</v>
      </c>
      <c r="P131" s="2"/>
      <c r="Q131" s="2">
        <f t="shared" si="20"/>
        <v>575.67160000000001</v>
      </c>
    </row>
    <row r="132" spans="1:17" s="85" customFormat="1" ht="30" outlineLevel="1">
      <c r="A132" s="46"/>
      <c r="B132" s="74" t="s">
        <v>215</v>
      </c>
      <c r="C132" s="74">
        <v>68052</v>
      </c>
      <c r="D132" s="74" t="s">
        <v>24</v>
      </c>
      <c r="E132" s="66" t="s">
        <v>216</v>
      </c>
      <c r="F132" s="74" t="s">
        <v>61</v>
      </c>
      <c r="G132" s="58">
        <v>2.73</v>
      </c>
      <c r="H132" s="59">
        <f>'[1]Boletim Medição 08'!J127</f>
        <v>0</v>
      </c>
      <c r="I132" s="59">
        <v>0</v>
      </c>
      <c r="J132" s="59">
        <f t="shared" si="31"/>
        <v>0</v>
      </c>
      <c r="K132" s="60">
        <v>280</v>
      </c>
      <c r="L132" s="318">
        <f t="shared" si="29"/>
        <v>2.73</v>
      </c>
      <c r="M132" s="61">
        <f t="shared" si="30"/>
        <v>357.56</v>
      </c>
      <c r="N132" s="61">
        <f t="shared" si="27"/>
        <v>0</v>
      </c>
      <c r="O132" s="61">
        <f t="shared" si="28"/>
        <v>976.13879999999995</v>
      </c>
      <c r="P132" s="2"/>
      <c r="Q132" s="2">
        <f t="shared" si="20"/>
        <v>976.13879999999995</v>
      </c>
    </row>
    <row r="133" spans="1:17" s="85" customFormat="1" ht="30" outlineLevel="1">
      <c r="A133" s="46"/>
      <c r="B133" s="74" t="s">
        <v>217</v>
      </c>
      <c r="C133" s="74" t="s">
        <v>218</v>
      </c>
      <c r="D133" s="74" t="s">
        <v>24</v>
      </c>
      <c r="E133" s="66" t="s">
        <v>219</v>
      </c>
      <c r="F133" s="74" t="s">
        <v>61</v>
      </c>
      <c r="G133" s="58">
        <v>1.05</v>
      </c>
      <c r="H133" s="59">
        <f>'[1]Boletim Medição 08'!J128</f>
        <v>0</v>
      </c>
      <c r="I133" s="59">
        <v>0</v>
      </c>
      <c r="J133" s="59">
        <f t="shared" si="31"/>
        <v>0</v>
      </c>
      <c r="K133" s="60">
        <v>280</v>
      </c>
      <c r="L133" s="318">
        <f t="shared" si="29"/>
        <v>1.05</v>
      </c>
      <c r="M133" s="61">
        <f t="shared" si="30"/>
        <v>357.56</v>
      </c>
      <c r="N133" s="61">
        <f t="shared" si="27"/>
        <v>0</v>
      </c>
      <c r="O133" s="61">
        <f t="shared" si="28"/>
        <v>375.43800000000005</v>
      </c>
      <c r="P133" s="2"/>
      <c r="Q133" s="2">
        <f t="shared" si="20"/>
        <v>375.43800000000005</v>
      </c>
    </row>
    <row r="134" spans="1:17" s="85" customFormat="1" ht="30" customHeight="1" outlineLevel="1">
      <c r="A134" s="46"/>
      <c r="B134" s="74" t="s">
        <v>220</v>
      </c>
      <c r="C134" s="74" t="s">
        <v>218</v>
      </c>
      <c r="D134" s="74" t="s">
        <v>24</v>
      </c>
      <c r="E134" s="66" t="s">
        <v>221</v>
      </c>
      <c r="F134" s="74" t="s">
        <v>61</v>
      </c>
      <c r="G134" s="58">
        <v>12.6</v>
      </c>
      <c r="H134" s="59">
        <f>'[1]Boletim Medição 08'!J129</f>
        <v>0</v>
      </c>
      <c r="I134" s="59">
        <v>0</v>
      </c>
      <c r="J134" s="59">
        <f t="shared" si="31"/>
        <v>0</v>
      </c>
      <c r="K134" s="60">
        <v>280</v>
      </c>
      <c r="L134" s="318">
        <f t="shared" si="29"/>
        <v>12.6</v>
      </c>
      <c r="M134" s="61">
        <f t="shared" si="30"/>
        <v>357.56</v>
      </c>
      <c r="N134" s="61">
        <f t="shared" si="27"/>
        <v>0</v>
      </c>
      <c r="O134" s="61">
        <f t="shared" si="28"/>
        <v>4505.2560000000003</v>
      </c>
      <c r="P134" s="2"/>
      <c r="Q134" s="2">
        <f t="shared" si="20"/>
        <v>4505.2560000000003</v>
      </c>
    </row>
    <row r="135" spans="1:17" s="85" customFormat="1" ht="30" customHeight="1" outlineLevel="1">
      <c r="A135" s="46"/>
      <c r="B135" s="74" t="s">
        <v>222</v>
      </c>
      <c r="C135" s="74" t="s">
        <v>218</v>
      </c>
      <c r="D135" s="74" t="s">
        <v>24</v>
      </c>
      <c r="E135" s="66" t="s">
        <v>223</v>
      </c>
      <c r="F135" s="74" t="s">
        <v>61</v>
      </c>
      <c r="G135" s="58">
        <v>8.4</v>
      </c>
      <c r="H135" s="59">
        <f>'[1]Boletim Medição 08'!J130</f>
        <v>0</v>
      </c>
      <c r="I135" s="59">
        <v>0</v>
      </c>
      <c r="J135" s="59">
        <f t="shared" si="31"/>
        <v>0</v>
      </c>
      <c r="K135" s="60">
        <v>280</v>
      </c>
      <c r="L135" s="318">
        <f t="shared" si="29"/>
        <v>8.4</v>
      </c>
      <c r="M135" s="61">
        <f t="shared" si="30"/>
        <v>357.56</v>
      </c>
      <c r="N135" s="61">
        <f t="shared" si="27"/>
        <v>0</v>
      </c>
      <c r="O135" s="61">
        <f t="shared" si="28"/>
        <v>3003.5040000000004</v>
      </c>
      <c r="P135" s="2"/>
      <c r="Q135" s="2">
        <f t="shared" si="20"/>
        <v>3003.5040000000004</v>
      </c>
    </row>
    <row r="136" spans="1:17" s="85" customFormat="1" ht="30" customHeight="1" outlineLevel="1">
      <c r="A136" s="46"/>
      <c r="B136" s="74" t="s">
        <v>224</v>
      </c>
      <c r="C136" s="74" t="s">
        <v>218</v>
      </c>
      <c r="D136" s="74" t="s">
        <v>24</v>
      </c>
      <c r="E136" s="66" t="s">
        <v>225</v>
      </c>
      <c r="F136" s="74" t="s">
        <v>61</v>
      </c>
      <c r="G136" s="58">
        <v>6.3</v>
      </c>
      <c r="H136" s="59">
        <f>'[1]Boletim Medição 08'!J131</f>
        <v>0</v>
      </c>
      <c r="I136" s="59">
        <v>0</v>
      </c>
      <c r="J136" s="59">
        <f t="shared" si="31"/>
        <v>0</v>
      </c>
      <c r="K136" s="60">
        <v>280</v>
      </c>
      <c r="L136" s="318">
        <f t="shared" si="29"/>
        <v>6.3</v>
      </c>
      <c r="M136" s="61">
        <f t="shared" si="30"/>
        <v>357.56</v>
      </c>
      <c r="N136" s="61">
        <f t="shared" si="27"/>
        <v>0</v>
      </c>
      <c r="O136" s="61">
        <f t="shared" si="28"/>
        <v>2252.6280000000002</v>
      </c>
      <c r="P136" s="2"/>
      <c r="Q136" s="2">
        <f t="shared" si="20"/>
        <v>2252.6280000000002</v>
      </c>
    </row>
    <row r="137" spans="1:17" s="85" customFormat="1" ht="30" customHeight="1" outlineLevel="1">
      <c r="A137" s="46"/>
      <c r="B137" s="74" t="s">
        <v>226</v>
      </c>
      <c r="C137" s="74" t="s">
        <v>218</v>
      </c>
      <c r="D137" s="74" t="s">
        <v>24</v>
      </c>
      <c r="E137" s="66" t="s">
        <v>227</v>
      </c>
      <c r="F137" s="74" t="s">
        <v>61</v>
      </c>
      <c r="G137" s="58">
        <v>1.05</v>
      </c>
      <c r="H137" s="59">
        <f>'[1]Boletim Medição 08'!J132</f>
        <v>0</v>
      </c>
      <c r="I137" s="59">
        <v>0</v>
      </c>
      <c r="J137" s="59">
        <f t="shared" si="31"/>
        <v>0</v>
      </c>
      <c r="K137" s="60">
        <v>280</v>
      </c>
      <c r="L137" s="318">
        <f t="shared" si="29"/>
        <v>1.05</v>
      </c>
      <c r="M137" s="61">
        <f t="shared" si="30"/>
        <v>357.56</v>
      </c>
      <c r="N137" s="61">
        <f t="shared" si="27"/>
        <v>0</v>
      </c>
      <c r="O137" s="61">
        <f t="shared" si="28"/>
        <v>375.43800000000005</v>
      </c>
      <c r="P137" s="2"/>
      <c r="Q137" s="2">
        <f t="shared" si="20"/>
        <v>375.43800000000005</v>
      </c>
    </row>
    <row r="138" spans="1:17" s="85" customFormat="1" ht="30" customHeight="1" outlineLevel="1">
      <c r="A138" s="46"/>
      <c r="B138" s="74" t="s">
        <v>228</v>
      </c>
      <c r="C138" s="74" t="s">
        <v>218</v>
      </c>
      <c r="D138" s="74" t="s">
        <v>24</v>
      </c>
      <c r="E138" s="66" t="s">
        <v>229</v>
      </c>
      <c r="F138" s="74" t="s">
        <v>61</v>
      </c>
      <c r="G138" s="58">
        <v>5.25</v>
      </c>
      <c r="H138" s="59">
        <f>'[1]Boletim Medição 08'!J133</f>
        <v>0</v>
      </c>
      <c r="I138" s="59">
        <v>0</v>
      </c>
      <c r="J138" s="59">
        <f t="shared" si="31"/>
        <v>0</v>
      </c>
      <c r="K138" s="60">
        <v>280</v>
      </c>
      <c r="L138" s="318">
        <f t="shared" si="29"/>
        <v>5.25</v>
      </c>
      <c r="M138" s="61">
        <f t="shared" si="30"/>
        <v>357.56</v>
      </c>
      <c r="N138" s="61">
        <f t="shared" si="27"/>
        <v>0</v>
      </c>
      <c r="O138" s="61">
        <f t="shared" si="28"/>
        <v>1877.19</v>
      </c>
      <c r="P138" s="2"/>
      <c r="Q138" s="2">
        <f t="shared" si="20"/>
        <v>1877.19</v>
      </c>
    </row>
    <row r="139" spans="1:17" s="85" customFormat="1" ht="30" customHeight="1" outlineLevel="1">
      <c r="A139" s="46"/>
      <c r="B139" s="74" t="s">
        <v>230</v>
      </c>
      <c r="C139" s="74" t="s">
        <v>218</v>
      </c>
      <c r="D139" s="74" t="s">
        <v>24</v>
      </c>
      <c r="E139" s="66" t="s">
        <v>231</v>
      </c>
      <c r="F139" s="74" t="s">
        <v>61</v>
      </c>
      <c r="G139" s="58">
        <v>4.2</v>
      </c>
      <c r="H139" s="59">
        <f>'[1]Boletim Medição 08'!J134</f>
        <v>0</v>
      </c>
      <c r="I139" s="59">
        <v>0</v>
      </c>
      <c r="J139" s="59">
        <f t="shared" si="31"/>
        <v>0</v>
      </c>
      <c r="K139" s="60">
        <v>400</v>
      </c>
      <c r="L139" s="318">
        <f t="shared" si="29"/>
        <v>4.2</v>
      </c>
      <c r="M139" s="61">
        <f t="shared" si="30"/>
        <v>510.79999999999995</v>
      </c>
      <c r="N139" s="61">
        <f t="shared" si="27"/>
        <v>0</v>
      </c>
      <c r="O139" s="61">
        <f t="shared" si="28"/>
        <v>2145.3599999999997</v>
      </c>
      <c r="P139" s="2"/>
      <c r="Q139" s="2">
        <f t="shared" si="20"/>
        <v>2145.3599999999997</v>
      </c>
    </row>
    <row r="140" spans="1:17" s="85" customFormat="1" ht="30" customHeight="1" outlineLevel="1">
      <c r="A140" s="46"/>
      <c r="B140" s="74" t="s">
        <v>232</v>
      </c>
      <c r="C140" s="74" t="s">
        <v>218</v>
      </c>
      <c r="D140" s="74" t="s">
        <v>24</v>
      </c>
      <c r="E140" s="66" t="s">
        <v>233</v>
      </c>
      <c r="F140" s="74" t="s">
        <v>61</v>
      </c>
      <c r="G140" s="58">
        <v>16.8</v>
      </c>
      <c r="H140" s="59">
        <f>'[1]Boletim Medição 08'!J135</f>
        <v>0</v>
      </c>
      <c r="I140" s="59">
        <v>0</v>
      </c>
      <c r="J140" s="59">
        <f t="shared" si="31"/>
        <v>0</v>
      </c>
      <c r="K140" s="60">
        <v>400</v>
      </c>
      <c r="L140" s="318">
        <f t="shared" si="29"/>
        <v>16.8</v>
      </c>
      <c r="M140" s="61">
        <f t="shared" si="30"/>
        <v>510.79999999999995</v>
      </c>
      <c r="N140" s="61">
        <f t="shared" si="27"/>
        <v>0</v>
      </c>
      <c r="O140" s="61">
        <f t="shared" si="28"/>
        <v>8581.4399999999987</v>
      </c>
      <c r="P140" s="2"/>
      <c r="Q140" s="2">
        <f t="shared" si="20"/>
        <v>8581.4399999999987</v>
      </c>
    </row>
    <row r="141" spans="1:17" s="85" customFormat="1" ht="20.100000000000001" customHeight="1" outlineLevel="1">
      <c r="A141" s="46"/>
      <c r="B141" s="74" t="s">
        <v>234</v>
      </c>
      <c r="C141" s="74"/>
      <c r="D141" s="74" t="s">
        <v>184</v>
      </c>
      <c r="E141" s="66" t="s">
        <v>235</v>
      </c>
      <c r="F141" s="74" t="s">
        <v>61</v>
      </c>
      <c r="G141" s="58">
        <v>1.88</v>
      </c>
      <c r="H141" s="59">
        <f>'[1]Boletim Medição 08'!J136</f>
        <v>0</v>
      </c>
      <c r="I141" s="59">
        <v>0</v>
      </c>
      <c r="J141" s="59">
        <f t="shared" si="31"/>
        <v>0</v>
      </c>
      <c r="K141" s="60">
        <v>500</v>
      </c>
      <c r="L141" s="318">
        <f t="shared" si="29"/>
        <v>1.88</v>
      </c>
      <c r="M141" s="61">
        <f t="shared" si="30"/>
        <v>638.5</v>
      </c>
      <c r="N141" s="61">
        <f t="shared" si="27"/>
        <v>0</v>
      </c>
      <c r="O141" s="61">
        <f t="shared" si="28"/>
        <v>1200.3799999999999</v>
      </c>
      <c r="P141" s="2"/>
      <c r="Q141" s="2">
        <f t="shared" si="20"/>
        <v>1200.3799999999999</v>
      </c>
    </row>
    <row r="142" spans="1:17" ht="20.100000000000001" customHeight="1" outlineLevel="1">
      <c r="A142" s="46"/>
      <c r="B142" s="78"/>
      <c r="C142" s="78"/>
      <c r="D142" s="78"/>
      <c r="E142" s="75" t="s">
        <v>236</v>
      </c>
      <c r="F142" s="74"/>
      <c r="G142" s="58">
        <v>0</v>
      </c>
      <c r="H142" s="59">
        <f>[2]BM07!J142</f>
        <v>0</v>
      </c>
      <c r="I142" s="59"/>
      <c r="J142" s="59"/>
      <c r="K142" s="60"/>
      <c r="L142" s="318">
        <f t="shared" si="29"/>
        <v>0</v>
      </c>
      <c r="M142" s="61">
        <f t="shared" si="30"/>
        <v>0</v>
      </c>
      <c r="N142" s="61">
        <f t="shared" si="27"/>
        <v>0</v>
      </c>
      <c r="O142" s="61">
        <f t="shared" si="28"/>
        <v>0</v>
      </c>
      <c r="Q142" s="2">
        <f t="shared" si="20"/>
        <v>0</v>
      </c>
    </row>
    <row r="143" spans="1:17" ht="20.100000000000001" customHeight="1" outlineLevel="1">
      <c r="A143" s="46"/>
      <c r="B143" s="74" t="s">
        <v>237</v>
      </c>
      <c r="C143" s="74">
        <v>72118</v>
      </c>
      <c r="D143" s="74" t="s">
        <v>24</v>
      </c>
      <c r="E143" s="66" t="s">
        <v>238</v>
      </c>
      <c r="F143" s="74" t="s">
        <v>61</v>
      </c>
      <c r="G143" s="58">
        <v>9.4600000000000009</v>
      </c>
      <c r="H143" s="59">
        <f>[2]BM07!J143</f>
        <v>0</v>
      </c>
      <c r="I143" s="59">
        <v>0</v>
      </c>
      <c r="J143" s="59">
        <f>IF((H143+I143)&gt;G143,"ERRO",H143+I143)</f>
        <v>0</v>
      </c>
      <c r="K143" s="60">
        <v>280</v>
      </c>
      <c r="L143" s="318">
        <f t="shared" si="29"/>
        <v>9.4600000000000009</v>
      </c>
      <c r="M143" s="61">
        <f t="shared" si="30"/>
        <v>357.56</v>
      </c>
      <c r="N143" s="61">
        <f t="shared" si="27"/>
        <v>0</v>
      </c>
      <c r="O143" s="61">
        <f t="shared" si="28"/>
        <v>3382.5176000000001</v>
      </c>
      <c r="Q143" s="2">
        <f t="shared" si="20"/>
        <v>3382.5176000000001</v>
      </c>
    </row>
    <row r="144" spans="1:17" ht="20.100000000000001" customHeight="1" outlineLevel="1">
      <c r="A144" s="46"/>
      <c r="B144" s="74" t="s">
        <v>239</v>
      </c>
      <c r="C144" s="74">
        <v>85005</v>
      </c>
      <c r="D144" s="74" t="s">
        <v>24</v>
      </c>
      <c r="E144" s="66" t="s">
        <v>240</v>
      </c>
      <c r="F144" s="74" t="s">
        <v>61</v>
      </c>
      <c r="G144" s="58">
        <v>12</v>
      </c>
      <c r="H144" s="59">
        <f>[2]BM07!J144</f>
        <v>0</v>
      </c>
      <c r="I144" s="59">
        <v>0</v>
      </c>
      <c r="J144" s="59">
        <f>IF((H144+I144)&gt;G144,"ERRO",H144+I144)</f>
        <v>0</v>
      </c>
      <c r="K144" s="60">
        <v>400</v>
      </c>
      <c r="L144" s="318">
        <f t="shared" si="29"/>
        <v>12</v>
      </c>
      <c r="M144" s="61">
        <f t="shared" si="30"/>
        <v>510.79999999999995</v>
      </c>
      <c r="N144" s="61">
        <f t="shared" si="27"/>
        <v>0</v>
      </c>
      <c r="O144" s="61">
        <f t="shared" si="28"/>
        <v>6129.5999999999995</v>
      </c>
      <c r="Q144" s="2">
        <f t="shared" si="20"/>
        <v>6129.5999999999995</v>
      </c>
    </row>
    <row r="145" spans="1:17" ht="20.100000000000001" customHeight="1" outlineLevel="1">
      <c r="A145" s="46"/>
      <c r="B145" s="78"/>
      <c r="C145" s="74"/>
      <c r="D145" s="74"/>
      <c r="E145" s="75" t="s">
        <v>241</v>
      </c>
      <c r="F145" s="74"/>
      <c r="G145" s="58">
        <v>0</v>
      </c>
      <c r="H145" s="59">
        <f>[2]BM07!J145</f>
        <v>0</v>
      </c>
      <c r="I145" s="59"/>
      <c r="J145" s="59"/>
      <c r="K145" s="60"/>
      <c r="L145" s="318">
        <f t="shared" si="29"/>
        <v>0</v>
      </c>
      <c r="M145" s="61">
        <f t="shared" si="30"/>
        <v>0</v>
      </c>
      <c r="N145" s="61">
        <f t="shared" si="27"/>
        <v>0</v>
      </c>
      <c r="O145" s="61">
        <f t="shared" si="28"/>
        <v>0</v>
      </c>
      <c r="Q145" s="2">
        <f t="shared" si="20"/>
        <v>0</v>
      </c>
    </row>
    <row r="146" spans="1:17" ht="20.100000000000001" customHeight="1" outlineLevel="1">
      <c r="A146" s="46"/>
      <c r="B146" s="74" t="s">
        <v>242</v>
      </c>
      <c r="C146" s="74"/>
      <c r="D146" s="74" t="s">
        <v>184</v>
      </c>
      <c r="E146" s="66" t="s">
        <v>243</v>
      </c>
      <c r="F146" s="74" t="s">
        <v>61</v>
      </c>
      <c r="G146" s="58">
        <v>112.15</v>
      </c>
      <c r="H146" s="59">
        <f>[2]BM07!J146</f>
        <v>0</v>
      </c>
      <c r="I146" s="59">
        <v>0</v>
      </c>
      <c r="J146" s="59">
        <f>IF((H146+I146)&gt;G146,"ERRO",H146+I146)</f>
        <v>0</v>
      </c>
      <c r="K146" s="60">
        <v>184</v>
      </c>
      <c r="L146" s="318">
        <f t="shared" si="29"/>
        <v>112.15</v>
      </c>
      <c r="M146" s="61">
        <f t="shared" si="30"/>
        <v>234.96799999999999</v>
      </c>
      <c r="N146" s="61">
        <f t="shared" si="27"/>
        <v>0</v>
      </c>
      <c r="O146" s="61">
        <f t="shared" si="28"/>
        <v>26351.661199999999</v>
      </c>
      <c r="Q146" s="2">
        <f t="shared" ref="Q146:Q209" si="32">G146*M146</f>
        <v>26351.661199999999</v>
      </c>
    </row>
    <row r="147" spans="1:17" ht="30" customHeight="1" outlineLevel="1">
      <c r="A147" s="46"/>
      <c r="B147" s="74" t="s">
        <v>244</v>
      </c>
      <c r="C147" s="74"/>
      <c r="D147" s="74" t="s">
        <v>184</v>
      </c>
      <c r="E147" s="66" t="s">
        <v>245</v>
      </c>
      <c r="F147" s="74" t="s">
        <v>61</v>
      </c>
      <c r="G147" s="58">
        <v>5.46</v>
      </c>
      <c r="H147" s="59">
        <f>[2]BM07!J147</f>
        <v>0</v>
      </c>
      <c r="I147" s="59">
        <v>0</v>
      </c>
      <c r="J147" s="59">
        <f>IF((H147+I147)&gt;G147,"ERRO",H147+I147)</f>
        <v>0</v>
      </c>
      <c r="K147" s="60">
        <v>200</v>
      </c>
      <c r="L147" s="318">
        <f t="shared" si="29"/>
        <v>5.46</v>
      </c>
      <c r="M147" s="61">
        <f t="shared" si="30"/>
        <v>255.39999999999998</v>
      </c>
      <c r="N147" s="61">
        <f t="shared" si="27"/>
        <v>0</v>
      </c>
      <c r="O147" s="61">
        <f t="shared" si="28"/>
        <v>1394.4839999999999</v>
      </c>
      <c r="Q147" s="2">
        <f t="shared" si="32"/>
        <v>1394.4839999999999</v>
      </c>
    </row>
    <row r="148" spans="1:17" ht="30" customHeight="1" outlineLevel="1">
      <c r="A148" s="46"/>
      <c r="B148" s="74" t="s">
        <v>246</v>
      </c>
      <c r="C148" s="74" t="s">
        <v>247</v>
      </c>
      <c r="D148" s="74" t="s">
        <v>29</v>
      </c>
      <c r="E148" s="66" t="s">
        <v>248</v>
      </c>
      <c r="F148" s="74" t="s">
        <v>61</v>
      </c>
      <c r="G148" s="58">
        <v>19.12</v>
      </c>
      <c r="H148" s="59">
        <f>[2]BM07!J148</f>
        <v>0</v>
      </c>
      <c r="I148" s="59">
        <v>0</v>
      </c>
      <c r="J148" s="59">
        <f>IF((H148+I148)&gt;G148,"ERRO",H148+I148)</f>
        <v>0</v>
      </c>
      <c r="K148" s="60">
        <v>220</v>
      </c>
      <c r="L148" s="318">
        <f t="shared" si="29"/>
        <v>19.12</v>
      </c>
      <c r="M148" s="61">
        <f t="shared" si="30"/>
        <v>280.94</v>
      </c>
      <c r="N148" s="61">
        <f t="shared" si="27"/>
        <v>0</v>
      </c>
      <c r="O148" s="61">
        <f t="shared" si="28"/>
        <v>5371.5727999999999</v>
      </c>
      <c r="Q148" s="2">
        <f t="shared" si="32"/>
        <v>5371.5727999999999</v>
      </c>
    </row>
    <row r="149" spans="1:17" ht="30" customHeight="1" outlineLevel="1">
      <c r="A149" s="46"/>
      <c r="B149" s="74" t="s">
        <v>249</v>
      </c>
      <c r="C149" s="74" t="s">
        <v>247</v>
      </c>
      <c r="D149" s="74" t="s">
        <v>29</v>
      </c>
      <c r="E149" s="66" t="s">
        <v>250</v>
      </c>
      <c r="F149" s="74" t="s">
        <v>61</v>
      </c>
      <c r="G149" s="58">
        <v>99.9</v>
      </c>
      <c r="H149" s="59">
        <f>[2]BM07!J149</f>
        <v>0</v>
      </c>
      <c r="I149" s="59">
        <v>0</v>
      </c>
      <c r="J149" s="59">
        <f>IF((H149+I149)&gt;G149,"ERRO",H149+I149)</f>
        <v>0</v>
      </c>
      <c r="K149" s="60">
        <v>120</v>
      </c>
      <c r="L149" s="318">
        <f t="shared" si="29"/>
        <v>99.9</v>
      </c>
      <c r="M149" s="61">
        <f t="shared" si="30"/>
        <v>153.23999999999998</v>
      </c>
      <c r="N149" s="61">
        <f t="shared" si="27"/>
        <v>0</v>
      </c>
      <c r="O149" s="61">
        <f t="shared" si="28"/>
        <v>15308.675999999999</v>
      </c>
      <c r="Q149" s="2">
        <f t="shared" si="32"/>
        <v>15308.675999999999</v>
      </c>
    </row>
    <row r="150" spans="1:17" ht="20.100000000000001" customHeight="1" outlineLevel="1">
      <c r="A150" s="46"/>
      <c r="B150" s="67"/>
      <c r="C150" s="68"/>
      <c r="D150" s="68"/>
      <c r="E150" s="68"/>
      <c r="F150" s="68"/>
      <c r="G150" s="68"/>
      <c r="H150" s="59">
        <f>[2]BM07!J150</f>
        <v>0</v>
      </c>
      <c r="I150" s="155" t="s">
        <v>1055</v>
      </c>
      <c r="J150" s="69"/>
      <c r="K150" s="70" t="s">
        <v>50</v>
      </c>
      <c r="L150" s="319"/>
      <c r="M150" s="71"/>
      <c r="N150" s="71"/>
      <c r="O150" s="72"/>
      <c r="Q150" s="2">
        <f t="shared" si="32"/>
        <v>0</v>
      </c>
    </row>
    <row r="151" spans="1:17" ht="20.100000000000001" customHeight="1">
      <c r="A151" s="46"/>
      <c r="B151" s="46"/>
      <c r="C151" s="46"/>
      <c r="D151" s="46"/>
      <c r="E151" s="47"/>
      <c r="F151" s="46"/>
      <c r="G151" s="48"/>
      <c r="H151" s="59">
        <f>[2]BM07!J151</f>
        <v>0</v>
      </c>
      <c r="I151" s="73"/>
      <c r="J151" s="73"/>
      <c r="K151" s="49"/>
      <c r="L151" s="316"/>
      <c r="M151" s="44"/>
      <c r="N151" s="44"/>
      <c r="O151" s="49"/>
      <c r="Q151" s="2">
        <f t="shared" si="32"/>
        <v>0</v>
      </c>
    </row>
    <row r="152" spans="1:17" ht="20.100000000000001" customHeight="1">
      <c r="A152" s="46"/>
      <c r="B152" s="52">
        <v>7</v>
      </c>
      <c r="C152" s="83"/>
      <c r="D152" s="83"/>
      <c r="E152" s="53" t="s">
        <v>251</v>
      </c>
      <c r="F152" s="53"/>
      <c r="G152" s="56"/>
      <c r="H152" s="59">
        <f>[2]BM07!J152</f>
        <v>0</v>
      </c>
      <c r="I152" s="79"/>
      <c r="J152" s="79"/>
      <c r="K152" s="56"/>
      <c r="L152" s="317"/>
      <c r="M152" s="53"/>
      <c r="N152" s="53"/>
      <c r="O152" s="56"/>
      <c r="Q152" s="2">
        <f t="shared" si="32"/>
        <v>0</v>
      </c>
    </row>
    <row r="153" spans="1:17" ht="20.100000000000001" customHeight="1" outlineLevel="1">
      <c r="A153" s="46"/>
      <c r="B153" s="74" t="s">
        <v>252</v>
      </c>
      <c r="C153" s="74">
        <v>72111</v>
      </c>
      <c r="D153" s="74" t="s">
        <v>24</v>
      </c>
      <c r="E153" s="66" t="s">
        <v>253</v>
      </c>
      <c r="F153" s="74" t="s">
        <v>61</v>
      </c>
      <c r="G153" s="58">
        <v>779.36</v>
      </c>
      <c r="H153" s="59">
        <f>'[1]Boletim Medição 08'!J147</f>
        <v>779.36</v>
      </c>
      <c r="I153" s="59"/>
      <c r="J153" s="156">
        <f t="shared" ref="J153:J158" si="33">IF((H153+I153)&gt;G153,"ERRO",H153+I153)</f>
        <v>779.36</v>
      </c>
      <c r="K153" s="60">
        <v>86</v>
      </c>
      <c r="L153" s="318">
        <f>G153-J153</f>
        <v>0</v>
      </c>
      <c r="M153" s="61">
        <f t="shared" ref="M153:M158" si="34">K153*1.277</f>
        <v>109.82199999999999</v>
      </c>
      <c r="N153" s="61">
        <f t="shared" ref="N153:N158" si="35">J153*M153</f>
        <v>85590.873919999998</v>
      </c>
      <c r="O153" s="61">
        <f t="shared" ref="O153:O158" si="36">L153*M153</f>
        <v>0</v>
      </c>
      <c r="Q153" s="2">
        <f t="shared" si="32"/>
        <v>85590.873919999998</v>
      </c>
    </row>
    <row r="154" spans="1:17" ht="20.100000000000001" customHeight="1" outlineLevel="1">
      <c r="A154" s="46"/>
      <c r="B154" s="74" t="s">
        <v>254</v>
      </c>
      <c r="C154" s="74"/>
      <c r="D154" s="74" t="s">
        <v>184</v>
      </c>
      <c r="E154" s="66" t="s">
        <v>255</v>
      </c>
      <c r="F154" s="74" t="s">
        <v>61</v>
      </c>
      <c r="G154" s="58">
        <v>805.81</v>
      </c>
      <c r="H154" s="59">
        <f>'[1]Boletim Medição 08'!J148</f>
        <v>765.81</v>
      </c>
      <c r="I154" s="59"/>
      <c r="J154" s="59">
        <f t="shared" si="33"/>
        <v>765.81</v>
      </c>
      <c r="K154" s="60">
        <v>77</v>
      </c>
      <c r="L154" s="318">
        <f t="shared" ref="L154:L158" si="37">G154-J154</f>
        <v>40</v>
      </c>
      <c r="M154" s="61">
        <f t="shared" si="34"/>
        <v>98.328999999999994</v>
      </c>
      <c r="N154" s="61">
        <f t="shared" si="35"/>
        <v>75301.331489999997</v>
      </c>
      <c r="O154" s="61">
        <f t="shared" si="36"/>
        <v>3933.16</v>
      </c>
      <c r="Q154" s="2">
        <f t="shared" si="32"/>
        <v>79234.491489999986</v>
      </c>
    </row>
    <row r="155" spans="1:17" ht="20.100000000000001" customHeight="1" outlineLevel="1">
      <c r="A155" s="46"/>
      <c r="B155" s="74" t="s">
        <v>256</v>
      </c>
      <c r="C155" s="74">
        <v>75220</v>
      </c>
      <c r="D155" s="74" t="s">
        <v>24</v>
      </c>
      <c r="E155" s="66" t="s">
        <v>257</v>
      </c>
      <c r="F155" s="74" t="s">
        <v>46</v>
      </c>
      <c r="G155" s="58">
        <v>6.6</v>
      </c>
      <c r="H155" s="59">
        <f>'[1]Boletim Medição 08'!J149</f>
        <v>6.6</v>
      </c>
      <c r="I155" s="59"/>
      <c r="J155" s="59">
        <f t="shared" si="33"/>
        <v>6.6</v>
      </c>
      <c r="K155" s="60">
        <v>45</v>
      </c>
      <c r="L155" s="318">
        <f t="shared" si="37"/>
        <v>0</v>
      </c>
      <c r="M155" s="61">
        <f t="shared" si="34"/>
        <v>57.464999999999996</v>
      </c>
      <c r="N155" s="61">
        <f t="shared" si="35"/>
        <v>379.26899999999995</v>
      </c>
      <c r="O155" s="61">
        <f t="shared" si="36"/>
        <v>0</v>
      </c>
      <c r="Q155" s="2">
        <f t="shared" si="32"/>
        <v>379.26899999999995</v>
      </c>
    </row>
    <row r="156" spans="1:17" s="85" customFormat="1" ht="20.100000000000001" customHeight="1" outlineLevel="1">
      <c r="A156" s="46"/>
      <c r="B156" s="74" t="s">
        <v>258</v>
      </c>
      <c r="C156" s="74">
        <v>72105</v>
      </c>
      <c r="D156" s="74" t="s">
        <v>24</v>
      </c>
      <c r="E156" s="66" t="s">
        <v>259</v>
      </c>
      <c r="F156" s="74" t="s">
        <v>61</v>
      </c>
      <c r="G156" s="58">
        <v>97.85</v>
      </c>
      <c r="H156" s="59">
        <f>'[1]Boletim Medição 08'!J150</f>
        <v>97.85</v>
      </c>
      <c r="I156" s="59"/>
      <c r="J156" s="59">
        <f t="shared" si="33"/>
        <v>97.85</v>
      </c>
      <c r="K156" s="60">
        <v>52</v>
      </c>
      <c r="L156" s="318">
        <f t="shared" si="37"/>
        <v>0</v>
      </c>
      <c r="M156" s="61">
        <f t="shared" si="34"/>
        <v>66.403999999999996</v>
      </c>
      <c r="N156" s="61">
        <f t="shared" si="35"/>
        <v>6497.6313999999993</v>
      </c>
      <c r="O156" s="61">
        <f t="shared" si="36"/>
        <v>0</v>
      </c>
      <c r="P156" s="2"/>
      <c r="Q156" s="2">
        <f t="shared" si="32"/>
        <v>6497.6313999999993</v>
      </c>
    </row>
    <row r="157" spans="1:17" s="85" customFormat="1" ht="20.100000000000001" customHeight="1" outlineLevel="1">
      <c r="A157" s="46"/>
      <c r="B157" s="74" t="s">
        <v>260</v>
      </c>
      <c r="C157" s="74">
        <v>72107</v>
      </c>
      <c r="D157" s="74" t="s">
        <v>24</v>
      </c>
      <c r="E157" s="66" t="s">
        <v>261</v>
      </c>
      <c r="F157" s="74" t="s">
        <v>46</v>
      </c>
      <c r="G157" s="58">
        <v>214.5</v>
      </c>
      <c r="H157" s="59">
        <f>'[1]Boletim Medição 08'!J151</f>
        <v>200</v>
      </c>
      <c r="I157" s="59"/>
      <c r="J157" s="59">
        <f t="shared" si="33"/>
        <v>200</v>
      </c>
      <c r="K157" s="60">
        <v>39.200000000000003</v>
      </c>
      <c r="L157" s="318">
        <f t="shared" si="37"/>
        <v>14.5</v>
      </c>
      <c r="M157" s="61">
        <f t="shared" si="34"/>
        <v>50.058399999999999</v>
      </c>
      <c r="N157" s="61">
        <f t="shared" si="35"/>
        <v>10011.68</v>
      </c>
      <c r="O157" s="61">
        <f t="shared" si="36"/>
        <v>725.84680000000003</v>
      </c>
      <c r="P157" s="2"/>
      <c r="Q157" s="2">
        <f t="shared" si="32"/>
        <v>10737.5268</v>
      </c>
    </row>
    <row r="158" spans="1:17" s="85" customFormat="1" ht="20.100000000000001" customHeight="1" outlineLevel="1">
      <c r="A158" s="46"/>
      <c r="B158" s="74" t="s">
        <v>262</v>
      </c>
      <c r="C158" s="74">
        <v>71623</v>
      </c>
      <c r="D158" s="74" t="s">
        <v>24</v>
      </c>
      <c r="E158" s="66" t="s">
        <v>263</v>
      </c>
      <c r="F158" s="74" t="s">
        <v>46</v>
      </c>
      <c r="G158" s="58">
        <v>211.25</v>
      </c>
      <c r="H158" s="59">
        <f>'[1]Boletim Medição 08'!J152</f>
        <v>200</v>
      </c>
      <c r="I158" s="59">
        <v>0</v>
      </c>
      <c r="J158" s="59">
        <f t="shared" si="33"/>
        <v>200</v>
      </c>
      <c r="K158" s="60">
        <v>50</v>
      </c>
      <c r="L158" s="318">
        <f t="shared" si="37"/>
        <v>11.25</v>
      </c>
      <c r="M158" s="61">
        <f t="shared" si="34"/>
        <v>63.849999999999994</v>
      </c>
      <c r="N158" s="61">
        <f t="shared" si="35"/>
        <v>12769.999999999998</v>
      </c>
      <c r="O158" s="61">
        <f t="shared" si="36"/>
        <v>718.31249999999989</v>
      </c>
      <c r="P158" s="2"/>
      <c r="Q158" s="2">
        <f t="shared" si="32"/>
        <v>13488.312499999998</v>
      </c>
    </row>
    <row r="159" spans="1:17" ht="20.100000000000001" customHeight="1" outlineLevel="1">
      <c r="A159" s="46"/>
      <c r="B159" s="67"/>
      <c r="C159" s="68"/>
      <c r="D159" s="68"/>
      <c r="E159" s="68"/>
      <c r="F159" s="68"/>
      <c r="G159" s="68"/>
      <c r="H159" s="59">
        <f>[2]BM07!J159</f>
        <v>0</v>
      </c>
      <c r="I159" s="155" t="s">
        <v>1055</v>
      </c>
      <c r="J159" s="69"/>
      <c r="K159" s="70" t="s">
        <v>50</v>
      </c>
      <c r="L159" s="319"/>
      <c r="M159" s="71"/>
      <c r="N159" s="71"/>
      <c r="O159" s="61">
        <f t="shared" ref="O159" si="38">J159*M159</f>
        <v>0</v>
      </c>
      <c r="Q159" s="2">
        <f t="shared" si="32"/>
        <v>0</v>
      </c>
    </row>
    <row r="160" spans="1:17" ht="20.100000000000001" customHeight="1">
      <c r="A160" s="46"/>
      <c r="B160" s="46"/>
      <c r="C160" s="46"/>
      <c r="D160" s="46"/>
      <c r="E160" s="47"/>
      <c r="F160" s="46"/>
      <c r="G160" s="48"/>
      <c r="H160" s="59">
        <f>[2]BM07!J160</f>
        <v>0</v>
      </c>
      <c r="I160" s="73"/>
      <c r="J160" s="73"/>
      <c r="K160" s="49"/>
      <c r="L160" s="316"/>
      <c r="M160" s="44"/>
      <c r="N160" s="44"/>
      <c r="O160" s="49"/>
      <c r="Q160" s="2">
        <f t="shared" si="32"/>
        <v>0</v>
      </c>
    </row>
    <row r="161" spans="1:17" ht="20.100000000000001" customHeight="1">
      <c r="A161" s="46"/>
      <c r="B161" s="52">
        <v>8</v>
      </c>
      <c r="C161" s="52"/>
      <c r="D161" s="52"/>
      <c r="E161" s="53" t="s">
        <v>264</v>
      </c>
      <c r="F161" s="53"/>
      <c r="G161" s="56"/>
      <c r="H161" s="56"/>
      <c r="I161" s="79"/>
      <c r="J161" s="79"/>
      <c r="K161" s="56"/>
      <c r="L161" s="317"/>
      <c r="M161" s="53"/>
      <c r="N161" s="53"/>
      <c r="O161" s="56"/>
      <c r="Q161" s="2">
        <f t="shared" si="32"/>
        <v>0</v>
      </c>
    </row>
    <row r="162" spans="1:17" ht="20.100000000000001" customHeight="1" outlineLevel="1">
      <c r="A162" s="46"/>
      <c r="B162" s="74" t="s">
        <v>265</v>
      </c>
      <c r="C162" s="74" t="s">
        <v>266</v>
      </c>
      <c r="D162" s="74" t="s">
        <v>24</v>
      </c>
      <c r="E162" s="66" t="s">
        <v>267</v>
      </c>
      <c r="F162" s="74" t="s">
        <v>61</v>
      </c>
      <c r="G162" s="58">
        <v>453.6</v>
      </c>
      <c r="H162" s="59">
        <f>[2]BM07!J162</f>
        <v>0</v>
      </c>
      <c r="I162" s="59">
        <v>0</v>
      </c>
      <c r="J162" s="59">
        <f>IF((H162+I162)&gt;G162,"ERRO",H162+I162)</f>
        <v>0</v>
      </c>
      <c r="K162" s="60">
        <v>2</v>
      </c>
      <c r="L162" s="318">
        <f>G162-J162</f>
        <v>453.6</v>
      </c>
      <c r="M162" s="61">
        <f>K162*1.277</f>
        <v>2.5539999999999998</v>
      </c>
      <c r="N162" s="61">
        <f t="shared" ref="N162" si="39">J162*M162</f>
        <v>0</v>
      </c>
      <c r="O162" s="61">
        <f t="shared" ref="O162" si="40">L162*M162</f>
        <v>1158.4944</v>
      </c>
      <c r="Q162" s="2">
        <f t="shared" si="32"/>
        <v>1158.4944</v>
      </c>
    </row>
    <row r="163" spans="1:17" ht="20.100000000000001" customHeight="1" outlineLevel="1">
      <c r="A163" s="46"/>
      <c r="B163" s="67"/>
      <c r="C163" s="68"/>
      <c r="D163" s="68"/>
      <c r="E163" s="68"/>
      <c r="F163" s="68"/>
      <c r="G163" s="68"/>
      <c r="H163" s="59">
        <f>[2]BM07!J163</f>
        <v>0</v>
      </c>
      <c r="I163" s="155" t="s">
        <v>1055</v>
      </c>
      <c r="J163" s="69"/>
      <c r="K163" s="70" t="s">
        <v>50</v>
      </c>
      <c r="L163" s="319"/>
      <c r="M163" s="71"/>
      <c r="N163" s="71"/>
      <c r="O163" s="72"/>
      <c r="Q163" s="2">
        <f t="shared" si="32"/>
        <v>0</v>
      </c>
    </row>
    <row r="164" spans="1:17" ht="20.100000000000001" customHeight="1">
      <c r="A164" s="46"/>
      <c r="B164" s="46"/>
      <c r="C164" s="46"/>
      <c r="D164" s="46"/>
      <c r="E164" s="47"/>
      <c r="F164" s="46"/>
      <c r="G164" s="48"/>
      <c r="H164" s="59">
        <f>[2]BM07!J164</f>
        <v>0</v>
      </c>
      <c r="I164" s="73"/>
      <c r="J164" s="73"/>
      <c r="K164" s="49"/>
      <c r="L164" s="316"/>
      <c r="M164" s="44"/>
      <c r="N164" s="44"/>
      <c r="O164" s="49"/>
      <c r="Q164" s="2">
        <f t="shared" si="32"/>
        <v>0</v>
      </c>
    </row>
    <row r="165" spans="1:17" ht="20.100000000000001" customHeight="1">
      <c r="A165" s="46"/>
      <c r="B165" s="52">
        <v>9</v>
      </c>
      <c r="C165" s="83"/>
      <c r="D165" s="83"/>
      <c r="E165" s="53" t="s">
        <v>268</v>
      </c>
      <c r="F165" s="53"/>
      <c r="G165" s="86"/>
      <c r="H165" s="86"/>
      <c r="I165" s="87"/>
      <c r="J165" s="87"/>
      <c r="K165" s="56"/>
      <c r="L165" s="317"/>
      <c r="M165" s="53"/>
      <c r="N165" s="53"/>
      <c r="O165" s="56"/>
      <c r="Q165" s="2">
        <f t="shared" si="32"/>
        <v>0</v>
      </c>
    </row>
    <row r="166" spans="1:17" ht="29.25" customHeight="1" outlineLevel="1">
      <c r="A166" s="46"/>
      <c r="B166" s="74" t="s">
        <v>269</v>
      </c>
      <c r="C166" s="74">
        <v>87878</v>
      </c>
      <c r="D166" s="74" t="s">
        <v>24</v>
      </c>
      <c r="E166" s="66" t="s">
        <v>270</v>
      </c>
      <c r="F166" s="74" t="s">
        <v>61</v>
      </c>
      <c r="G166" s="58">
        <v>2544.94</v>
      </c>
      <c r="H166" s="59">
        <f>'[1]Boletim Medição 08'!J158</f>
        <v>2500</v>
      </c>
      <c r="I166" s="59"/>
      <c r="J166" s="59">
        <f t="shared" ref="J166:J177" si="41">IF((H166+I166)&gt;G166,"ERRO",H166+I166)</f>
        <v>2500</v>
      </c>
      <c r="K166" s="60">
        <v>5</v>
      </c>
      <c r="L166" s="318">
        <f>G166-J166</f>
        <v>44.940000000000055</v>
      </c>
      <c r="M166" s="61">
        <f>K166*1.277</f>
        <v>6.3849999999999998</v>
      </c>
      <c r="N166" s="61">
        <f t="shared" ref="N166:N177" si="42">J166*M166</f>
        <v>15962.5</v>
      </c>
      <c r="O166" s="61">
        <f t="shared" ref="O166:O177" si="43">L166*M166</f>
        <v>286.94190000000032</v>
      </c>
      <c r="Q166" s="2">
        <f t="shared" si="32"/>
        <v>16249.4419</v>
      </c>
    </row>
    <row r="167" spans="1:17" ht="30" outlineLevel="1">
      <c r="A167" s="46"/>
      <c r="B167" s="74" t="s">
        <v>271</v>
      </c>
      <c r="C167" s="74">
        <v>87535</v>
      </c>
      <c r="D167" s="74" t="s">
        <v>24</v>
      </c>
      <c r="E167" s="66" t="s">
        <v>272</v>
      </c>
      <c r="F167" s="74" t="s">
        <v>61</v>
      </c>
      <c r="G167" s="58">
        <v>2019.11</v>
      </c>
      <c r="H167" s="59">
        <f>'[1]Boletim Medição 08'!J159</f>
        <v>2015</v>
      </c>
      <c r="I167" s="59"/>
      <c r="J167" s="59">
        <f t="shared" si="41"/>
        <v>2015</v>
      </c>
      <c r="K167" s="60">
        <v>26</v>
      </c>
      <c r="L167" s="318">
        <f t="shared" ref="L167:L177" si="44">G167-J167</f>
        <v>4.1099999999999</v>
      </c>
      <c r="M167" s="61">
        <f t="shared" ref="M167:M177" si="45">K167*1.277</f>
        <v>33.201999999999998</v>
      </c>
      <c r="N167" s="61">
        <f t="shared" si="42"/>
        <v>66902.03</v>
      </c>
      <c r="O167" s="61">
        <f t="shared" si="43"/>
        <v>136.46021999999667</v>
      </c>
      <c r="Q167" s="2">
        <f t="shared" si="32"/>
        <v>67038.490219999992</v>
      </c>
    </row>
    <row r="168" spans="1:17" ht="30" outlineLevel="1">
      <c r="A168" s="46"/>
      <c r="B168" s="74" t="s">
        <v>273</v>
      </c>
      <c r="C168" s="74">
        <v>87776</v>
      </c>
      <c r="D168" s="74" t="s">
        <v>24</v>
      </c>
      <c r="E168" s="66" t="s">
        <v>274</v>
      </c>
      <c r="F168" s="74" t="s">
        <v>61</v>
      </c>
      <c r="G168" s="58">
        <v>525.83000000000004</v>
      </c>
      <c r="H168" s="59">
        <f>'[1]Boletim Medição 08'!J160</f>
        <v>250</v>
      </c>
      <c r="I168" s="59"/>
      <c r="J168" s="59">
        <f t="shared" si="41"/>
        <v>250</v>
      </c>
      <c r="K168" s="60">
        <v>28</v>
      </c>
      <c r="L168" s="318">
        <f t="shared" si="44"/>
        <v>275.83000000000004</v>
      </c>
      <c r="M168" s="61">
        <f t="shared" si="45"/>
        <v>35.756</v>
      </c>
      <c r="N168" s="61">
        <f t="shared" si="42"/>
        <v>8939</v>
      </c>
      <c r="O168" s="61">
        <f t="shared" si="43"/>
        <v>9862.5774800000017</v>
      </c>
      <c r="Q168" s="2">
        <f t="shared" si="32"/>
        <v>18801.57748</v>
      </c>
    </row>
    <row r="169" spans="1:17" ht="30" customHeight="1" outlineLevel="1">
      <c r="A169" s="46"/>
      <c r="B169" s="74" t="s">
        <v>273</v>
      </c>
      <c r="C169" s="74">
        <v>75481</v>
      </c>
      <c r="D169" s="74" t="s">
        <v>24</v>
      </c>
      <c r="E169" s="66" t="s">
        <v>275</v>
      </c>
      <c r="F169" s="74" t="s">
        <v>61</v>
      </c>
      <c r="G169" s="58">
        <v>1530.66</v>
      </c>
      <c r="H169" s="59">
        <f>'[1]Boletim Medição 08'!J161</f>
        <v>1430</v>
      </c>
      <c r="I169" s="59"/>
      <c r="J169" s="59">
        <f t="shared" si="41"/>
        <v>1430</v>
      </c>
      <c r="K169" s="60">
        <v>24</v>
      </c>
      <c r="L169" s="318">
        <f t="shared" si="44"/>
        <v>100.66000000000008</v>
      </c>
      <c r="M169" s="61">
        <f t="shared" si="45"/>
        <v>30.647999999999996</v>
      </c>
      <c r="N169" s="61">
        <f t="shared" si="42"/>
        <v>43826.639999999992</v>
      </c>
      <c r="O169" s="61">
        <f t="shared" si="43"/>
        <v>3085.027680000002</v>
      </c>
      <c r="Q169" s="2">
        <f t="shared" si="32"/>
        <v>46911.667679999999</v>
      </c>
    </row>
    <row r="170" spans="1:17" ht="30" customHeight="1" outlineLevel="1">
      <c r="A170" s="46"/>
      <c r="B170" s="74" t="s">
        <v>276</v>
      </c>
      <c r="C170" s="74">
        <v>87272</v>
      </c>
      <c r="D170" s="74" t="s">
        <v>24</v>
      </c>
      <c r="E170" s="66" t="s">
        <v>277</v>
      </c>
      <c r="F170" s="74" t="s">
        <v>61</v>
      </c>
      <c r="G170" s="58">
        <v>411.91</v>
      </c>
      <c r="H170" s="59">
        <f>'[1]Boletim Medição 08'!J162</f>
        <v>360.95</v>
      </c>
      <c r="I170" s="59"/>
      <c r="J170" s="59">
        <f t="shared" si="41"/>
        <v>360.95</v>
      </c>
      <c r="K170" s="60">
        <v>48</v>
      </c>
      <c r="L170" s="318">
        <f t="shared" si="44"/>
        <v>50.960000000000036</v>
      </c>
      <c r="M170" s="61">
        <f t="shared" si="45"/>
        <v>61.295999999999992</v>
      </c>
      <c r="N170" s="61">
        <f t="shared" si="42"/>
        <v>22124.791199999996</v>
      </c>
      <c r="O170" s="61">
        <f t="shared" si="43"/>
        <v>3123.6441600000016</v>
      </c>
      <c r="Q170" s="2">
        <f t="shared" si="32"/>
        <v>25248.435359999999</v>
      </c>
    </row>
    <row r="171" spans="1:17" ht="30" customHeight="1" outlineLevel="1">
      <c r="A171" s="46"/>
      <c r="B171" s="74" t="s">
        <v>278</v>
      </c>
      <c r="C171" s="74">
        <v>87267</v>
      </c>
      <c r="D171" s="74" t="s">
        <v>24</v>
      </c>
      <c r="E171" s="66" t="s">
        <v>279</v>
      </c>
      <c r="F171" s="74" t="s">
        <v>61</v>
      </c>
      <c r="G171" s="58">
        <v>5.58</v>
      </c>
      <c r="H171" s="59">
        <f>'[1]Boletim Medição 08'!J163</f>
        <v>5.2</v>
      </c>
      <c r="I171" s="59"/>
      <c r="J171" s="59">
        <f t="shared" si="41"/>
        <v>5.2</v>
      </c>
      <c r="K171" s="60">
        <v>48</v>
      </c>
      <c r="L171" s="318">
        <f t="shared" si="44"/>
        <v>0.37999999999999989</v>
      </c>
      <c r="M171" s="61">
        <f t="shared" si="45"/>
        <v>61.295999999999992</v>
      </c>
      <c r="N171" s="61">
        <f t="shared" si="42"/>
        <v>318.73919999999998</v>
      </c>
      <c r="O171" s="61">
        <f t="shared" si="43"/>
        <v>23.292479999999991</v>
      </c>
      <c r="Q171" s="2">
        <f t="shared" si="32"/>
        <v>342.03167999999994</v>
      </c>
    </row>
    <row r="172" spans="1:17" ht="30" customHeight="1" outlineLevel="1">
      <c r="A172" s="46"/>
      <c r="B172" s="74" t="s">
        <v>280</v>
      </c>
      <c r="C172" s="74">
        <v>87267</v>
      </c>
      <c r="D172" s="74" t="s">
        <v>24</v>
      </c>
      <c r="E172" s="66" t="s">
        <v>281</v>
      </c>
      <c r="F172" s="74" t="s">
        <v>61</v>
      </c>
      <c r="G172" s="58">
        <v>4.1500000000000004</v>
      </c>
      <c r="H172" s="59">
        <f>'[1]Boletim Medição 08'!J164</f>
        <v>3.85</v>
      </c>
      <c r="I172" s="59"/>
      <c r="J172" s="59">
        <f t="shared" si="41"/>
        <v>3.85</v>
      </c>
      <c r="K172" s="60">
        <v>48</v>
      </c>
      <c r="L172" s="318">
        <f t="shared" si="44"/>
        <v>0.30000000000000027</v>
      </c>
      <c r="M172" s="61">
        <f t="shared" si="45"/>
        <v>61.295999999999992</v>
      </c>
      <c r="N172" s="61">
        <f t="shared" si="42"/>
        <v>235.98959999999997</v>
      </c>
      <c r="O172" s="61">
        <f t="shared" si="43"/>
        <v>18.388800000000014</v>
      </c>
      <c r="Q172" s="2">
        <f t="shared" si="32"/>
        <v>254.3784</v>
      </c>
    </row>
    <row r="173" spans="1:17" ht="30" customHeight="1" outlineLevel="1">
      <c r="A173" s="46"/>
      <c r="B173" s="74" t="s">
        <v>282</v>
      </c>
      <c r="C173" s="74">
        <v>87267</v>
      </c>
      <c r="D173" s="74" t="s">
        <v>24</v>
      </c>
      <c r="E173" s="66" t="s">
        <v>283</v>
      </c>
      <c r="F173" s="74" t="s">
        <v>61</v>
      </c>
      <c r="G173" s="58">
        <v>6.84</v>
      </c>
      <c r="H173" s="59">
        <f>'[1]Boletim Medição 08'!J165</f>
        <v>3</v>
      </c>
      <c r="I173" s="59"/>
      <c r="J173" s="59">
        <f t="shared" si="41"/>
        <v>3</v>
      </c>
      <c r="K173" s="60">
        <v>48</v>
      </c>
      <c r="L173" s="318">
        <f t="shared" si="44"/>
        <v>3.84</v>
      </c>
      <c r="M173" s="61">
        <f t="shared" si="45"/>
        <v>61.295999999999992</v>
      </c>
      <c r="N173" s="61">
        <f t="shared" si="42"/>
        <v>183.88799999999998</v>
      </c>
      <c r="O173" s="61">
        <f t="shared" si="43"/>
        <v>235.37663999999995</v>
      </c>
      <c r="Q173" s="2">
        <f t="shared" si="32"/>
        <v>419.26463999999993</v>
      </c>
    </row>
    <row r="174" spans="1:17" ht="30" customHeight="1" outlineLevel="1">
      <c r="A174" s="46"/>
      <c r="B174" s="74" t="s">
        <v>284</v>
      </c>
      <c r="C174" s="74">
        <v>87267</v>
      </c>
      <c r="D174" s="74" t="s">
        <v>24</v>
      </c>
      <c r="E174" s="66" t="s">
        <v>285</v>
      </c>
      <c r="F174" s="74" t="s">
        <v>61</v>
      </c>
      <c r="G174" s="58">
        <v>66.37</v>
      </c>
      <c r="H174" s="59">
        <f>'[1]Boletim Medição 08'!J166</f>
        <v>38.75</v>
      </c>
      <c r="I174" s="59"/>
      <c r="J174" s="59">
        <f t="shared" si="41"/>
        <v>38.75</v>
      </c>
      <c r="K174" s="60">
        <v>48</v>
      </c>
      <c r="L174" s="318">
        <f t="shared" si="44"/>
        <v>27.620000000000005</v>
      </c>
      <c r="M174" s="61">
        <f t="shared" si="45"/>
        <v>61.295999999999992</v>
      </c>
      <c r="N174" s="61">
        <f t="shared" si="42"/>
        <v>2375.2199999999998</v>
      </c>
      <c r="O174" s="61">
        <f t="shared" si="43"/>
        <v>1692.9955200000002</v>
      </c>
      <c r="Q174" s="2">
        <f t="shared" si="32"/>
        <v>4068.2155199999997</v>
      </c>
    </row>
    <row r="175" spans="1:17" ht="20.100000000000001" customHeight="1" outlineLevel="1">
      <c r="A175" s="46"/>
      <c r="B175" s="74" t="s">
        <v>286</v>
      </c>
      <c r="C175" s="74" t="s">
        <v>287</v>
      </c>
      <c r="D175" s="74" t="s">
        <v>24</v>
      </c>
      <c r="E175" s="66" t="s">
        <v>288</v>
      </c>
      <c r="F175" s="74" t="s">
        <v>46</v>
      </c>
      <c r="G175" s="58">
        <v>103.55</v>
      </c>
      <c r="H175" s="59">
        <f>'[1]Boletim Medição 08'!J167</f>
        <v>0</v>
      </c>
      <c r="I175" s="59"/>
      <c r="J175" s="59">
        <f t="shared" si="41"/>
        <v>0</v>
      </c>
      <c r="K175" s="60">
        <v>42</v>
      </c>
      <c r="L175" s="318">
        <f t="shared" si="44"/>
        <v>103.55</v>
      </c>
      <c r="M175" s="61">
        <f t="shared" si="45"/>
        <v>53.633999999999993</v>
      </c>
      <c r="N175" s="61">
        <f t="shared" si="42"/>
        <v>0</v>
      </c>
      <c r="O175" s="61">
        <f t="shared" si="43"/>
        <v>5553.8006999999989</v>
      </c>
      <c r="Q175" s="2">
        <f t="shared" si="32"/>
        <v>5553.8006999999989</v>
      </c>
    </row>
    <row r="176" spans="1:17" ht="20.100000000000001" customHeight="1" outlineLevel="1">
      <c r="A176" s="46"/>
      <c r="B176" s="74" t="s">
        <v>289</v>
      </c>
      <c r="C176" s="74" t="s">
        <v>290</v>
      </c>
      <c r="D176" s="74" t="s">
        <v>29</v>
      </c>
      <c r="E176" s="66" t="s">
        <v>291</v>
      </c>
      <c r="F176" s="74" t="s">
        <v>61</v>
      </c>
      <c r="G176" s="58">
        <v>300.27</v>
      </c>
      <c r="H176" s="59">
        <f>'[1]Boletim Medição 08'!J168</f>
        <v>0</v>
      </c>
      <c r="I176" s="59"/>
      <c r="J176" s="59">
        <f t="shared" si="41"/>
        <v>0</v>
      </c>
      <c r="K176" s="60">
        <v>41</v>
      </c>
      <c r="L176" s="318">
        <f t="shared" si="44"/>
        <v>300.27</v>
      </c>
      <c r="M176" s="61">
        <f t="shared" si="45"/>
        <v>52.356999999999999</v>
      </c>
      <c r="N176" s="61">
        <f t="shared" si="42"/>
        <v>0</v>
      </c>
      <c r="O176" s="61">
        <f t="shared" si="43"/>
        <v>15721.236389999998</v>
      </c>
      <c r="Q176" s="2">
        <f t="shared" si="32"/>
        <v>15721.236389999998</v>
      </c>
    </row>
    <row r="177" spans="1:18" ht="30" customHeight="1" outlineLevel="1">
      <c r="A177" s="46"/>
      <c r="B177" s="74" t="s">
        <v>292</v>
      </c>
      <c r="C177" s="74"/>
      <c r="D177" s="74" t="s">
        <v>184</v>
      </c>
      <c r="E177" s="66" t="s">
        <v>293</v>
      </c>
      <c r="F177" s="74" t="s">
        <v>61</v>
      </c>
      <c r="G177" s="58">
        <v>400.28</v>
      </c>
      <c r="H177" s="59">
        <f>'[1]Boletim Medição 08'!J169</f>
        <v>0</v>
      </c>
      <c r="I177" s="59">
        <v>0</v>
      </c>
      <c r="J177" s="59">
        <f t="shared" si="41"/>
        <v>0</v>
      </c>
      <c r="K177" s="60">
        <v>36</v>
      </c>
      <c r="L177" s="318">
        <f t="shared" si="44"/>
        <v>400.28</v>
      </c>
      <c r="M177" s="61">
        <f t="shared" si="45"/>
        <v>45.971999999999994</v>
      </c>
      <c r="N177" s="61">
        <f t="shared" si="42"/>
        <v>0</v>
      </c>
      <c r="O177" s="61">
        <f t="shared" si="43"/>
        <v>18401.672159999995</v>
      </c>
      <c r="Q177" s="2">
        <f t="shared" si="32"/>
        <v>18401.672159999995</v>
      </c>
      <c r="R177" s="26">
        <f>SUM(O166:O177)</f>
        <v>58141.414129999997</v>
      </c>
    </row>
    <row r="178" spans="1:18" ht="20.100000000000001" customHeight="1" outlineLevel="1">
      <c r="A178" s="46"/>
      <c r="B178" s="67"/>
      <c r="C178" s="68"/>
      <c r="D178" s="68"/>
      <c r="E178" s="68"/>
      <c r="F178" s="68"/>
      <c r="G178" s="68"/>
      <c r="H178" s="59">
        <f>[2]BM07!J178</f>
        <v>0</v>
      </c>
      <c r="I178" s="155" t="s">
        <v>1055</v>
      </c>
      <c r="J178" s="69"/>
      <c r="K178" s="70" t="s">
        <v>50</v>
      </c>
      <c r="L178" s="319"/>
      <c r="M178" s="71"/>
      <c r="N178" s="71"/>
      <c r="O178" s="72"/>
      <c r="Q178" s="2">
        <f t="shared" si="32"/>
        <v>0</v>
      </c>
    </row>
    <row r="179" spans="1:18" ht="20.100000000000001" customHeight="1">
      <c r="A179" s="46"/>
      <c r="B179" s="46"/>
      <c r="C179" s="46"/>
      <c r="D179" s="46"/>
      <c r="E179" s="47"/>
      <c r="F179" s="46"/>
      <c r="G179" s="48"/>
      <c r="H179" s="59">
        <f>[2]BM07!J179</f>
        <v>0</v>
      </c>
      <c r="I179" s="73"/>
      <c r="J179" s="73"/>
      <c r="K179" s="49"/>
      <c r="L179" s="316"/>
      <c r="M179" s="44"/>
      <c r="N179" s="44"/>
      <c r="O179" s="49"/>
      <c r="Q179" s="2">
        <f t="shared" si="32"/>
        <v>0</v>
      </c>
    </row>
    <row r="180" spans="1:18" ht="20.100000000000001" customHeight="1">
      <c r="A180" s="46"/>
      <c r="B180" s="52">
        <v>10</v>
      </c>
      <c r="C180" s="52"/>
      <c r="D180" s="52"/>
      <c r="E180" s="53" t="s">
        <v>294</v>
      </c>
      <c r="F180" s="53"/>
      <c r="G180" s="56"/>
      <c r="H180" s="56"/>
      <c r="I180" s="79"/>
      <c r="J180" s="79"/>
      <c r="K180" s="56"/>
      <c r="L180" s="317"/>
      <c r="M180" s="53"/>
      <c r="N180" s="53"/>
      <c r="O180" s="56"/>
      <c r="Q180" s="2">
        <f t="shared" si="32"/>
        <v>0</v>
      </c>
    </row>
    <row r="181" spans="1:18" ht="20.100000000000001" customHeight="1" outlineLevel="1">
      <c r="A181" s="46"/>
      <c r="B181" s="74" t="s">
        <v>295</v>
      </c>
      <c r="C181" s="74" t="s">
        <v>296</v>
      </c>
      <c r="D181" s="74" t="s">
        <v>24</v>
      </c>
      <c r="E181" s="66" t="s">
        <v>297</v>
      </c>
      <c r="F181" s="74" t="s">
        <v>61</v>
      </c>
      <c r="G181" s="58">
        <v>811.66</v>
      </c>
      <c r="H181" s="59">
        <f>'[1]Boletim Medição 08'!J172</f>
        <v>440.25</v>
      </c>
      <c r="I181" s="59"/>
      <c r="J181" s="59">
        <f t="shared" ref="J181:J201" si="46">IF((H181+I181)&gt;G181,"ERRO",H181+I181)</f>
        <v>440.25</v>
      </c>
      <c r="K181" s="60">
        <v>3</v>
      </c>
      <c r="L181" s="318">
        <f>G181-J181</f>
        <v>371.40999999999997</v>
      </c>
      <c r="M181" s="61">
        <f>K181*1.277</f>
        <v>3.8309999999999995</v>
      </c>
      <c r="N181" s="61">
        <f t="shared" ref="N181:N201" si="47">J181*M181</f>
        <v>1686.5977499999997</v>
      </c>
      <c r="O181" s="61">
        <f t="shared" ref="O181:O201" si="48">L181*M181</f>
        <v>1422.8717099999997</v>
      </c>
      <c r="Q181" s="2">
        <f t="shared" si="32"/>
        <v>3109.4694599999993</v>
      </c>
    </row>
    <row r="182" spans="1:18" ht="20.100000000000001" customHeight="1" outlineLevel="1">
      <c r="A182" s="46"/>
      <c r="B182" s="74" t="s">
        <v>298</v>
      </c>
      <c r="C182" s="74">
        <v>87650</v>
      </c>
      <c r="D182" s="74" t="s">
        <v>24</v>
      </c>
      <c r="E182" s="66" t="s">
        <v>299</v>
      </c>
      <c r="F182" s="74" t="s">
        <v>61</v>
      </c>
      <c r="G182" s="58">
        <v>811.66</v>
      </c>
      <c r="H182" s="59">
        <f>'[1]Boletim Medição 08'!J173</f>
        <v>455.05</v>
      </c>
      <c r="I182" s="59"/>
      <c r="J182" s="59">
        <f t="shared" si="46"/>
        <v>455.05</v>
      </c>
      <c r="K182" s="60">
        <v>4</v>
      </c>
      <c r="L182" s="318">
        <f t="shared" ref="L182:L201" si="49">G182-J182</f>
        <v>356.60999999999996</v>
      </c>
      <c r="M182" s="61">
        <f t="shared" ref="M182:M201" si="50">K182*1.277</f>
        <v>5.1079999999999997</v>
      </c>
      <c r="N182" s="61">
        <f t="shared" si="47"/>
        <v>2324.3953999999999</v>
      </c>
      <c r="O182" s="61">
        <f t="shared" si="48"/>
        <v>1821.5638799999997</v>
      </c>
      <c r="Q182" s="2">
        <f t="shared" si="32"/>
        <v>4145.9592799999991</v>
      </c>
    </row>
    <row r="183" spans="1:18" ht="30" outlineLevel="1">
      <c r="A183" s="46"/>
      <c r="B183" s="74" t="s">
        <v>300</v>
      </c>
      <c r="C183" s="74" t="s">
        <v>301</v>
      </c>
      <c r="D183" s="74" t="s">
        <v>24</v>
      </c>
      <c r="E183" s="66" t="s">
        <v>302</v>
      </c>
      <c r="F183" s="74" t="s">
        <v>61</v>
      </c>
      <c r="G183" s="58">
        <v>403.54</v>
      </c>
      <c r="H183" s="59">
        <f>'[1]Boletim Medição 08'!J174</f>
        <v>266.62</v>
      </c>
      <c r="I183" s="59"/>
      <c r="J183" s="59">
        <f t="shared" si="46"/>
        <v>266.62</v>
      </c>
      <c r="K183" s="60">
        <v>18</v>
      </c>
      <c r="L183" s="318">
        <f t="shared" si="49"/>
        <v>136.92000000000002</v>
      </c>
      <c r="M183" s="61">
        <f t="shared" si="50"/>
        <v>22.985999999999997</v>
      </c>
      <c r="N183" s="61">
        <f t="shared" si="47"/>
        <v>6128.5273199999992</v>
      </c>
      <c r="O183" s="61">
        <f t="shared" si="48"/>
        <v>3147.2431200000001</v>
      </c>
      <c r="Q183" s="2">
        <f t="shared" si="32"/>
        <v>9275.7704399999984</v>
      </c>
    </row>
    <row r="184" spans="1:18" ht="20.100000000000001" customHeight="1" outlineLevel="1">
      <c r="A184" s="46"/>
      <c r="B184" s="74" t="s">
        <v>303</v>
      </c>
      <c r="C184" s="74">
        <v>72815</v>
      </c>
      <c r="D184" s="74" t="s">
        <v>24</v>
      </c>
      <c r="E184" s="66" t="s">
        <v>304</v>
      </c>
      <c r="F184" s="74" t="s">
        <v>61</v>
      </c>
      <c r="G184" s="58">
        <v>37.42</v>
      </c>
      <c r="H184" s="59">
        <f>'[1]Boletim Medição 08'!J175</f>
        <v>0</v>
      </c>
      <c r="I184" s="59"/>
      <c r="J184" s="59">
        <f t="shared" si="46"/>
        <v>0</v>
      </c>
      <c r="K184" s="60">
        <v>4</v>
      </c>
      <c r="L184" s="318">
        <f t="shared" si="49"/>
        <v>37.42</v>
      </c>
      <c r="M184" s="61">
        <f t="shared" si="50"/>
        <v>5.1079999999999997</v>
      </c>
      <c r="N184" s="61">
        <f t="shared" si="47"/>
        <v>0</v>
      </c>
      <c r="O184" s="61">
        <f t="shared" si="48"/>
        <v>191.14135999999999</v>
      </c>
      <c r="Q184" s="2">
        <f t="shared" si="32"/>
        <v>191.14135999999999</v>
      </c>
    </row>
    <row r="185" spans="1:18" ht="30" outlineLevel="1">
      <c r="A185" s="46"/>
      <c r="B185" s="74" t="s">
        <v>305</v>
      </c>
      <c r="C185" s="74">
        <v>87251</v>
      </c>
      <c r="D185" s="74" t="s">
        <v>24</v>
      </c>
      <c r="E185" s="66" t="s">
        <v>306</v>
      </c>
      <c r="F185" s="74" t="s">
        <v>61</v>
      </c>
      <c r="G185" s="58">
        <v>149.12</v>
      </c>
      <c r="H185" s="59">
        <f>'[1]Boletim Medição 08'!J176</f>
        <v>25</v>
      </c>
      <c r="I185" s="59"/>
      <c r="J185" s="59">
        <f t="shared" si="46"/>
        <v>25</v>
      </c>
      <c r="K185" s="60">
        <v>28</v>
      </c>
      <c r="L185" s="318">
        <f t="shared" si="49"/>
        <v>124.12</v>
      </c>
      <c r="M185" s="61">
        <f t="shared" si="50"/>
        <v>35.756</v>
      </c>
      <c r="N185" s="61">
        <f t="shared" si="47"/>
        <v>893.9</v>
      </c>
      <c r="O185" s="61">
        <f t="shared" si="48"/>
        <v>4438.0347200000006</v>
      </c>
      <c r="Q185" s="2">
        <f t="shared" si="32"/>
        <v>5331.9347200000002</v>
      </c>
    </row>
    <row r="186" spans="1:18" ht="30" outlineLevel="1">
      <c r="A186" s="46"/>
      <c r="B186" s="74" t="s">
        <v>307</v>
      </c>
      <c r="C186" s="74">
        <v>87257</v>
      </c>
      <c r="D186" s="74" t="s">
        <v>24</v>
      </c>
      <c r="E186" s="66" t="s">
        <v>308</v>
      </c>
      <c r="F186" s="74" t="s">
        <v>61</v>
      </c>
      <c r="G186" s="58">
        <v>42.6</v>
      </c>
      <c r="H186" s="59">
        <f>'[1]Boletim Medição 08'!J177</f>
        <v>0</v>
      </c>
      <c r="I186" s="59">
        <v>0</v>
      </c>
      <c r="J186" s="59">
        <f t="shared" si="46"/>
        <v>0</v>
      </c>
      <c r="K186" s="60">
        <v>32</v>
      </c>
      <c r="L186" s="318">
        <f t="shared" si="49"/>
        <v>42.6</v>
      </c>
      <c r="M186" s="61">
        <f t="shared" si="50"/>
        <v>40.863999999999997</v>
      </c>
      <c r="N186" s="61">
        <f t="shared" si="47"/>
        <v>0</v>
      </c>
      <c r="O186" s="61">
        <f t="shared" si="48"/>
        <v>1740.8063999999999</v>
      </c>
      <c r="Q186" s="2">
        <f t="shared" si="32"/>
        <v>1740.8063999999999</v>
      </c>
    </row>
    <row r="187" spans="1:18" ht="20.100000000000001" customHeight="1" outlineLevel="1">
      <c r="A187" s="46"/>
      <c r="B187" s="74" t="s">
        <v>309</v>
      </c>
      <c r="C187" s="88">
        <v>72185</v>
      </c>
      <c r="D187" s="74" t="s">
        <v>24</v>
      </c>
      <c r="E187" s="66" t="s">
        <v>310</v>
      </c>
      <c r="F187" s="74" t="s">
        <v>61</v>
      </c>
      <c r="G187" s="58">
        <v>216.4</v>
      </c>
      <c r="H187" s="59">
        <f>'[1]Boletim Medição 08'!J178</f>
        <v>0</v>
      </c>
      <c r="I187" s="59">
        <v>0</v>
      </c>
      <c r="J187" s="59">
        <f t="shared" si="46"/>
        <v>0</v>
      </c>
      <c r="K187" s="60">
        <v>34</v>
      </c>
      <c r="L187" s="318">
        <f t="shared" si="49"/>
        <v>216.4</v>
      </c>
      <c r="M187" s="61">
        <f t="shared" si="50"/>
        <v>43.417999999999999</v>
      </c>
      <c r="N187" s="61">
        <f t="shared" si="47"/>
        <v>0</v>
      </c>
      <c r="O187" s="61">
        <f t="shared" si="48"/>
        <v>9395.6551999999992</v>
      </c>
      <c r="Q187" s="2">
        <f t="shared" si="32"/>
        <v>9395.6551999999992</v>
      </c>
    </row>
    <row r="188" spans="1:18" ht="30" customHeight="1" outlineLevel="1">
      <c r="A188" s="46"/>
      <c r="B188" s="74" t="s">
        <v>311</v>
      </c>
      <c r="C188" s="74" t="s">
        <v>312</v>
      </c>
      <c r="D188" s="74" t="s">
        <v>29</v>
      </c>
      <c r="E188" s="89" t="s">
        <v>313</v>
      </c>
      <c r="F188" s="90" t="s">
        <v>61</v>
      </c>
      <c r="G188" s="58">
        <v>18.09</v>
      </c>
      <c r="H188" s="59">
        <f>'[1]Boletim Medição 08'!J179</f>
        <v>0</v>
      </c>
      <c r="I188" s="59">
        <v>0</v>
      </c>
      <c r="J188" s="59">
        <f t="shared" si="46"/>
        <v>0</v>
      </c>
      <c r="K188" s="60">
        <v>40</v>
      </c>
      <c r="L188" s="318">
        <f t="shared" si="49"/>
        <v>18.09</v>
      </c>
      <c r="M188" s="61">
        <f t="shared" si="50"/>
        <v>51.08</v>
      </c>
      <c r="N188" s="61">
        <f t="shared" si="47"/>
        <v>0</v>
      </c>
      <c r="O188" s="61">
        <f t="shared" si="48"/>
        <v>924.03719999999998</v>
      </c>
      <c r="Q188" s="2">
        <f t="shared" si="32"/>
        <v>924.03719999999998</v>
      </c>
    </row>
    <row r="189" spans="1:18" ht="30" customHeight="1" outlineLevel="1">
      <c r="A189" s="46"/>
      <c r="B189" s="74" t="s">
        <v>314</v>
      </c>
      <c r="C189" s="74" t="s">
        <v>312</v>
      </c>
      <c r="D189" s="74" t="s">
        <v>29</v>
      </c>
      <c r="E189" s="66" t="s">
        <v>315</v>
      </c>
      <c r="F189" s="90" t="s">
        <v>61</v>
      </c>
      <c r="G189" s="58">
        <v>20.43</v>
      </c>
      <c r="H189" s="59">
        <f>'[1]Boletim Medição 08'!J180</f>
        <v>0</v>
      </c>
      <c r="I189" s="59">
        <v>0</v>
      </c>
      <c r="J189" s="59">
        <f t="shared" si="46"/>
        <v>0</v>
      </c>
      <c r="K189" s="60">
        <v>40</v>
      </c>
      <c r="L189" s="318">
        <f t="shared" si="49"/>
        <v>20.43</v>
      </c>
      <c r="M189" s="61">
        <f t="shared" si="50"/>
        <v>51.08</v>
      </c>
      <c r="N189" s="61">
        <f t="shared" si="47"/>
        <v>0</v>
      </c>
      <c r="O189" s="61">
        <f t="shared" si="48"/>
        <v>1043.5644</v>
      </c>
      <c r="Q189" s="2">
        <f t="shared" si="32"/>
        <v>1043.5644</v>
      </c>
    </row>
    <row r="190" spans="1:18" s="82" customFormat="1" ht="20.100000000000001" customHeight="1" outlineLevel="1">
      <c r="A190" s="46"/>
      <c r="B190" s="74" t="s">
        <v>316</v>
      </c>
      <c r="C190" s="74" t="s">
        <v>317</v>
      </c>
      <c r="D190" s="74" t="s">
        <v>29</v>
      </c>
      <c r="E190" s="66" t="s">
        <v>318</v>
      </c>
      <c r="F190" s="74" t="s">
        <v>46</v>
      </c>
      <c r="G190" s="58">
        <v>19.88</v>
      </c>
      <c r="H190" s="59">
        <f>'[1]Boletim Medição 08'!J181</f>
        <v>18</v>
      </c>
      <c r="I190" s="59">
        <v>0</v>
      </c>
      <c r="J190" s="59">
        <f t="shared" si="46"/>
        <v>18</v>
      </c>
      <c r="K190" s="60">
        <v>80</v>
      </c>
      <c r="L190" s="318">
        <f t="shared" si="49"/>
        <v>1.879999999999999</v>
      </c>
      <c r="M190" s="61">
        <f t="shared" si="50"/>
        <v>102.16</v>
      </c>
      <c r="N190" s="61">
        <f t="shared" si="47"/>
        <v>1838.8799999999999</v>
      </c>
      <c r="O190" s="61">
        <f t="shared" si="48"/>
        <v>192.06079999999989</v>
      </c>
      <c r="P190" s="2"/>
      <c r="Q190" s="2">
        <f t="shared" si="32"/>
        <v>2030.9407999999999</v>
      </c>
    </row>
    <row r="191" spans="1:18" s="82" customFormat="1" ht="20.100000000000001" customHeight="1" outlineLevel="1">
      <c r="A191" s="46"/>
      <c r="B191" s="74" t="s">
        <v>319</v>
      </c>
      <c r="C191" s="74" t="s">
        <v>317</v>
      </c>
      <c r="D191" s="74" t="s">
        <v>29</v>
      </c>
      <c r="E191" s="66" t="s">
        <v>320</v>
      </c>
      <c r="F191" s="74" t="s">
        <v>46</v>
      </c>
      <c r="G191" s="58">
        <v>33.479999999999997</v>
      </c>
      <c r="H191" s="59">
        <f>'[1]Boletim Medição 08'!J182</f>
        <v>25</v>
      </c>
      <c r="I191" s="59">
        <v>0</v>
      </c>
      <c r="J191" s="59">
        <f t="shared" si="46"/>
        <v>25</v>
      </c>
      <c r="K191" s="60">
        <v>80</v>
      </c>
      <c r="L191" s="318">
        <f t="shared" si="49"/>
        <v>8.4799999999999969</v>
      </c>
      <c r="M191" s="61">
        <f t="shared" si="50"/>
        <v>102.16</v>
      </c>
      <c r="N191" s="61">
        <f t="shared" si="47"/>
        <v>2554</v>
      </c>
      <c r="O191" s="61">
        <f t="shared" si="48"/>
        <v>866.3167999999996</v>
      </c>
      <c r="P191" s="2"/>
      <c r="Q191" s="2">
        <f t="shared" si="32"/>
        <v>3420.3167999999996</v>
      </c>
    </row>
    <row r="192" spans="1:18" s="82" customFormat="1" ht="20.100000000000001" customHeight="1" outlineLevel="1">
      <c r="A192" s="46"/>
      <c r="B192" s="74" t="s">
        <v>321</v>
      </c>
      <c r="C192" s="74" t="s">
        <v>322</v>
      </c>
      <c r="D192" s="74" t="s">
        <v>29</v>
      </c>
      <c r="E192" s="66" t="s">
        <v>323</v>
      </c>
      <c r="F192" s="74" t="s">
        <v>46</v>
      </c>
      <c r="G192" s="58">
        <v>1.77</v>
      </c>
      <c r="H192" s="59">
        <f>'[1]Boletim Medição 08'!J183</f>
        <v>1.77</v>
      </c>
      <c r="I192" s="59">
        <v>0</v>
      </c>
      <c r="J192" s="59">
        <f t="shared" si="46"/>
        <v>1.77</v>
      </c>
      <c r="K192" s="60">
        <v>80</v>
      </c>
      <c r="L192" s="318">
        <f t="shared" si="49"/>
        <v>0</v>
      </c>
      <c r="M192" s="61">
        <f t="shared" si="50"/>
        <v>102.16</v>
      </c>
      <c r="N192" s="61">
        <f t="shared" si="47"/>
        <v>180.82319999999999</v>
      </c>
      <c r="O192" s="61">
        <f t="shared" si="48"/>
        <v>0</v>
      </c>
      <c r="P192" s="2"/>
      <c r="Q192" s="2">
        <f t="shared" si="32"/>
        <v>180.82319999999999</v>
      </c>
    </row>
    <row r="193" spans="1:17" s="82" customFormat="1" ht="20.100000000000001" customHeight="1" outlineLevel="1">
      <c r="A193" s="46"/>
      <c r="B193" s="74"/>
      <c r="C193" s="74"/>
      <c r="D193" s="74"/>
      <c r="E193" s="75" t="s">
        <v>324</v>
      </c>
      <c r="F193" s="74"/>
      <c r="G193" s="58">
        <v>0</v>
      </c>
      <c r="H193" s="59">
        <f>'[1]Boletim Medição 08'!J184</f>
        <v>0</v>
      </c>
      <c r="I193" s="59"/>
      <c r="J193" s="59">
        <f t="shared" si="46"/>
        <v>0</v>
      </c>
      <c r="K193" s="60"/>
      <c r="L193" s="318">
        <f t="shared" si="49"/>
        <v>0</v>
      </c>
      <c r="M193" s="61">
        <f t="shared" si="50"/>
        <v>0</v>
      </c>
      <c r="N193" s="61">
        <f t="shared" si="47"/>
        <v>0</v>
      </c>
      <c r="O193" s="61">
        <f t="shared" si="48"/>
        <v>0</v>
      </c>
      <c r="P193" s="2"/>
      <c r="Q193" s="2">
        <f t="shared" si="32"/>
        <v>0</v>
      </c>
    </row>
    <row r="194" spans="1:17" ht="30" outlineLevel="1">
      <c r="A194" s="46"/>
      <c r="B194" s="74" t="s">
        <v>325</v>
      </c>
      <c r="C194" s="74" t="s">
        <v>326</v>
      </c>
      <c r="D194" s="74" t="s">
        <v>24</v>
      </c>
      <c r="E194" s="66" t="s">
        <v>327</v>
      </c>
      <c r="F194" s="74" t="s">
        <v>61</v>
      </c>
      <c r="G194" s="58">
        <v>222.84</v>
      </c>
      <c r="H194" s="59">
        <f>'[1]Boletim Medição 08'!J185</f>
        <v>0</v>
      </c>
      <c r="I194" s="59">
        <v>0</v>
      </c>
      <c r="J194" s="59">
        <f t="shared" si="46"/>
        <v>0</v>
      </c>
      <c r="K194" s="60">
        <v>30</v>
      </c>
      <c r="L194" s="318">
        <f t="shared" si="49"/>
        <v>222.84</v>
      </c>
      <c r="M194" s="61">
        <f t="shared" si="50"/>
        <v>38.309999999999995</v>
      </c>
      <c r="N194" s="61">
        <f t="shared" si="47"/>
        <v>0</v>
      </c>
      <c r="O194" s="61">
        <f t="shared" si="48"/>
        <v>8537.000399999999</v>
      </c>
      <c r="Q194" s="2">
        <f t="shared" si="32"/>
        <v>8537.000399999999</v>
      </c>
    </row>
    <row r="195" spans="1:17" ht="20.100000000000001" customHeight="1" outlineLevel="1">
      <c r="A195" s="46"/>
      <c r="B195" s="74" t="s">
        <v>328</v>
      </c>
      <c r="C195" s="91" t="s">
        <v>296</v>
      </c>
      <c r="D195" s="74" t="s">
        <v>24</v>
      </c>
      <c r="E195" s="92" t="s">
        <v>329</v>
      </c>
      <c r="F195" s="74" t="s">
        <v>61</v>
      </c>
      <c r="G195" s="58">
        <v>17.38</v>
      </c>
      <c r="H195" s="59">
        <f>'[1]Boletim Medição 08'!J186</f>
        <v>0</v>
      </c>
      <c r="I195" s="59">
        <v>0</v>
      </c>
      <c r="J195" s="59">
        <f t="shared" si="46"/>
        <v>0</v>
      </c>
      <c r="K195" s="60">
        <v>70</v>
      </c>
      <c r="L195" s="318">
        <f t="shared" si="49"/>
        <v>17.38</v>
      </c>
      <c r="M195" s="61">
        <f t="shared" si="50"/>
        <v>89.39</v>
      </c>
      <c r="N195" s="61">
        <f t="shared" si="47"/>
        <v>0</v>
      </c>
      <c r="O195" s="61">
        <f t="shared" si="48"/>
        <v>1553.5981999999999</v>
      </c>
      <c r="Q195" s="2">
        <f t="shared" si="32"/>
        <v>1553.5981999999999</v>
      </c>
    </row>
    <row r="196" spans="1:17" ht="30" customHeight="1" outlineLevel="1">
      <c r="A196" s="46"/>
      <c r="B196" s="74" t="s">
        <v>330</v>
      </c>
      <c r="C196" s="74" t="s">
        <v>331</v>
      </c>
      <c r="D196" s="74" t="s">
        <v>24</v>
      </c>
      <c r="E196" s="66" t="s">
        <v>332</v>
      </c>
      <c r="F196" s="74" t="s">
        <v>61</v>
      </c>
      <c r="G196" s="58">
        <v>28.05</v>
      </c>
      <c r="H196" s="59">
        <f>'[1]Boletim Medição 08'!J187</f>
        <v>0</v>
      </c>
      <c r="I196" s="59">
        <v>0</v>
      </c>
      <c r="J196" s="59">
        <f t="shared" si="46"/>
        <v>0</v>
      </c>
      <c r="K196" s="60">
        <v>40</v>
      </c>
      <c r="L196" s="318">
        <f t="shared" si="49"/>
        <v>28.05</v>
      </c>
      <c r="M196" s="61">
        <f t="shared" si="50"/>
        <v>51.08</v>
      </c>
      <c r="N196" s="61">
        <f t="shared" si="47"/>
        <v>0</v>
      </c>
      <c r="O196" s="61">
        <f t="shared" si="48"/>
        <v>1432.7940000000001</v>
      </c>
      <c r="Q196" s="2">
        <f t="shared" si="32"/>
        <v>1432.7940000000001</v>
      </c>
    </row>
    <row r="197" spans="1:17" ht="20.100000000000001" customHeight="1" outlineLevel="1">
      <c r="A197" s="46"/>
      <c r="B197" s="74" t="s">
        <v>333</v>
      </c>
      <c r="C197" s="74" t="s">
        <v>334</v>
      </c>
      <c r="D197" s="74" t="s">
        <v>29</v>
      </c>
      <c r="E197" s="66" t="s">
        <v>335</v>
      </c>
      <c r="F197" s="74" t="s">
        <v>61</v>
      </c>
      <c r="G197" s="58">
        <v>3.51</v>
      </c>
      <c r="H197" s="59">
        <f>'[1]Boletim Medição 08'!J188</f>
        <v>0</v>
      </c>
      <c r="I197" s="59">
        <v>0</v>
      </c>
      <c r="J197" s="59">
        <f t="shared" si="46"/>
        <v>0</v>
      </c>
      <c r="K197" s="60">
        <v>40</v>
      </c>
      <c r="L197" s="318">
        <f t="shared" si="49"/>
        <v>3.51</v>
      </c>
      <c r="M197" s="61">
        <f t="shared" si="50"/>
        <v>51.08</v>
      </c>
      <c r="N197" s="61">
        <f t="shared" si="47"/>
        <v>0</v>
      </c>
      <c r="O197" s="61">
        <f t="shared" si="48"/>
        <v>179.29079999999999</v>
      </c>
      <c r="Q197" s="2">
        <f t="shared" si="32"/>
        <v>179.29079999999999</v>
      </c>
    </row>
    <row r="198" spans="1:17" ht="20.100000000000001" customHeight="1" outlineLevel="1">
      <c r="A198" s="46"/>
      <c r="B198" s="74" t="s">
        <v>336</v>
      </c>
      <c r="C198" s="74" t="s">
        <v>334</v>
      </c>
      <c r="D198" s="74" t="s">
        <v>29</v>
      </c>
      <c r="E198" s="66" t="s">
        <v>337</v>
      </c>
      <c r="F198" s="74" t="s">
        <v>61</v>
      </c>
      <c r="G198" s="58">
        <v>1.89</v>
      </c>
      <c r="H198" s="59">
        <f>'[1]Boletim Medição 08'!J189</f>
        <v>0</v>
      </c>
      <c r="I198" s="59">
        <v>0</v>
      </c>
      <c r="J198" s="59">
        <f t="shared" si="46"/>
        <v>0</v>
      </c>
      <c r="K198" s="60">
        <v>40</v>
      </c>
      <c r="L198" s="318">
        <f t="shared" si="49"/>
        <v>1.89</v>
      </c>
      <c r="M198" s="61">
        <f t="shared" si="50"/>
        <v>51.08</v>
      </c>
      <c r="N198" s="61">
        <f t="shared" si="47"/>
        <v>0</v>
      </c>
      <c r="O198" s="61">
        <f t="shared" si="48"/>
        <v>96.541199999999989</v>
      </c>
      <c r="Q198" s="2">
        <f t="shared" si="32"/>
        <v>96.541199999999989</v>
      </c>
    </row>
    <row r="199" spans="1:17" ht="30" customHeight="1" outlineLevel="1">
      <c r="A199" s="46"/>
      <c r="B199" s="74" t="s">
        <v>338</v>
      </c>
      <c r="C199" s="74" t="s">
        <v>339</v>
      </c>
      <c r="D199" s="74" t="s">
        <v>24</v>
      </c>
      <c r="E199" s="66" t="s">
        <v>340</v>
      </c>
      <c r="F199" s="74" t="s">
        <v>46</v>
      </c>
      <c r="G199" s="58">
        <v>15.3</v>
      </c>
      <c r="H199" s="59">
        <f>'[1]Boletim Medição 08'!J190</f>
        <v>0</v>
      </c>
      <c r="I199" s="59">
        <v>0</v>
      </c>
      <c r="J199" s="59">
        <f t="shared" si="46"/>
        <v>0</v>
      </c>
      <c r="K199" s="60">
        <v>60</v>
      </c>
      <c r="L199" s="318">
        <f t="shared" si="49"/>
        <v>15.3</v>
      </c>
      <c r="M199" s="61">
        <f t="shared" si="50"/>
        <v>76.61999999999999</v>
      </c>
      <c r="N199" s="61">
        <f t="shared" si="47"/>
        <v>0</v>
      </c>
      <c r="O199" s="61">
        <f t="shared" si="48"/>
        <v>1172.2859999999998</v>
      </c>
      <c r="Q199" s="2">
        <f t="shared" si="32"/>
        <v>1172.2859999999998</v>
      </c>
    </row>
    <row r="200" spans="1:17" ht="20.100000000000001" customHeight="1" outlineLevel="1">
      <c r="A200" s="46"/>
      <c r="B200" s="74" t="s">
        <v>341</v>
      </c>
      <c r="C200" s="74">
        <v>73692</v>
      </c>
      <c r="D200" s="74" t="s">
        <v>24</v>
      </c>
      <c r="E200" s="66" t="s">
        <v>342</v>
      </c>
      <c r="F200" s="74" t="s">
        <v>54</v>
      </c>
      <c r="G200" s="58">
        <v>6</v>
      </c>
      <c r="H200" s="59">
        <f>'[1]Boletim Medição 08'!J191</f>
        <v>0</v>
      </c>
      <c r="I200" s="59">
        <v>0</v>
      </c>
      <c r="J200" s="59">
        <f t="shared" si="46"/>
        <v>0</v>
      </c>
      <c r="K200" s="60">
        <v>15</v>
      </c>
      <c r="L200" s="318">
        <f t="shared" si="49"/>
        <v>6</v>
      </c>
      <c r="M200" s="61">
        <f t="shared" si="50"/>
        <v>19.154999999999998</v>
      </c>
      <c r="N200" s="61">
        <f t="shared" si="47"/>
        <v>0</v>
      </c>
      <c r="O200" s="61">
        <f t="shared" si="48"/>
        <v>114.92999999999998</v>
      </c>
      <c r="Q200" s="2">
        <f t="shared" si="32"/>
        <v>114.92999999999998</v>
      </c>
    </row>
    <row r="201" spans="1:17" ht="20.100000000000001" customHeight="1" outlineLevel="1">
      <c r="A201" s="46"/>
      <c r="B201" s="74" t="s">
        <v>343</v>
      </c>
      <c r="C201" s="74" t="s">
        <v>344</v>
      </c>
      <c r="D201" s="74" t="s">
        <v>24</v>
      </c>
      <c r="E201" s="66" t="s">
        <v>345</v>
      </c>
      <c r="F201" s="74" t="s">
        <v>61</v>
      </c>
      <c r="G201" s="58">
        <v>331.98</v>
      </c>
      <c r="H201" s="59">
        <f>'[1]Boletim Medição 08'!J192</f>
        <v>0</v>
      </c>
      <c r="I201" s="59">
        <v>0</v>
      </c>
      <c r="J201" s="59">
        <f t="shared" si="46"/>
        <v>0</v>
      </c>
      <c r="K201" s="60">
        <v>12</v>
      </c>
      <c r="L201" s="318">
        <f t="shared" si="49"/>
        <v>331.98</v>
      </c>
      <c r="M201" s="61">
        <f t="shared" si="50"/>
        <v>15.323999999999998</v>
      </c>
      <c r="N201" s="61">
        <f t="shared" si="47"/>
        <v>0</v>
      </c>
      <c r="O201" s="61">
        <f t="shared" si="48"/>
        <v>5087.26152</v>
      </c>
      <c r="Q201" s="2">
        <f t="shared" si="32"/>
        <v>5087.26152</v>
      </c>
    </row>
    <row r="202" spans="1:17" ht="20.100000000000001" customHeight="1" outlineLevel="1">
      <c r="A202" s="46"/>
      <c r="B202" s="67"/>
      <c r="C202" s="68"/>
      <c r="D202" s="68"/>
      <c r="E202" s="68"/>
      <c r="F202" s="68"/>
      <c r="G202" s="68"/>
      <c r="H202" s="59">
        <f>[2]BM07!J202</f>
        <v>0</v>
      </c>
      <c r="I202" s="155" t="s">
        <v>1055</v>
      </c>
      <c r="J202" s="69"/>
      <c r="K202" s="70" t="s">
        <v>50</v>
      </c>
      <c r="L202" s="319"/>
      <c r="M202" s="71"/>
      <c r="N202" s="71"/>
      <c r="O202" s="72"/>
      <c r="Q202" s="2">
        <f t="shared" si="32"/>
        <v>0</v>
      </c>
    </row>
    <row r="203" spans="1:17" ht="20.100000000000001" customHeight="1">
      <c r="A203" s="46"/>
      <c r="B203" s="46"/>
      <c r="C203" s="46"/>
      <c r="D203" s="46"/>
      <c r="E203" s="47"/>
      <c r="F203" s="46"/>
      <c r="G203" s="48"/>
      <c r="H203" s="59">
        <f>[2]BM07!J203</f>
        <v>0</v>
      </c>
      <c r="I203" s="73"/>
      <c r="J203" s="73"/>
      <c r="K203" s="49"/>
      <c r="L203" s="316"/>
      <c r="M203" s="44"/>
      <c r="N203" s="44"/>
      <c r="O203" s="49"/>
      <c r="Q203" s="2">
        <f t="shared" si="32"/>
        <v>0</v>
      </c>
    </row>
    <row r="204" spans="1:17" ht="20.100000000000001" customHeight="1">
      <c r="A204" s="46"/>
      <c r="B204" s="52">
        <v>11</v>
      </c>
      <c r="C204" s="52"/>
      <c r="D204" s="52"/>
      <c r="E204" s="53" t="s">
        <v>346</v>
      </c>
      <c r="F204" s="53"/>
      <c r="G204" s="56"/>
      <c r="H204" s="59">
        <f>[2]BM07!J204</f>
        <v>0</v>
      </c>
      <c r="I204" s="79"/>
      <c r="J204" s="79"/>
      <c r="K204" s="56"/>
      <c r="L204" s="317"/>
      <c r="M204" s="53"/>
      <c r="N204" s="53"/>
      <c r="O204" s="56"/>
      <c r="Q204" s="2">
        <f t="shared" si="32"/>
        <v>0</v>
      </c>
    </row>
    <row r="205" spans="1:17" ht="20.100000000000001" customHeight="1" outlineLevel="1">
      <c r="A205" s="46"/>
      <c r="B205" s="74" t="s">
        <v>347</v>
      </c>
      <c r="C205" s="74" t="s">
        <v>348</v>
      </c>
      <c r="D205" s="74" t="s">
        <v>29</v>
      </c>
      <c r="E205" s="66" t="s">
        <v>349</v>
      </c>
      <c r="F205" s="74" t="s">
        <v>61</v>
      </c>
      <c r="G205" s="58">
        <v>1530.66</v>
      </c>
      <c r="H205" s="59">
        <f>'[1]Boletim Medição 08'!J196</f>
        <v>450</v>
      </c>
      <c r="I205" s="59">
        <v>0</v>
      </c>
      <c r="J205" s="59">
        <f t="shared" ref="J205:J210" si="51">IF((H205+I205)&gt;G205,"ERRO",H205+I205)</f>
        <v>450</v>
      </c>
      <c r="K205" s="60">
        <v>4</v>
      </c>
      <c r="L205" s="318">
        <f t="shared" ref="L205:L210" si="52">G205-J205</f>
        <v>1080.6600000000001</v>
      </c>
      <c r="M205" s="61">
        <f t="shared" ref="M205:M210" si="53">K205*1.277</f>
        <v>5.1079999999999997</v>
      </c>
      <c r="N205" s="61">
        <f>J205*M205</f>
        <v>2298.6</v>
      </c>
      <c r="O205" s="61">
        <f>L205*M205</f>
        <v>5520.0112799999997</v>
      </c>
      <c r="Q205" s="2">
        <f t="shared" si="32"/>
        <v>7818.6112800000001</v>
      </c>
    </row>
    <row r="206" spans="1:17" ht="20.100000000000001" customHeight="1" outlineLevel="1">
      <c r="A206" s="46"/>
      <c r="B206" s="74" t="s">
        <v>350</v>
      </c>
      <c r="C206" s="74">
        <v>88489</v>
      </c>
      <c r="D206" s="74" t="s">
        <v>24</v>
      </c>
      <c r="E206" s="66" t="s">
        <v>351</v>
      </c>
      <c r="F206" s="74" t="s">
        <v>61</v>
      </c>
      <c r="G206" s="58">
        <v>2050.08</v>
      </c>
      <c r="H206" s="59">
        <f>'[1]Boletim Medição 08'!J197</f>
        <v>0</v>
      </c>
      <c r="I206" s="59">
        <v>0</v>
      </c>
      <c r="J206" s="59">
        <f t="shared" si="51"/>
        <v>0</v>
      </c>
      <c r="K206" s="60">
        <v>4</v>
      </c>
      <c r="L206" s="318">
        <f t="shared" si="52"/>
        <v>2050.08</v>
      </c>
      <c r="M206" s="61">
        <f t="shared" si="53"/>
        <v>5.1079999999999997</v>
      </c>
      <c r="N206" s="61">
        <f t="shared" ref="N206:N210" si="54">J206*M206</f>
        <v>0</v>
      </c>
      <c r="O206" s="61">
        <f t="shared" ref="O206:O210" si="55">L206*M206</f>
        <v>10471.808639999999</v>
      </c>
      <c r="Q206" s="2">
        <f t="shared" si="32"/>
        <v>10471.808639999999</v>
      </c>
    </row>
    <row r="207" spans="1:17" ht="20.100000000000001" customHeight="1" outlineLevel="1">
      <c r="A207" s="46"/>
      <c r="B207" s="74" t="s">
        <v>352</v>
      </c>
      <c r="C207" s="74">
        <v>88486</v>
      </c>
      <c r="D207" s="74" t="s">
        <v>24</v>
      </c>
      <c r="E207" s="66" t="s">
        <v>353</v>
      </c>
      <c r="F207" s="74" t="s">
        <v>61</v>
      </c>
      <c r="G207" s="58">
        <v>704.15</v>
      </c>
      <c r="H207" s="59">
        <f>'[1]Boletim Medição 08'!J198</f>
        <v>0</v>
      </c>
      <c r="I207" s="59">
        <v>0</v>
      </c>
      <c r="J207" s="59">
        <f t="shared" si="51"/>
        <v>0</v>
      </c>
      <c r="K207" s="60">
        <v>5</v>
      </c>
      <c r="L207" s="318">
        <f t="shared" si="52"/>
        <v>704.15</v>
      </c>
      <c r="M207" s="61">
        <f t="shared" si="53"/>
        <v>6.3849999999999998</v>
      </c>
      <c r="N207" s="61">
        <f t="shared" si="54"/>
        <v>0</v>
      </c>
      <c r="O207" s="61">
        <f t="shared" si="55"/>
        <v>4495.9977499999995</v>
      </c>
      <c r="Q207" s="2">
        <f t="shared" si="32"/>
        <v>4495.9977499999995</v>
      </c>
    </row>
    <row r="208" spans="1:17" ht="20.100000000000001" customHeight="1" outlineLevel="1">
      <c r="A208" s="46"/>
      <c r="B208" s="74" t="s">
        <v>354</v>
      </c>
      <c r="C208" s="74" t="s">
        <v>355</v>
      </c>
      <c r="D208" s="74" t="s">
        <v>24</v>
      </c>
      <c r="E208" s="66" t="s">
        <v>356</v>
      </c>
      <c r="F208" s="74" t="s">
        <v>61</v>
      </c>
      <c r="G208" s="58">
        <v>78.12</v>
      </c>
      <c r="H208" s="59">
        <f>'[1]Boletim Medição 08'!J199</f>
        <v>0</v>
      </c>
      <c r="I208" s="59">
        <v>0</v>
      </c>
      <c r="J208" s="59">
        <f t="shared" si="51"/>
        <v>0</v>
      </c>
      <c r="K208" s="60">
        <v>4</v>
      </c>
      <c r="L208" s="318">
        <f t="shared" si="52"/>
        <v>78.12</v>
      </c>
      <c r="M208" s="61">
        <f t="shared" si="53"/>
        <v>5.1079999999999997</v>
      </c>
      <c r="N208" s="61">
        <f t="shared" si="54"/>
        <v>0</v>
      </c>
      <c r="O208" s="61">
        <f t="shared" si="55"/>
        <v>399.03696000000002</v>
      </c>
      <c r="Q208" s="2">
        <f t="shared" si="32"/>
        <v>399.03696000000002</v>
      </c>
    </row>
    <row r="209" spans="1:17" ht="20.100000000000001" customHeight="1" outlineLevel="1">
      <c r="A209" s="46"/>
      <c r="B209" s="74" t="s">
        <v>357</v>
      </c>
      <c r="C209" s="74" t="s">
        <v>358</v>
      </c>
      <c r="D209" s="74" t="s">
        <v>24</v>
      </c>
      <c r="E209" s="66" t="s">
        <v>359</v>
      </c>
      <c r="F209" s="74" t="s">
        <v>61</v>
      </c>
      <c r="G209" s="58">
        <v>10.36</v>
      </c>
      <c r="H209" s="59">
        <f>'[1]Boletim Medição 08'!J200</f>
        <v>0</v>
      </c>
      <c r="I209" s="59">
        <v>0</v>
      </c>
      <c r="J209" s="59">
        <f t="shared" si="51"/>
        <v>0</v>
      </c>
      <c r="K209" s="60">
        <v>4</v>
      </c>
      <c r="L209" s="318">
        <f t="shared" si="52"/>
        <v>10.36</v>
      </c>
      <c r="M209" s="61">
        <f t="shared" si="53"/>
        <v>5.1079999999999997</v>
      </c>
      <c r="N209" s="61">
        <f t="shared" si="54"/>
        <v>0</v>
      </c>
      <c r="O209" s="61">
        <f t="shared" si="55"/>
        <v>52.918879999999994</v>
      </c>
      <c r="Q209" s="2">
        <f t="shared" si="32"/>
        <v>52.918879999999994</v>
      </c>
    </row>
    <row r="210" spans="1:17" ht="20.100000000000001" customHeight="1" outlineLevel="1">
      <c r="A210" s="46"/>
      <c r="B210" s="74" t="s">
        <v>360</v>
      </c>
      <c r="C210" s="74">
        <v>79460</v>
      </c>
      <c r="D210" s="74" t="s">
        <v>24</v>
      </c>
      <c r="E210" s="66" t="s">
        <v>361</v>
      </c>
      <c r="F210" s="74" t="s">
        <v>61</v>
      </c>
      <c r="G210" s="58">
        <v>109.17</v>
      </c>
      <c r="H210" s="59">
        <f>'[1]Boletim Medição 08'!J201</f>
        <v>0</v>
      </c>
      <c r="I210" s="59">
        <v>0</v>
      </c>
      <c r="J210" s="59">
        <f t="shared" si="51"/>
        <v>0</v>
      </c>
      <c r="K210" s="60">
        <v>6</v>
      </c>
      <c r="L210" s="318">
        <f t="shared" si="52"/>
        <v>109.17</v>
      </c>
      <c r="M210" s="61">
        <f t="shared" si="53"/>
        <v>7.661999999999999</v>
      </c>
      <c r="N210" s="61">
        <f t="shared" si="54"/>
        <v>0</v>
      </c>
      <c r="O210" s="61">
        <f t="shared" si="55"/>
        <v>836.46053999999992</v>
      </c>
      <c r="Q210" s="2">
        <f t="shared" ref="Q210:Q273" si="56">G210*M210</f>
        <v>836.46053999999992</v>
      </c>
    </row>
    <row r="211" spans="1:17" ht="20.100000000000001" customHeight="1" outlineLevel="1">
      <c r="A211" s="46"/>
      <c r="B211" s="67"/>
      <c r="C211" s="68"/>
      <c r="D211" s="68"/>
      <c r="E211" s="68"/>
      <c r="F211" s="68"/>
      <c r="G211" s="68"/>
      <c r="H211" s="59">
        <f>[2]BM07!J211</f>
        <v>0</v>
      </c>
      <c r="I211" s="155" t="s">
        <v>1055</v>
      </c>
      <c r="J211" s="69"/>
      <c r="K211" s="70" t="s">
        <v>50</v>
      </c>
      <c r="L211" s="319"/>
      <c r="M211" s="71"/>
      <c r="N211" s="71"/>
      <c r="O211" s="72"/>
      <c r="Q211" s="2">
        <f t="shared" si="56"/>
        <v>0</v>
      </c>
    </row>
    <row r="212" spans="1:17" s="82" customFormat="1" ht="20.100000000000001" customHeight="1">
      <c r="A212" s="46"/>
      <c r="B212" s="46"/>
      <c r="C212" s="46"/>
      <c r="D212" s="46"/>
      <c r="E212" s="47"/>
      <c r="F212" s="46"/>
      <c r="G212" s="48"/>
      <c r="H212" s="59">
        <f>[2]BM07!J212</f>
        <v>0</v>
      </c>
      <c r="I212" s="73"/>
      <c r="J212" s="73"/>
      <c r="K212" s="49"/>
      <c r="L212" s="316"/>
      <c r="M212" s="44"/>
      <c r="N212" s="44"/>
      <c r="O212" s="49"/>
      <c r="P212" s="2"/>
      <c r="Q212" s="2">
        <f t="shared" si="56"/>
        <v>0</v>
      </c>
    </row>
    <row r="213" spans="1:17" ht="20.100000000000001" customHeight="1">
      <c r="A213" s="46"/>
      <c r="B213" s="52">
        <v>12</v>
      </c>
      <c r="C213" s="52"/>
      <c r="D213" s="52"/>
      <c r="E213" s="53" t="s">
        <v>362</v>
      </c>
      <c r="F213" s="53"/>
      <c r="G213" s="56"/>
      <c r="H213" s="59">
        <f>[2]BM07!J213</f>
        <v>0</v>
      </c>
      <c r="I213" s="79"/>
      <c r="J213" s="79"/>
      <c r="K213" s="56"/>
      <c r="L213" s="317"/>
      <c r="M213" s="53"/>
      <c r="N213" s="53"/>
      <c r="O213" s="56"/>
      <c r="Q213" s="2">
        <f t="shared" si="56"/>
        <v>0</v>
      </c>
    </row>
    <row r="214" spans="1:17" s="82" customFormat="1" ht="20.100000000000001" customHeight="1" outlineLevel="1">
      <c r="A214" s="46"/>
      <c r="B214" s="93"/>
      <c r="C214" s="93"/>
      <c r="D214" s="93"/>
      <c r="E214" s="94" t="s">
        <v>363</v>
      </c>
      <c r="F214" s="95"/>
      <c r="G214" s="96"/>
      <c r="H214" s="59">
        <f>[2]BM07!J214</f>
        <v>0</v>
      </c>
      <c r="I214" s="97"/>
      <c r="J214" s="59"/>
      <c r="K214" s="58"/>
      <c r="L214" s="318"/>
      <c r="M214" s="24"/>
      <c r="N214" s="24"/>
      <c r="O214" s="24"/>
      <c r="P214" s="2"/>
      <c r="Q214" s="2">
        <f t="shared" si="56"/>
        <v>0</v>
      </c>
    </row>
    <row r="215" spans="1:17" s="82" customFormat="1" ht="20.100000000000001" customHeight="1" outlineLevel="1">
      <c r="A215" s="46"/>
      <c r="B215" s="98" t="s">
        <v>364</v>
      </c>
      <c r="C215" s="98">
        <v>89401</v>
      </c>
      <c r="D215" s="98" t="s">
        <v>24</v>
      </c>
      <c r="E215" s="99" t="s">
        <v>365</v>
      </c>
      <c r="F215" s="21" t="s">
        <v>46</v>
      </c>
      <c r="G215" s="58">
        <v>24.14</v>
      </c>
      <c r="H215" s="59">
        <f>'[1]Boletim Medição 08'!J205</f>
        <v>0</v>
      </c>
      <c r="I215" s="59">
        <v>0</v>
      </c>
      <c r="J215" s="59">
        <f t="shared" ref="J215:J278" si="57">IF((H215+I215)&gt;G215,"ERRO",H215+I215)</f>
        <v>0</v>
      </c>
      <c r="K215" s="60">
        <v>2</v>
      </c>
      <c r="L215" s="318">
        <f t="shared" ref="L215:L270" si="58">G215-J215</f>
        <v>24.14</v>
      </c>
      <c r="M215" s="61">
        <f>K215*1.277</f>
        <v>2.5539999999999998</v>
      </c>
      <c r="N215" s="61">
        <f t="shared" ref="N215:N274" si="59">J215*M215</f>
        <v>0</v>
      </c>
      <c r="O215" s="61">
        <f t="shared" ref="O215:O270" si="60">L215*M215</f>
        <v>61.653559999999999</v>
      </c>
      <c r="P215" s="2"/>
      <c r="Q215" s="2">
        <f t="shared" si="56"/>
        <v>61.653559999999999</v>
      </c>
    </row>
    <row r="216" spans="1:17" s="82" customFormat="1" ht="20.100000000000001" customHeight="1" outlineLevel="1">
      <c r="A216" s="46"/>
      <c r="B216" s="98" t="s">
        <v>366</v>
      </c>
      <c r="C216" s="98">
        <v>89446</v>
      </c>
      <c r="D216" s="98" t="s">
        <v>24</v>
      </c>
      <c r="E216" s="99" t="s">
        <v>367</v>
      </c>
      <c r="F216" s="21" t="s">
        <v>46</v>
      </c>
      <c r="G216" s="58">
        <v>164.46</v>
      </c>
      <c r="H216" s="59">
        <f>'[1]Boletim Medição 08'!J206</f>
        <v>0</v>
      </c>
      <c r="I216" s="59">
        <v>0</v>
      </c>
      <c r="J216" s="59">
        <f t="shared" si="57"/>
        <v>0</v>
      </c>
      <c r="K216" s="60">
        <v>3</v>
      </c>
      <c r="L216" s="318">
        <f t="shared" si="58"/>
        <v>164.46</v>
      </c>
      <c r="M216" s="61">
        <f t="shared" ref="M216:M270" si="61">K216*1.277</f>
        <v>3.8309999999999995</v>
      </c>
      <c r="N216" s="61">
        <f t="shared" si="59"/>
        <v>0</v>
      </c>
      <c r="O216" s="61">
        <f t="shared" si="60"/>
        <v>630.04625999999996</v>
      </c>
      <c r="P216" s="2"/>
      <c r="Q216" s="2">
        <f t="shared" si="56"/>
        <v>630.04625999999996</v>
      </c>
    </row>
    <row r="217" spans="1:17" s="82" customFormat="1" ht="20.100000000000001" customHeight="1" outlineLevel="1">
      <c r="A217" s="46"/>
      <c r="B217" s="98" t="s">
        <v>368</v>
      </c>
      <c r="C217" s="98">
        <v>89447</v>
      </c>
      <c r="D217" s="21" t="s">
        <v>24</v>
      </c>
      <c r="E217" s="99" t="s">
        <v>369</v>
      </c>
      <c r="F217" s="21" t="s">
        <v>46</v>
      </c>
      <c r="G217" s="58">
        <v>2.71</v>
      </c>
      <c r="H217" s="59">
        <f>'[1]Boletim Medição 08'!J207</f>
        <v>0</v>
      </c>
      <c r="I217" s="59">
        <v>0</v>
      </c>
      <c r="J217" s="59">
        <f t="shared" si="57"/>
        <v>0</v>
      </c>
      <c r="K217" s="60">
        <v>4</v>
      </c>
      <c r="L217" s="318">
        <f t="shared" si="58"/>
        <v>2.71</v>
      </c>
      <c r="M217" s="61">
        <f t="shared" si="61"/>
        <v>5.1079999999999997</v>
      </c>
      <c r="N217" s="61">
        <f t="shared" si="59"/>
        <v>0</v>
      </c>
      <c r="O217" s="61">
        <f t="shared" si="60"/>
        <v>13.84268</v>
      </c>
      <c r="P217" s="2"/>
      <c r="Q217" s="2">
        <f t="shared" si="56"/>
        <v>13.84268</v>
      </c>
    </row>
    <row r="218" spans="1:17" s="82" customFormat="1" ht="20.100000000000001" customHeight="1" outlineLevel="1">
      <c r="A218" s="46"/>
      <c r="B218" s="98" t="s">
        <v>370</v>
      </c>
      <c r="C218" s="98">
        <v>89449</v>
      </c>
      <c r="D218" s="98" t="s">
        <v>24</v>
      </c>
      <c r="E218" s="99" t="s">
        <v>371</v>
      </c>
      <c r="F218" s="21" t="s">
        <v>46</v>
      </c>
      <c r="G218" s="58">
        <v>64.930000000000007</v>
      </c>
      <c r="H218" s="59">
        <f>'[1]Boletim Medição 08'!J208</f>
        <v>0</v>
      </c>
      <c r="I218" s="59">
        <v>0</v>
      </c>
      <c r="J218" s="59">
        <f t="shared" si="57"/>
        <v>0</v>
      </c>
      <c r="K218" s="60">
        <v>5</v>
      </c>
      <c r="L218" s="318">
        <f t="shared" si="58"/>
        <v>64.930000000000007</v>
      </c>
      <c r="M218" s="61">
        <f t="shared" si="61"/>
        <v>6.3849999999999998</v>
      </c>
      <c r="N218" s="61">
        <f t="shared" si="59"/>
        <v>0</v>
      </c>
      <c r="O218" s="61">
        <f t="shared" si="60"/>
        <v>414.57805000000002</v>
      </c>
      <c r="P218" s="2"/>
      <c r="Q218" s="2">
        <f t="shared" si="56"/>
        <v>414.57805000000002</v>
      </c>
    </row>
    <row r="219" spans="1:17" s="82" customFormat="1" ht="20.100000000000001" customHeight="1" outlineLevel="1">
      <c r="A219" s="46"/>
      <c r="B219" s="98" t="s">
        <v>372</v>
      </c>
      <c r="C219" s="98">
        <v>89450</v>
      </c>
      <c r="D219" s="21" t="s">
        <v>24</v>
      </c>
      <c r="E219" s="99" t="s">
        <v>373</v>
      </c>
      <c r="F219" s="21" t="s">
        <v>46</v>
      </c>
      <c r="G219" s="58">
        <v>19.39</v>
      </c>
      <c r="H219" s="59">
        <f>'[1]Boletim Medição 08'!J209</f>
        <v>0</v>
      </c>
      <c r="I219" s="59">
        <v>0</v>
      </c>
      <c r="J219" s="59">
        <f t="shared" si="57"/>
        <v>0</v>
      </c>
      <c r="K219" s="60">
        <v>6</v>
      </c>
      <c r="L219" s="318">
        <f t="shared" si="58"/>
        <v>19.39</v>
      </c>
      <c r="M219" s="61">
        <f t="shared" si="61"/>
        <v>7.661999999999999</v>
      </c>
      <c r="N219" s="61">
        <f t="shared" si="59"/>
        <v>0</v>
      </c>
      <c r="O219" s="61">
        <f t="shared" si="60"/>
        <v>148.56617999999997</v>
      </c>
      <c r="P219" s="2"/>
      <c r="Q219" s="2">
        <f t="shared" si="56"/>
        <v>148.56617999999997</v>
      </c>
    </row>
    <row r="220" spans="1:17" s="82" customFormat="1" ht="20.100000000000001" customHeight="1" outlineLevel="1">
      <c r="A220" s="46"/>
      <c r="B220" s="98" t="s">
        <v>374</v>
      </c>
      <c r="C220" s="98">
        <v>89451</v>
      </c>
      <c r="D220" s="21" t="s">
        <v>24</v>
      </c>
      <c r="E220" s="99" t="s">
        <v>375</v>
      </c>
      <c r="F220" s="21" t="s">
        <v>46</v>
      </c>
      <c r="G220" s="58">
        <v>179.81</v>
      </c>
      <c r="H220" s="59">
        <f>'[1]Boletim Medição 08'!J210</f>
        <v>0</v>
      </c>
      <c r="I220" s="59">
        <v>0</v>
      </c>
      <c r="J220" s="59">
        <f t="shared" si="57"/>
        <v>0</v>
      </c>
      <c r="K220" s="60">
        <v>7</v>
      </c>
      <c r="L220" s="318">
        <f t="shared" si="58"/>
        <v>179.81</v>
      </c>
      <c r="M220" s="61">
        <f t="shared" si="61"/>
        <v>8.9390000000000001</v>
      </c>
      <c r="N220" s="61">
        <f t="shared" si="59"/>
        <v>0</v>
      </c>
      <c r="O220" s="61">
        <f t="shared" si="60"/>
        <v>1607.32159</v>
      </c>
      <c r="P220" s="2"/>
      <c r="Q220" s="2">
        <f t="shared" si="56"/>
        <v>1607.32159</v>
      </c>
    </row>
    <row r="221" spans="1:17" s="82" customFormat="1" ht="30" customHeight="1" outlineLevel="1">
      <c r="A221" s="46"/>
      <c r="B221" s="98" t="s">
        <v>376</v>
      </c>
      <c r="C221" s="21">
        <v>72794</v>
      </c>
      <c r="D221" s="21" t="s">
        <v>24</v>
      </c>
      <c r="E221" s="99" t="s">
        <v>377</v>
      </c>
      <c r="F221" s="21" t="s">
        <v>10</v>
      </c>
      <c r="G221" s="58">
        <v>8</v>
      </c>
      <c r="H221" s="59">
        <f>'[1]Boletim Medição 08'!J211</f>
        <v>0</v>
      </c>
      <c r="I221" s="59">
        <v>0</v>
      </c>
      <c r="J221" s="59">
        <f t="shared" si="57"/>
        <v>0</v>
      </c>
      <c r="K221" s="60">
        <v>10</v>
      </c>
      <c r="L221" s="318">
        <f t="shared" si="58"/>
        <v>8</v>
      </c>
      <c r="M221" s="61">
        <f t="shared" si="61"/>
        <v>12.77</v>
      </c>
      <c r="N221" s="61">
        <f t="shared" si="59"/>
        <v>0</v>
      </c>
      <c r="O221" s="61">
        <f t="shared" si="60"/>
        <v>102.16</v>
      </c>
      <c r="P221" s="2"/>
      <c r="Q221" s="2">
        <f t="shared" si="56"/>
        <v>102.16</v>
      </c>
    </row>
    <row r="222" spans="1:17" s="82" customFormat="1" ht="30" customHeight="1" outlineLevel="1">
      <c r="A222" s="46"/>
      <c r="B222" s="98" t="s">
        <v>378</v>
      </c>
      <c r="C222" s="98">
        <v>72789</v>
      </c>
      <c r="D222" s="21" t="s">
        <v>24</v>
      </c>
      <c r="E222" s="99" t="s">
        <v>379</v>
      </c>
      <c r="F222" s="21" t="s">
        <v>10</v>
      </c>
      <c r="G222" s="58">
        <v>2</v>
      </c>
      <c r="H222" s="59">
        <f>'[1]Boletim Medição 08'!J212</f>
        <v>0</v>
      </c>
      <c r="I222" s="59">
        <v>0</v>
      </c>
      <c r="J222" s="59">
        <f t="shared" si="57"/>
        <v>0</v>
      </c>
      <c r="K222" s="60">
        <v>8</v>
      </c>
      <c r="L222" s="318">
        <f t="shared" si="58"/>
        <v>2</v>
      </c>
      <c r="M222" s="61">
        <f t="shared" si="61"/>
        <v>10.215999999999999</v>
      </c>
      <c r="N222" s="61">
        <f t="shared" si="59"/>
        <v>0</v>
      </c>
      <c r="O222" s="61">
        <f t="shared" si="60"/>
        <v>20.431999999999999</v>
      </c>
      <c r="P222" s="2"/>
      <c r="Q222" s="2">
        <f t="shared" si="56"/>
        <v>20.431999999999999</v>
      </c>
    </row>
    <row r="223" spans="1:17" s="82" customFormat="1" ht="30" customHeight="1" outlineLevel="1">
      <c r="A223" s="46"/>
      <c r="B223" s="98" t="s">
        <v>380</v>
      </c>
      <c r="C223" s="98">
        <v>89538</v>
      </c>
      <c r="D223" s="21" t="s">
        <v>24</v>
      </c>
      <c r="E223" s="99" t="s">
        <v>381</v>
      </c>
      <c r="F223" s="21" t="s">
        <v>10</v>
      </c>
      <c r="G223" s="58">
        <v>2</v>
      </c>
      <c r="H223" s="59">
        <f>'[1]Boletim Medição 08'!J213</f>
        <v>0</v>
      </c>
      <c r="I223" s="59">
        <v>0</v>
      </c>
      <c r="J223" s="59">
        <f t="shared" si="57"/>
        <v>0</v>
      </c>
      <c r="K223" s="60">
        <v>6</v>
      </c>
      <c r="L223" s="318">
        <f t="shared" si="58"/>
        <v>2</v>
      </c>
      <c r="M223" s="61">
        <f t="shared" si="61"/>
        <v>7.661999999999999</v>
      </c>
      <c r="N223" s="61">
        <f t="shared" si="59"/>
        <v>0</v>
      </c>
      <c r="O223" s="61">
        <f t="shared" si="60"/>
        <v>15.323999999999998</v>
      </c>
      <c r="P223" s="2"/>
      <c r="Q223" s="2">
        <f t="shared" si="56"/>
        <v>15.323999999999998</v>
      </c>
    </row>
    <row r="224" spans="1:17" s="82" customFormat="1" ht="30" customHeight="1" outlineLevel="1">
      <c r="A224" s="46"/>
      <c r="B224" s="98" t="s">
        <v>382</v>
      </c>
      <c r="C224" s="98">
        <v>89538</v>
      </c>
      <c r="D224" s="21" t="s">
        <v>24</v>
      </c>
      <c r="E224" s="99" t="s">
        <v>383</v>
      </c>
      <c r="F224" s="21" t="s">
        <v>10</v>
      </c>
      <c r="G224" s="58">
        <v>62</v>
      </c>
      <c r="H224" s="59">
        <f>'[1]Boletim Medição 08'!J214</f>
        <v>0</v>
      </c>
      <c r="I224" s="59">
        <v>0</v>
      </c>
      <c r="J224" s="59">
        <f t="shared" si="57"/>
        <v>0</v>
      </c>
      <c r="K224" s="60">
        <v>8</v>
      </c>
      <c r="L224" s="318">
        <f t="shared" si="58"/>
        <v>62</v>
      </c>
      <c r="M224" s="61">
        <f t="shared" si="61"/>
        <v>10.215999999999999</v>
      </c>
      <c r="N224" s="61">
        <f t="shared" si="59"/>
        <v>0</v>
      </c>
      <c r="O224" s="61">
        <f t="shared" si="60"/>
        <v>633.39199999999994</v>
      </c>
      <c r="P224" s="2"/>
      <c r="Q224" s="2">
        <f t="shared" si="56"/>
        <v>633.39199999999994</v>
      </c>
    </row>
    <row r="225" spans="1:17" s="82" customFormat="1" ht="30" customHeight="1" outlineLevel="1">
      <c r="A225" s="46"/>
      <c r="B225" s="98" t="s">
        <v>384</v>
      </c>
      <c r="C225" s="98">
        <v>89553</v>
      </c>
      <c r="D225" s="21" t="s">
        <v>24</v>
      </c>
      <c r="E225" s="99" t="s">
        <v>385</v>
      </c>
      <c r="F225" s="21" t="s">
        <v>10</v>
      </c>
      <c r="G225" s="58">
        <v>2</v>
      </c>
      <c r="H225" s="59">
        <f>'[1]Boletim Medição 08'!J215</f>
        <v>0</v>
      </c>
      <c r="I225" s="59">
        <v>0</v>
      </c>
      <c r="J225" s="59">
        <f t="shared" si="57"/>
        <v>0</v>
      </c>
      <c r="K225" s="60">
        <v>9</v>
      </c>
      <c r="L225" s="318">
        <f t="shared" si="58"/>
        <v>2</v>
      </c>
      <c r="M225" s="61">
        <f t="shared" si="61"/>
        <v>11.492999999999999</v>
      </c>
      <c r="N225" s="61">
        <f t="shared" si="59"/>
        <v>0</v>
      </c>
      <c r="O225" s="61">
        <f t="shared" si="60"/>
        <v>22.985999999999997</v>
      </c>
      <c r="P225" s="2"/>
      <c r="Q225" s="2">
        <f t="shared" si="56"/>
        <v>22.985999999999997</v>
      </c>
    </row>
    <row r="226" spans="1:17" s="82" customFormat="1" ht="30" customHeight="1" outlineLevel="1">
      <c r="A226" s="46"/>
      <c r="B226" s="98" t="s">
        <v>386</v>
      </c>
      <c r="C226" s="98">
        <v>89596</v>
      </c>
      <c r="D226" s="21" t="s">
        <v>24</v>
      </c>
      <c r="E226" s="99" t="s">
        <v>387</v>
      </c>
      <c r="F226" s="21" t="s">
        <v>10</v>
      </c>
      <c r="G226" s="58">
        <v>21</v>
      </c>
      <c r="H226" s="59">
        <f>'[1]Boletim Medição 08'!J216</f>
        <v>0</v>
      </c>
      <c r="I226" s="59">
        <v>0</v>
      </c>
      <c r="J226" s="59">
        <f t="shared" si="57"/>
        <v>0</v>
      </c>
      <c r="K226" s="60">
        <v>10</v>
      </c>
      <c r="L226" s="318">
        <f t="shared" si="58"/>
        <v>21</v>
      </c>
      <c r="M226" s="61">
        <f t="shared" si="61"/>
        <v>12.77</v>
      </c>
      <c r="N226" s="61">
        <f t="shared" si="59"/>
        <v>0</v>
      </c>
      <c r="O226" s="61">
        <f t="shared" si="60"/>
        <v>268.17</v>
      </c>
      <c r="P226" s="2"/>
      <c r="Q226" s="2">
        <f t="shared" si="56"/>
        <v>268.17</v>
      </c>
    </row>
    <row r="227" spans="1:17" s="82" customFormat="1" ht="30" customHeight="1" outlineLevel="1">
      <c r="A227" s="46"/>
      <c r="B227" s="98" t="s">
        <v>388</v>
      </c>
      <c r="C227" s="98">
        <v>89610</v>
      </c>
      <c r="D227" s="21" t="s">
        <v>24</v>
      </c>
      <c r="E227" s="99" t="s">
        <v>389</v>
      </c>
      <c r="F227" s="21" t="s">
        <v>10</v>
      </c>
      <c r="G227" s="58">
        <v>8</v>
      </c>
      <c r="H227" s="59">
        <f>'[1]Boletim Medição 08'!J217</f>
        <v>0</v>
      </c>
      <c r="I227" s="59">
        <v>0</v>
      </c>
      <c r="J227" s="59">
        <f t="shared" si="57"/>
        <v>0</v>
      </c>
      <c r="K227" s="60">
        <v>11</v>
      </c>
      <c r="L227" s="318">
        <f t="shared" si="58"/>
        <v>8</v>
      </c>
      <c r="M227" s="61">
        <f t="shared" si="61"/>
        <v>14.046999999999999</v>
      </c>
      <c r="N227" s="61">
        <f t="shared" si="59"/>
        <v>0</v>
      </c>
      <c r="O227" s="61">
        <f t="shared" si="60"/>
        <v>112.37599999999999</v>
      </c>
      <c r="P227" s="2"/>
      <c r="Q227" s="2">
        <f t="shared" si="56"/>
        <v>112.37599999999999</v>
      </c>
    </row>
    <row r="228" spans="1:17" s="82" customFormat="1" ht="30" customHeight="1" outlineLevel="1">
      <c r="A228" s="46"/>
      <c r="B228" s="98" t="s">
        <v>390</v>
      </c>
      <c r="C228" s="98">
        <v>89613</v>
      </c>
      <c r="D228" s="21" t="s">
        <v>24</v>
      </c>
      <c r="E228" s="99" t="s">
        <v>391</v>
      </c>
      <c r="F228" s="21" t="s">
        <v>10</v>
      </c>
      <c r="G228" s="58">
        <v>12</v>
      </c>
      <c r="H228" s="59">
        <f>'[1]Boletim Medição 08'!J218</f>
        <v>0</v>
      </c>
      <c r="I228" s="59">
        <v>0</v>
      </c>
      <c r="J228" s="59">
        <f t="shared" si="57"/>
        <v>0</v>
      </c>
      <c r="K228" s="60">
        <v>12</v>
      </c>
      <c r="L228" s="318">
        <f t="shared" si="58"/>
        <v>12</v>
      </c>
      <c r="M228" s="61">
        <f t="shared" si="61"/>
        <v>15.323999999999998</v>
      </c>
      <c r="N228" s="61">
        <f t="shared" si="59"/>
        <v>0</v>
      </c>
      <c r="O228" s="61">
        <f t="shared" si="60"/>
        <v>183.88799999999998</v>
      </c>
      <c r="P228" s="2"/>
      <c r="Q228" s="2">
        <f t="shared" si="56"/>
        <v>183.88799999999998</v>
      </c>
    </row>
    <row r="229" spans="1:17" s="82" customFormat="1" ht="20.100000000000001" customHeight="1" outlineLevel="1">
      <c r="A229" s="46"/>
      <c r="B229" s="98" t="s">
        <v>392</v>
      </c>
      <c r="C229" s="98" t="s">
        <v>393</v>
      </c>
      <c r="D229" s="21" t="s">
        <v>29</v>
      </c>
      <c r="E229" s="99" t="s">
        <v>394</v>
      </c>
      <c r="F229" s="21" t="s">
        <v>10</v>
      </c>
      <c r="G229" s="58">
        <v>16</v>
      </c>
      <c r="H229" s="59">
        <f>'[1]Boletim Medição 08'!J219</f>
        <v>0</v>
      </c>
      <c r="I229" s="59">
        <v>0</v>
      </c>
      <c r="J229" s="59">
        <f t="shared" si="57"/>
        <v>0</v>
      </c>
      <c r="K229" s="60">
        <v>4</v>
      </c>
      <c r="L229" s="318">
        <f t="shared" si="58"/>
        <v>16</v>
      </c>
      <c r="M229" s="61">
        <f t="shared" si="61"/>
        <v>5.1079999999999997</v>
      </c>
      <c r="N229" s="61">
        <f t="shared" si="59"/>
        <v>0</v>
      </c>
      <c r="O229" s="61">
        <f t="shared" si="60"/>
        <v>81.727999999999994</v>
      </c>
      <c r="P229" s="2"/>
      <c r="Q229" s="2">
        <f t="shared" si="56"/>
        <v>81.727999999999994</v>
      </c>
    </row>
    <row r="230" spans="1:17" s="82" customFormat="1" ht="20.100000000000001" customHeight="1" outlineLevel="1">
      <c r="A230" s="46"/>
      <c r="B230" s="98" t="s">
        <v>395</v>
      </c>
      <c r="C230" s="98" t="s">
        <v>396</v>
      </c>
      <c r="D230" s="21" t="s">
        <v>29</v>
      </c>
      <c r="E230" s="99" t="s">
        <v>397</v>
      </c>
      <c r="F230" s="21" t="s">
        <v>10</v>
      </c>
      <c r="G230" s="58">
        <v>6</v>
      </c>
      <c r="H230" s="59">
        <f>'[1]Boletim Medição 08'!J220</f>
        <v>0</v>
      </c>
      <c r="I230" s="59">
        <v>0</v>
      </c>
      <c r="J230" s="59">
        <f t="shared" si="57"/>
        <v>0</v>
      </c>
      <c r="K230" s="60">
        <v>5</v>
      </c>
      <c r="L230" s="318">
        <f t="shared" si="58"/>
        <v>6</v>
      </c>
      <c r="M230" s="61">
        <f t="shared" si="61"/>
        <v>6.3849999999999998</v>
      </c>
      <c r="N230" s="61">
        <f t="shared" si="59"/>
        <v>0</v>
      </c>
      <c r="O230" s="61">
        <f t="shared" si="60"/>
        <v>38.31</v>
      </c>
      <c r="P230" s="2"/>
      <c r="Q230" s="2">
        <f t="shared" si="56"/>
        <v>38.31</v>
      </c>
    </row>
    <row r="231" spans="1:17" s="82" customFormat="1" ht="20.100000000000001" customHeight="1" outlineLevel="1">
      <c r="A231" s="46"/>
      <c r="B231" s="98" t="s">
        <v>398</v>
      </c>
      <c r="C231" s="98" t="s">
        <v>399</v>
      </c>
      <c r="D231" s="21" t="s">
        <v>29</v>
      </c>
      <c r="E231" s="99" t="s">
        <v>400</v>
      </c>
      <c r="F231" s="21" t="s">
        <v>10</v>
      </c>
      <c r="G231" s="58">
        <v>24</v>
      </c>
      <c r="H231" s="59">
        <f>'[1]Boletim Medição 08'!J221</f>
        <v>0</v>
      </c>
      <c r="I231" s="59">
        <v>0</v>
      </c>
      <c r="J231" s="59">
        <f t="shared" si="57"/>
        <v>0</v>
      </c>
      <c r="K231" s="60">
        <v>3</v>
      </c>
      <c r="L231" s="318">
        <f t="shared" si="58"/>
        <v>24</v>
      </c>
      <c r="M231" s="61">
        <f t="shared" si="61"/>
        <v>3.8309999999999995</v>
      </c>
      <c r="N231" s="61">
        <f t="shared" si="59"/>
        <v>0</v>
      </c>
      <c r="O231" s="61">
        <f t="shared" si="60"/>
        <v>91.943999999999988</v>
      </c>
      <c r="P231" s="2"/>
      <c r="Q231" s="2">
        <f t="shared" si="56"/>
        <v>91.943999999999988</v>
      </c>
    </row>
    <row r="232" spans="1:17" s="82" customFormat="1" ht="20.100000000000001" customHeight="1" outlineLevel="1">
      <c r="A232" s="46"/>
      <c r="B232" s="98" t="s">
        <v>401</v>
      </c>
      <c r="C232" s="98" t="s">
        <v>402</v>
      </c>
      <c r="D232" s="21" t="s">
        <v>29</v>
      </c>
      <c r="E232" s="99" t="s">
        <v>403</v>
      </c>
      <c r="F232" s="21" t="s">
        <v>10</v>
      </c>
      <c r="G232" s="58">
        <v>7</v>
      </c>
      <c r="H232" s="59">
        <f>'[1]Boletim Medição 08'!J222</f>
        <v>0</v>
      </c>
      <c r="I232" s="59">
        <v>0</v>
      </c>
      <c r="J232" s="59">
        <f t="shared" si="57"/>
        <v>0</v>
      </c>
      <c r="K232" s="60">
        <v>6</v>
      </c>
      <c r="L232" s="318">
        <f t="shared" si="58"/>
        <v>7</v>
      </c>
      <c r="M232" s="61">
        <f t="shared" si="61"/>
        <v>7.661999999999999</v>
      </c>
      <c r="N232" s="61">
        <f t="shared" si="59"/>
        <v>0</v>
      </c>
      <c r="O232" s="61">
        <f t="shared" si="60"/>
        <v>53.633999999999993</v>
      </c>
      <c r="P232" s="2"/>
      <c r="Q232" s="2">
        <f t="shared" si="56"/>
        <v>53.633999999999993</v>
      </c>
    </row>
    <row r="233" spans="1:17" s="82" customFormat="1" ht="20.100000000000001" customHeight="1" outlineLevel="1">
      <c r="A233" s="46"/>
      <c r="B233" s="98" t="s">
        <v>404</v>
      </c>
      <c r="C233" s="98" t="s">
        <v>402</v>
      </c>
      <c r="D233" s="21" t="s">
        <v>29</v>
      </c>
      <c r="E233" s="99" t="s">
        <v>405</v>
      </c>
      <c r="F233" s="21" t="s">
        <v>10</v>
      </c>
      <c r="G233" s="58">
        <v>1</v>
      </c>
      <c r="H233" s="59">
        <f>'[1]Boletim Medição 08'!J223</f>
        <v>0</v>
      </c>
      <c r="I233" s="59">
        <v>0</v>
      </c>
      <c r="J233" s="59">
        <f t="shared" si="57"/>
        <v>0</v>
      </c>
      <c r="K233" s="60">
        <v>7</v>
      </c>
      <c r="L233" s="318">
        <f t="shared" si="58"/>
        <v>1</v>
      </c>
      <c r="M233" s="61">
        <f t="shared" si="61"/>
        <v>8.9390000000000001</v>
      </c>
      <c r="N233" s="61">
        <f t="shared" si="59"/>
        <v>0</v>
      </c>
      <c r="O233" s="61">
        <f t="shared" si="60"/>
        <v>8.9390000000000001</v>
      </c>
      <c r="P233" s="2"/>
      <c r="Q233" s="2">
        <f t="shared" si="56"/>
        <v>8.9390000000000001</v>
      </c>
    </row>
    <row r="234" spans="1:17" s="82" customFormat="1" ht="20.100000000000001" customHeight="1" outlineLevel="1">
      <c r="A234" s="46"/>
      <c r="B234" s="98" t="s">
        <v>406</v>
      </c>
      <c r="C234" s="98" t="s">
        <v>407</v>
      </c>
      <c r="D234" s="21" t="s">
        <v>29</v>
      </c>
      <c r="E234" s="99" t="s">
        <v>408</v>
      </c>
      <c r="F234" s="21" t="s">
        <v>10</v>
      </c>
      <c r="G234" s="58">
        <v>8</v>
      </c>
      <c r="H234" s="59">
        <f>'[1]Boletim Medição 08'!J224</f>
        <v>0</v>
      </c>
      <c r="I234" s="59">
        <v>0</v>
      </c>
      <c r="J234" s="59">
        <f t="shared" si="57"/>
        <v>0</v>
      </c>
      <c r="K234" s="60">
        <v>8</v>
      </c>
      <c r="L234" s="318">
        <f t="shared" si="58"/>
        <v>8</v>
      </c>
      <c r="M234" s="61">
        <f t="shared" si="61"/>
        <v>10.215999999999999</v>
      </c>
      <c r="N234" s="61">
        <f t="shared" si="59"/>
        <v>0</v>
      </c>
      <c r="O234" s="61">
        <f t="shared" si="60"/>
        <v>81.727999999999994</v>
      </c>
      <c r="P234" s="2"/>
      <c r="Q234" s="2">
        <f t="shared" si="56"/>
        <v>81.727999999999994</v>
      </c>
    </row>
    <row r="235" spans="1:17" s="82" customFormat="1" ht="20.100000000000001" customHeight="1" outlineLevel="1">
      <c r="A235" s="46"/>
      <c r="B235" s="98" t="s">
        <v>409</v>
      </c>
      <c r="C235" s="98">
        <v>86884</v>
      </c>
      <c r="D235" s="21" t="s">
        <v>24</v>
      </c>
      <c r="E235" s="99" t="s">
        <v>410</v>
      </c>
      <c r="F235" s="21" t="s">
        <v>10</v>
      </c>
      <c r="G235" s="58">
        <v>30</v>
      </c>
      <c r="H235" s="59">
        <f>'[1]Boletim Medição 08'!J225</f>
        <v>0</v>
      </c>
      <c r="I235" s="59">
        <v>0</v>
      </c>
      <c r="J235" s="59">
        <f t="shared" si="57"/>
        <v>0</v>
      </c>
      <c r="K235" s="60">
        <v>6</v>
      </c>
      <c r="L235" s="318">
        <f t="shared" si="58"/>
        <v>30</v>
      </c>
      <c r="M235" s="61">
        <f t="shared" si="61"/>
        <v>7.661999999999999</v>
      </c>
      <c r="N235" s="61">
        <f t="shared" si="59"/>
        <v>0</v>
      </c>
      <c r="O235" s="61">
        <f t="shared" si="60"/>
        <v>229.85999999999996</v>
      </c>
      <c r="P235" s="2"/>
      <c r="Q235" s="2">
        <f t="shared" si="56"/>
        <v>229.85999999999996</v>
      </c>
    </row>
    <row r="236" spans="1:17" s="82" customFormat="1" ht="20.100000000000001" customHeight="1" outlineLevel="1">
      <c r="A236" s="46"/>
      <c r="B236" s="98" t="s">
        <v>411</v>
      </c>
      <c r="C236" s="21">
        <v>89359</v>
      </c>
      <c r="D236" s="21" t="s">
        <v>24</v>
      </c>
      <c r="E236" s="99" t="s">
        <v>412</v>
      </c>
      <c r="F236" s="21" t="s">
        <v>10</v>
      </c>
      <c r="G236" s="58">
        <v>1</v>
      </c>
      <c r="H236" s="59">
        <f>'[1]Boletim Medição 08'!J226</f>
        <v>0</v>
      </c>
      <c r="I236" s="59">
        <v>0</v>
      </c>
      <c r="J236" s="59">
        <f t="shared" si="57"/>
        <v>0</v>
      </c>
      <c r="K236" s="60">
        <v>4</v>
      </c>
      <c r="L236" s="318">
        <f t="shared" si="58"/>
        <v>1</v>
      </c>
      <c r="M236" s="61">
        <f t="shared" si="61"/>
        <v>5.1079999999999997</v>
      </c>
      <c r="N236" s="61">
        <f t="shared" si="59"/>
        <v>0</v>
      </c>
      <c r="O236" s="61">
        <f t="shared" si="60"/>
        <v>5.1079999999999997</v>
      </c>
      <c r="P236" s="2"/>
      <c r="Q236" s="2">
        <f t="shared" si="56"/>
        <v>5.1079999999999997</v>
      </c>
    </row>
    <row r="237" spans="1:17" s="82" customFormat="1" ht="20.100000000000001" customHeight="1" outlineLevel="1">
      <c r="A237" s="46"/>
      <c r="B237" s="98" t="s">
        <v>413</v>
      </c>
      <c r="C237" s="21">
        <v>89485</v>
      </c>
      <c r="D237" s="21" t="s">
        <v>24</v>
      </c>
      <c r="E237" s="99" t="s">
        <v>414</v>
      </c>
      <c r="F237" s="21" t="s">
        <v>10</v>
      </c>
      <c r="G237" s="58">
        <v>5</v>
      </c>
      <c r="H237" s="59">
        <f>'[1]Boletim Medição 08'!J227</f>
        <v>0</v>
      </c>
      <c r="I237" s="59">
        <v>0</v>
      </c>
      <c r="J237" s="59">
        <f t="shared" si="57"/>
        <v>0</v>
      </c>
      <c r="K237" s="60">
        <v>5</v>
      </c>
      <c r="L237" s="318">
        <f t="shared" si="58"/>
        <v>5</v>
      </c>
      <c r="M237" s="61">
        <f t="shared" si="61"/>
        <v>6.3849999999999998</v>
      </c>
      <c r="N237" s="61">
        <f t="shared" si="59"/>
        <v>0</v>
      </c>
      <c r="O237" s="61">
        <f t="shared" si="60"/>
        <v>31.924999999999997</v>
      </c>
      <c r="P237" s="2"/>
      <c r="Q237" s="2">
        <f t="shared" si="56"/>
        <v>31.924999999999997</v>
      </c>
    </row>
    <row r="238" spans="1:17" s="82" customFormat="1" ht="20.100000000000001" customHeight="1" outlineLevel="1">
      <c r="A238" s="46"/>
      <c r="B238" s="98" t="s">
        <v>415</v>
      </c>
      <c r="C238" s="98">
        <v>89502</v>
      </c>
      <c r="D238" s="21" t="s">
        <v>24</v>
      </c>
      <c r="E238" s="99" t="s">
        <v>416</v>
      </c>
      <c r="F238" s="21" t="s">
        <v>10</v>
      </c>
      <c r="G238" s="58">
        <v>3</v>
      </c>
      <c r="H238" s="59">
        <f>'[1]Boletim Medição 08'!J228</f>
        <v>0</v>
      </c>
      <c r="I238" s="59">
        <v>0</v>
      </c>
      <c r="J238" s="59">
        <f t="shared" si="57"/>
        <v>0</v>
      </c>
      <c r="K238" s="60">
        <v>6</v>
      </c>
      <c r="L238" s="318">
        <f t="shared" si="58"/>
        <v>3</v>
      </c>
      <c r="M238" s="61">
        <f t="shared" si="61"/>
        <v>7.661999999999999</v>
      </c>
      <c r="N238" s="61">
        <f t="shared" si="59"/>
        <v>0</v>
      </c>
      <c r="O238" s="61">
        <f t="shared" si="60"/>
        <v>22.985999999999997</v>
      </c>
      <c r="P238" s="2"/>
      <c r="Q238" s="2">
        <f t="shared" si="56"/>
        <v>22.985999999999997</v>
      </c>
    </row>
    <row r="239" spans="1:17" s="82" customFormat="1" ht="20.100000000000001" customHeight="1" outlineLevel="1">
      <c r="A239" s="46"/>
      <c r="B239" s="98" t="s">
        <v>417</v>
      </c>
      <c r="C239" s="21">
        <v>89515</v>
      </c>
      <c r="D239" s="21" t="s">
        <v>24</v>
      </c>
      <c r="E239" s="99" t="s">
        <v>418</v>
      </c>
      <c r="F239" s="21" t="s">
        <v>10</v>
      </c>
      <c r="G239" s="58">
        <v>14</v>
      </c>
      <c r="H239" s="59">
        <f>'[1]Boletim Medição 08'!J229</f>
        <v>0</v>
      </c>
      <c r="I239" s="59">
        <v>0</v>
      </c>
      <c r="J239" s="59">
        <f t="shared" si="57"/>
        <v>0</v>
      </c>
      <c r="K239" s="60">
        <v>8</v>
      </c>
      <c r="L239" s="318">
        <f t="shared" si="58"/>
        <v>14</v>
      </c>
      <c r="M239" s="61">
        <f t="shared" si="61"/>
        <v>10.215999999999999</v>
      </c>
      <c r="N239" s="61">
        <f t="shared" si="59"/>
        <v>0</v>
      </c>
      <c r="O239" s="61">
        <f t="shared" si="60"/>
        <v>143.024</v>
      </c>
      <c r="P239" s="2"/>
      <c r="Q239" s="2">
        <f t="shared" si="56"/>
        <v>143.024</v>
      </c>
    </row>
    <row r="240" spans="1:17" s="82" customFormat="1" ht="20.100000000000001" customHeight="1" outlineLevel="1">
      <c r="A240" s="46"/>
      <c r="B240" s="98" t="s">
        <v>419</v>
      </c>
      <c r="C240" s="98">
        <v>89358</v>
      </c>
      <c r="D240" s="21" t="s">
        <v>24</v>
      </c>
      <c r="E240" s="99" t="s">
        <v>420</v>
      </c>
      <c r="F240" s="21" t="s">
        <v>10</v>
      </c>
      <c r="G240" s="58">
        <v>6</v>
      </c>
      <c r="H240" s="59">
        <f>'[1]Boletim Medição 08'!J230</f>
        <v>0</v>
      </c>
      <c r="I240" s="59">
        <v>0</v>
      </c>
      <c r="J240" s="59">
        <f t="shared" si="57"/>
        <v>0</v>
      </c>
      <c r="K240" s="60">
        <v>3</v>
      </c>
      <c r="L240" s="318">
        <f t="shared" si="58"/>
        <v>6</v>
      </c>
      <c r="M240" s="61">
        <f t="shared" si="61"/>
        <v>3.8309999999999995</v>
      </c>
      <c r="N240" s="61">
        <f t="shared" si="59"/>
        <v>0</v>
      </c>
      <c r="O240" s="61">
        <f t="shared" si="60"/>
        <v>22.985999999999997</v>
      </c>
      <c r="P240" s="2"/>
      <c r="Q240" s="2">
        <f t="shared" si="56"/>
        <v>22.985999999999997</v>
      </c>
    </row>
    <row r="241" spans="1:17" s="82" customFormat="1" ht="20.100000000000001" customHeight="1" outlineLevel="1">
      <c r="A241" s="46"/>
      <c r="B241" s="98" t="s">
        <v>421</v>
      </c>
      <c r="C241" s="98">
        <v>89362</v>
      </c>
      <c r="D241" s="21" t="s">
        <v>24</v>
      </c>
      <c r="E241" s="99" t="s">
        <v>422</v>
      </c>
      <c r="F241" s="21" t="s">
        <v>10</v>
      </c>
      <c r="G241" s="58">
        <v>68</v>
      </c>
      <c r="H241" s="59">
        <f>'[1]Boletim Medição 08'!J231</f>
        <v>0</v>
      </c>
      <c r="I241" s="59">
        <v>0</v>
      </c>
      <c r="J241" s="59">
        <f t="shared" si="57"/>
        <v>0</v>
      </c>
      <c r="K241" s="60">
        <v>4</v>
      </c>
      <c r="L241" s="318">
        <f t="shared" si="58"/>
        <v>68</v>
      </c>
      <c r="M241" s="61">
        <f t="shared" si="61"/>
        <v>5.1079999999999997</v>
      </c>
      <c r="N241" s="61">
        <f t="shared" si="59"/>
        <v>0</v>
      </c>
      <c r="O241" s="61">
        <f t="shared" si="60"/>
        <v>347.34399999999999</v>
      </c>
      <c r="P241" s="2"/>
      <c r="Q241" s="2">
        <f t="shared" si="56"/>
        <v>347.34399999999999</v>
      </c>
    </row>
    <row r="242" spans="1:17" s="82" customFormat="1" ht="20.100000000000001" customHeight="1" outlineLevel="1">
      <c r="A242" s="46"/>
      <c r="B242" s="98" t="s">
        <v>423</v>
      </c>
      <c r="C242" s="98">
        <v>89501</v>
      </c>
      <c r="D242" s="21" t="s">
        <v>24</v>
      </c>
      <c r="E242" s="99" t="s">
        <v>424</v>
      </c>
      <c r="F242" s="21" t="s">
        <v>10</v>
      </c>
      <c r="G242" s="58">
        <v>12</v>
      </c>
      <c r="H242" s="59">
        <f>'[1]Boletim Medição 08'!J232</f>
        <v>0</v>
      </c>
      <c r="I242" s="59">
        <v>0</v>
      </c>
      <c r="J242" s="59">
        <f t="shared" si="57"/>
        <v>0</v>
      </c>
      <c r="K242" s="60">
        <v>5</v>
      </c>
      <c r="L242" s="318">
        <f t="shared" si="58"/>
        <v>12</v>
      </c>
      <c r="M242" s="61">
        <f t="shared" si="61"/>
        <v>6.3849999999999998</v>
      </c>
      <c r="N242" s="61">
        <f t="shared" si="59"/>
        <v>0</v>
      </c>
      <c r="O242" s="61">
        <f t="shared" si="60"/>
        <v>76.62</v>
      </c>
      <c r="P242" s="2"/>
      <c r="Q242" s="2">
        <f t="shared" si="56"/>
        <v>76.62</v>
      </c>
    </row>
    <row r="243" spans="1:17" s="82" customFormat="1" ht="20.100000000000001" customHeight="1" outlineLevel="1">
      <c r="A243" s="46"/>
      <c r="B243" s="98" t="s">
        <v>425</v>
      </c>
      <c r="C243" s="98">
        <v>89505</v>
      </c>
      <c r="D243" s="21" t="s">
        <v>24</v>
      </c>
      <c r="E243" s="99" t="s">
        <v>426</v>
      </c>
      <c r="F243" s="21" t="s">
        <v>10</v>
      </c>
      <c r="G243" s="58">
        <v>1</v>
      </c>
      <c r="H243" s="59">
        <f>'[1]Boletim Medição 08'!J233</f>
        <v>0</v>
      </c>
      <c r="I243" s="59">
        <v>0</v>
      </c>
      <c r="J243" s="59">
        <f t="shared" si="57"/>
        <v>0</v>
      </c>
      <c r="K243" s="60">
        <v>6</v>
      </c>
      <c r="L243" s="318">
        <f t="shared" si="58"/>
        <v>1</v>
      </c>
      <c r="M243" s="61">
        <f t="shared" si="61"/>
        <v>7.661999999999999</v>
      </c>
      <c r="N243" s="61">
        <f t="shared" si="59"/>
        <v>0</v>
      </c>
      <c r="O243" s="61">
        <f t="shared" si="60"/>
        <v>7.661999999999999</v>
      </c>
      <c r="P243" s="2"/>
      <c r="Q243" s="2">
        <f t="shared" si="56"/>
        <v>7.661999999999999</v>
      </c>
    </row>
    <row r="244" spans="1:17" s="82" customFormat="1" ht="20.100000000000001" customHeight="1" outlineLevel="1">
      <c r="A244" s="46"/>
      <c r="B244" s="98" t="s">
        <v>427</v>
      </c>
      <c r="C244" s="98">
        <v>89521</v>
      </c>
      <c r="D244" s="21" t="s">
        <v>24</v>
      </c>
      <c r="E244" s="99" t="s">
        <v>428</v>
      </c>
      <c r="F244" s="21" t="s">
        <v>10</v>
      </c>
      <c r="G244" s="58">
        <v>34</v>
      </c>
      <c r="H244" s="59">
        <f>'[1]Boletim Medição 08'!J234</f>
        <v>0</v>
      </c>
      <c r="I244" s="59">
        <v>0</v>
      </c>
      <c r="J244" s="59">
        <f t="shared" si="57"/>
        <v>0</v>
      </c>
      <c r="K244" s="60">
        <v>8</v>
      </c>
      <c r="L244" s="318">
        <f t="shared" si="58"/>
        <v>34</v>
      </c>
      <c r="M244" s="61">
        <f t="shared" si="61"/>
        <v>10.215999999999999</v>
      </c>
      <c r="N244" s="61">
        <f t="shared" si="59"/>
        <v>0</v>
      </c>
      <c r="O244" s="61">
        <f t="shared" si="60"/>
        <v>347.34399999999999</v>
      </c>
      <c r="P244" s="2"/>
      <c r="Q244" s="2">
        <f t="shared" si="56"/>
        <v>347.34399999999999</v>
      </c>
    </row>
    <row r="245" spans="1:17" s="82" customFormat="1" ht="30" outlineLevel="1">
      <c r="A245" s="46"/>
      <c r="B245" s="98" t="s">
        <v>429</v>
      </c>
      <c r="C245" s="98">
        <v>90373</v>
      </c>
      <c r="D245" s="21" t="s">
        <v>24</v>
      </c>
      <c r="E245" s="99" t="s">
        <v>430</v>
      </c>
      <c r="F245" s="21" t="s">
        <v>10</v>
      </c>
      <c r="G245" s="58">
        <v>7</v>
      </c>
      <c r="H245" s="59">
        <f>'[1]Boletim Medição 08'!J235</f>
        <v>0</v>
      </c>
      <c r="I245" s="59">
        <v>0</v>
      </c>
      <c r="J245" s="59">
        <f t="shared" si="57"/>
        <v>0</v>
      </c>
      <c r="K245" s="60">
        <v>6</v>
      </c>
      <c r="L245" s="318">
        <f t="shared" si="58"/>
        <v>7</v>
      </c>
      <c r="M245" s="61">
        <f t="shared" si="61"/>
        <v>7.661999999999999</v>
      </c>
      <c r="N245" s="61">
        <f t="shared" si="59"/>
        <v>0</v>
      </c>
      <c r="O245" s="61">
        <f t="shared" si="60"/>
        <v>53.633999999999993</v>
      </c>
      <c r="P245" s="2"/>
      <c r="Q245" s="2">
        <f t="shared" si="56"/>
        <v>53.633999999999993</v>
      </c>
    </row>
    <row r="246" spans="1:17" s="82" customFormat="1" ht="30" customHeight="1" outlineLevel="1">
      <c r="A246" s="46"/>
      <c r="B246" s="98" t="s">
        <v>431</v>
      </c>
      <c r="C246" s="98" t="s">
        <v>432</v>
      </c>
      <c r="D246" s="21" t="s">
        <v>29</v>
      </c>
      <c r="E246" s="99" t="s">
        <v>433</v>
      </c>
      <c r="F246" s="21" t="s">
        <v>10</v>
      </c>
      <c r="G246" s="58">
        <v>55</v>
      </c>
      <c r="H246" s="59">
        <f>'[1]Boletim Medição 08'!J236</f>
        <v>0</v>
      </c>
      <c r="I246" s="59"/>
      <c r="J246" s="59">
        <f t="shared" si="57"/>
        <v>0</v>
      </c>
      <c r="K246" s="60">
        <v>7</v>
      </c>
      <c r="L246" s="318">
        <f t="shared" si="58"/>
        <v>55</v>
      </c>
      <c r="M246" s="61">
        <f t="shared" si="61"/>
        <v>8.9390000000000001</v>
      </c>
      <c r="N246" s="61">
        <f t="shared" si="59"/>
        <v>0</v>
      </c>
      <c r="O246" s="61">
        <f t="shared" si="60"/>
        <v>491.64499999999998</v>
      </c>
      <c r="P246" s="2"/>
      <c r="Q246" s="2">
        <f t="shared" si="56"/>
        <v>491.64499999999998</v>
      </c>
    </row>
    <row r="247" spans="1:17" s="82" customFormat="1" ht="20.100000000000001" customHeight="1" outlineLevel="1">
      <c r="A247" s="46"/>
      <c r="B247" s="98" t="s">
        <v>434</v>
      </c>
      <c r="C247" s="98" t="s">
        <v>435</v>
      </c>
      <c r="D247" s="21" t="s">
        <v>29</v>
      </c>
      <c r="E247" s="99" t="s">
        <v>436</v>
      </c>
      <c r="F247" s="21" t="s">
        <v>10</v>
      </c>
      <c r="G247" s="58">
        <v>1</v>
      </c>
      <c r="H247" s="59">
        <f>'[1]Boletim Medição 08'!J237</f>
        <v>1</v>
      </c>
      <c r="I247" s="59"/>
      <c r="J247" s="59">
        <f t="shared" si="57"/>
        <v>1</v>
      </c>
      <c r="K247" s="60">
        <v>5</v>
      </c>
      <c r="L247" s="318">
        <f t="shared" si="58"/>
        <v>0</v>
      </c>
      <c r="M247" s="61">
        <f t="shared" si="61"/>
        <v>6.3849999999999998</v>
      </c>
      <c r="N247" s="61">
        <f t="shared" si="59"/>
        <v>6.3849999999999998</v>
      </c>
      <c r="O247" s="61">
        <f t="shared" si="60"/>
        <v>0</v>
      </c>
      <c r="P247" s="2"/>
      <c r="Q247" s="2">
        <f t="shared" si="56"/>
        <v>6.3849999999999998</v>
      </c>
    </row>
    <row r="248" spans="1:17" s="82" customFormat="1" outlineLevel="1">
      <c r="A248" s="46"/>
      <c r="B248" s="98" t="s">
        <v>437</v>
      </c>
      <c r="C248" s="98">
        <v>89424</v>
      </c>
      <c r="D248" s="98" t="s">
        <v>24</v>
      </c>
      <c r="E248" s="100" t="s">
        <v>438</v>
      </c>
      <c r="F248" s="21" t="s">
        <v>10</v>
      </c>
      <c r="G248" s="58">
        <v>10</v>
      </c>
      <c r="H248" s="59">
        <f>'[1]Boletim Medição 08'!J238</f>
        <v>10</v>
      </c>
      <c r="I248" s="59"/>
      <c r="J248" s="59">
        <f t="shared" si="57"/>
        <v>10</v>
      </c>
      <c r="K248" s="60">
        <v>4</v>
      </c>
      <c r="L248" s="318">
        <f t="shared" si="58"/>
        <v>0</v>
      </c>
      <c r="M248" s="61">
        <f t="shared" si="61"/>
        <v>5.1079999999999997</v>
      </c>
      <c r="N248" s="61">
        <f t="shared" si="59"/>
        <v>51.08</v>
      </c>
      <c r="O248" s="61">
        <f t="shared" si="60"/>
        <v>0</v>
      </c>
      <c r="P248" s="2"/>
      <c r="Q248" s="2">
        <f t="shared" si="56"/>
        <v>51.08</v>
      </c>
    </row>
    <row r="249" spans="1:17" s="82" customFormat="1" ht="30" outlineLevel="1">
      <c r="A249" s="46"/>
      <c r="B249" s="98" t="s">
        <v>439</v>
      </c>
      <c r="C249" s="21">
        <v>89980</v>
      </c>
      <c r="D249" s="21" t="s">
        <v>24</v>
      </c>
      <c r="E249" s="99" t="s">
        <v>440</v>
      </c>
      <c r="F249" s="21" t="s">
        <v>10</v>
      </c>
      <c r="G249" s="58">
        <v>5</v>
      </c>
      <c r="H249" s="59">
        <f>'[1]Boletim Medição 08'!J239</f>
        <v>5</v>
      </c>
      <c r="I249" s="59"/>
      <c r="J249" s="59">
        <f t="shared" si="57"/>
        <v>5</v>
      </c>
      <c r="K249" s="60">
        <v>4</v>
      </c>
      <c r="L249" s="318">
        <f t="shared" si="58"/>
        <v>0</v>
      </c>
      <c r="M249" s="61">
        <f t="shared" si="61"/>
        <v>5.1079999999999997</v>
      </c>
      <c r="N249" s="61">
        <f t="shared" si="59"/>
        <v>25.54</v>
      </c>
      <c r="O249" s="61">
        <f t="shared" si="60"/>
        <v>0</v>
      </c>
      <c r="P249" s="2"/>
      <c r="Q249" s="2">
        <f t="shared" si="56"/>
        <v>25.54</v>
      </c>
    </row>
    <row r="250" spans="1:17" s="82" customFormat="1" ht="20.100000000000001" customHeight="1" outlineLevel="1">
      <c r="A250" s="46"/>
      <c r="B250" s="98" t="s">
        <v>441</v>
      </c>
      <c r="C250" s="98">
        <v>89395</v>
      </c>
      <c r="D250" s="21" t="s">
        <v>24</v>
      </c>
      <c r="E250" s="99" t="s">
        <v>442</v>
      </c>
      <c r="F250" s="21" t="s">
        <v>10</v>
      </c>
      <c r="G250" s="58">
        <v>20</v>
      </c>
      <c r="H250" s="59">
        <f>'[1]Boletim Medição 08'!J240</f>
        <v>20</v>
      </c>
      <c r="I250" s="59"/>
      <c r="J250" s="59">
        <f t="shared" si="57"/>
        <v>20</v>
      </c>
      <c r="K250" s="60">
        <v>4</v>
      </c>
      <c r="L250" s="318">
        <f t="shared" si="58"/>
        <v>0</v>
      </c>
      <c r="M250" s="61">
        <f t="shared" si="61"/>
        <v>5.1079999999999997</v>
      </c>
      <c r="N250" s="61">
        <f t="shared" si="59"/>
        <v>102.16</v>
      </c>
      <c r="O250" s="61">
        <f t="shared" si="60"/>
        <v>0</v>
      </c>
      <c r="P250" s="2"/>
      <c r="Q250" s="2">
        <f t="shared" si="56"/>
        <v>102.16</v>
      </c>
    </row>
    <row r="251" spans="1:17" s="82" customFormat="1" ht="20.100000000000001" customHeight="1" outlineLevel="1">
      <c r="A251" s="46"/>
      <c r="B251" s="98" t="s">
        <v>443</v>
      </c>
      <c r="C251" s="98">
        <v>89625</v>
      </c>
      <c r="D251" s="21" t="s">
        <v>24</v>
      </c>
      <c r="E251" s="99" t="s">
        <v>444</v>
      </c>
      <c r="F251" s="21" t="s">
        <v>10</v>
      </c>
      <c r="G251" s="58">
        <v>6</v>
      </c>
      <c r="H251" s="59">
        <f>'[1]Boletim Medição 08'!J241</f>
        <v>6</v>
      </c>
      <c r="I251" s="59"/>
      <c r="J251" s="59">
        <f t="shared" si="57"/>
        <v>6</v>
      </c>
      <c r="K251" s="60">
        <v>6</v>
      </c>
      <c r="L251" s="318">
        <f t="shared" si="58"/>
        <v>0</v>
      </c>
      <c r="M251" s="61">
        <f t="shared" si="61"/>
        <v>7.661999999999999</v>
      </c>
      <c r="N251" s="61">
        <f t="shared" si="59"/>
        <v>45.971999999999994</v>
      </c>
      <c r="O251" s="61">
        <f t="shared" si="60"/>
        <v>0</v>
      </c>
      <c r="P251" s="2"/>
      <c r="Q251" s="2">
        <f t="shared" si="56"/>
        <v>45.971999999999994</v>
      </c>
    </row>
    <row r="252" spans="1:17" s="82" customFormat="1" ht="20.100000000000001" customHeight="1" outlineLevel="1">
      <c r="A252" s="46"/>
      <c r="B252" s="98" t="s">
        <v>445</v>
      </c>
      <c r="C252" s="21">
        <v>89628</v>
      </c>
      <c r="D252" s="21" t="s">
        <v>24</v>
      </c>
      <c r="E252" s="99" t="s">
        <v>446</v>
      </c>
      <c r="F252" s="21" t="s">
        <v>10</v>
      </c>
      <c r="G252" s="58">
        <v>11</v>
      </c>
      <c r="H252" s="59">
        <f>'[1]Boletim Medição 08'!J242</f>
        <v>11</v>
      </c>
      <c r="I252" s="59"/>
      <c r="J252" s="59">
        <f t="shared" si="57"/>
        <v>11</v>
      </c>
      <c r="K252" s="60">
        <v>7</v>
      </c>
      <c r="L252" s="318">
        <f t="shared" si="58"/>
        <v>0</v>
      </c>
      <c r="M252" s="61">
        <f t="shared" si="61"/>
        <v>8.9390000000000001</v>
      </c>
      <c r="N252" s="61">
        <f t="shared" si="59"/>
        <v>98.329000000000008</v>
      </c>
      <c r="O252" s="61">
        <f t="shared" si="60"/>
        <v>0</v>
      </c>
      <c r="P252" s="2"/>
      <c r="Q252" s="2">
        <f t="shared" si="56"/>
        <v>98.329000000000008</v>
      </c>
    </row>
    <row r="253" spans="1:17" s="82" customFormat="1" ht="20.100000000000001" customHeight="1" outlineLevel="1">
      <c r="A253" s="46"/>
      <c r="B253" s="98" t="s">
        <v>447</v>
      </c>
      <c r="C253" s="21">
        <v>89566</v>
      </c>
      <c r="D253" s="21" t="s">
        <v>24</v>
      </c>
      <c r="E253" s="99" t="s">
        <v>448</v>
      </c>
      <c r="F253" s="21" t="s">
        <v>10</v>
      </c>
      <c r="G253" s="58">
        <v>14</v>
      </c>
      <c r="H253" s="59">
        <f>'[1]Boletim Medição 08'!J243</f>
        <v>14</v>
      </c>
      <c r="I253" s="59"/>
      <c r="J253" s="59">
        <f t="shared" si="57"/>
        <v>14</v>
      </c>
      <c r="K253" s="60">
        <v>8</v>
      </c>
      <c r="L253" s="318">
        <f t="shared" si="58"/>
        <v>0</v>
      </c>
      <c r="M253" s="61">
        <f t="shared" si="61"/>
        <v>10.215999999999999</v>
      </c>
      <c r="N253" s="61">
        <f t="shared" si="59"/>
        <v>143.024</v>
      </c>
      <c r="O253" s="61">
        <f t="shared" si="60"/>
        <v>0</v>
      </c>
      <c r="P253" s="2"/>
      <c r="Q253" s="2">
        <f t="shared" si="56"/>
        <v>143.024</v>
      </c>
    </row>
    <row r="254" spans="1:17" s="82" customFormat="1" ht="20.100000000000001" customHeight="1" outlineLevel="1">
      <c r="A254" s="46"/>
      <c r="B254" s="98" t="s">
        <v>449</v>
      </c>
      <c r="C254" s="21">
        <v>89627</v>
      </c>
      <c r="D254" s="21" t="s">
        <v>24</v>
      </c>
      <c r="E254" s="99" t="s">
        <v>450</v>
      </c>
      <c r="F254" s="21" t="s">
        <v>10</v>
      </c>
      <c r="G254" s="58">
        <v>11</v>
      </c>
      <c r="H254" s="59">
        <f>'[1]Boletim Medição 08'!J244</f>
        <v>11</v>
      </c>
      <c r="I254" s="59"/>
      <c r="J254" s="59">
        <f t="shared" si="57"/>
        <v>11</v>
      </c>
      <c r="K254" s="60">
        <v>9</v>
      </c>
      <c r="L254" s="318">
        <f t="shared" si="58"/>
        <v>0</v>
      </c>
      <c r="M254" s="61">
        <f t="shared" si="61"/>
        <v>11.492999999999999</v>
      </c>
      <c r="N254" s="61">
        <f t="shared" si="59"/>
        <v>126.42299999999999</v>
      </c>
      <c r="O254" s="61">
        <f t="shared" si="60"/>
        <v>0</v>
      </c>
      <c r="P254" s="2"/>
      <c r="Q254" s="2">
        <f t="shared" si="56"/>
        <v>126.42299999999999</v>
      </c>
    </row>
    <row r="255" spans="1:17" s="82" customFormat="1" ht="20.100000000000001" customHeight="1" outlineLevel="1">
      <c r="A255" s="46"/>
      <c r="B255" s="98" t="s">
        <v>451</v>
      </c>
      <c r="C255" s="98">
        <v>89630</v>
      </c>
      <c r="D255" s="21" t="s">
        <v>24</v>
      </c>
      <c r="E255" s="99" t="s">
        <v>452</v>
      </c>
      <c r="F255" s="21" t="s">
        <v>10</v>
      </c>
      <c r="G255" s="58">
        <v>13</v>
      </c>
      <c r="H255" s="59">
        <f>'[1]Boletim Medição 08'!J245</f>
        <v>13</v>
      </c>
      <c r="I255" s="59"/>
      <c r="J255" s="59">
        <f t="shared" si="57"/>
        <v>13</v>
      </c>
      <c r="K255" s="60">
        <v>10</v>
      </c>
      <c r="L255" s="318">
        <f t="shared" si="58"/>
        <v>0</v>
      </c>
      <c r="M255" s="61">
        <f t="shared" si="61"/>
        <v>12.77</v>
      </c>
      <c r="N255" s="61">
        <f t="shared" si="59"/>
        <v>166.01</v>
      </c>
      <c r="O255" s="61">
        <f t="shared" si="60"/>
        <v>0</v>
      </c>
      <c r="P255" s="2"/>
      <c r="Q255" s="2">
        <f t="shared" si="56"/>
        <v>166.01</v>
      </c>
    </row>
    <row r="256" spans="1:17" s="82" customFormat="1" ht="20.100000000000001" customHeight="1" outlineLevel="1">
      <c r="A256" s="46"/>
      <c r="B256" s="98" t="s">
        <v>453</v>
      </c>
      <c r="C256" s="98">
        <v>89630</v>
      </c>
      <c r="D256" s="21" t="s">
        <v>24</v>
      </c>
      <c r="E256" s="99" t="s">
        <v>454</v>
      </c>
      <c r="F256" s="21" t="s">
        <v>10</v>
      </c>
      <c r="G256" s="58">
        <v>3</v>
      </c>
      <c r="H256" s="59">
        <f>'[1]Boletim Medição 08'!J246</f>
        <v>3</v>
      </c>
      <c r="I256" s="59"/>
      <c r="J256" s="59">
        <f t="shared" si="57"/>
        <v>3</v>
      </c>
      <c r="K256" s="60">
        <v>11</v>
      </c>
      <c r="L256" s="318">
        <f t="shared" si="58"/>
        <v>0</v>
      </c>
      <c r="M256" s="61">
        <f t="shared" si="61"/>
        <v>14.046999999999999</v>
      </c>
      <c r="N256" s="61">
        <f t="shared" si="59"/>
        <v>42.140999999999998</v>
      </c>
      <c r="O256" s="61">
        <f t="shared" si="60"/>
        <v>0</v>
      </c>
      <c r="P256" s="2"/>
      <c r="Q256" s="2">
        <f t="shared" si="56"/>
        <v>42.140999999999998</v>
      </c>
    </row>
    <row r="257" spans="1:17" s="82" customFormat="1" ht="30" customHeight="1" outlineLevel="1">
      <c r="A257" s="46"/>
      <c r="B257" s="98" t="s">
        <v>455</v>
      </c>
      <c r="C257" s="21">
        <v>89394</v>
      </c>
      <c r="D257" s="21" t="s">
        <v>24</v>
      </c>
      <c r="E257" s="99" t="s">
        <v>456</v>
      </c>
      <c r="F257" s="21" t="s">
        <v>10</v>
      </c>
      <c r="G257" s="58">
        <v>11</v>
      </c>
      <c r="H257" s="59">
        <f>'[1]Boletim Medição 08'!J247</f>
        <v>11</v>
      </c>
      <c r="I257" s="59"/>
      <c r="J257" s="59">
        <f t="shared" si="57"/>
        <v>11</v>
      </c>
      <c r="K257" s="60">
        <v>12</v>
      </c>
      <c r="L257" s="318">
        <f t="shared" si="58"/>
        <v>0</v>
      </c>
      <c r="M257" s="61">
        <f t="shared" si="61"/>
        <v>15.323999999999998</v>
      </c>
      <c r="N257" s="61">
        <f t="shared" si="59"/>
        <v>168.56399999999996</v>
      </c>
      <c r="O257" s="61">
        <f t="shared" si="60"/>
        <v>0</v>
      </c>
      <c r="P257" s="2"/>
      <c r="Q257" s="2">
        <f t="shared" si="56"/>
        <v>168.56399999999996</v>
      </c>
    </row>
    <row r="258" spans="1:17" s="82" customFormat="1" ht="30" outlineLevel="1">
      <c r="A258" s="46"/>
      <c r="B258" s="98" t="s">
        <v>457</v>
      </c>
      <c r="C258" s="98">
        <v>89439</v>
      </c>
      <c r="D258" s="21" t="s">
        <v>24</v>
      </c>
      <c r="E258" s="99" t="s">
        <v>458</v>
      </c>
      <c r="F258" s="21" t="s">
        <v>10</v>
      </c>
      <c r="G258" s="58">
        <v>1</v>
      </c>
      <c r="H258" s="59">
        <f>'[1]Boletim Medição 08'!J248</f>
        <v>1</v>
      </c>
      <c r="I258" s="59"/>
      <c r="J258" s="59">
        <f t="shared" si="57"/>
        <v>1</v>
      </c>
      <c r="K258" s="60">
        <v>8</v>
      </c>
      <c r="L258" s="318">
        <f t="shared" si="58"/>
        <v>0</v>
      </c>
      <c r="M258" s="61">
        <f t="shared" si="61"/>
        <v>10.215999999999999</v>
      </c>
      <c r="N258" s="61">
        <f t="shared" si="59"/>
        <v>10.215999999999999</v>
      </c>
      <c r="O258" s="61">
        <f t="shared" si="60"/>
        <v>0</v>
      </c>
      <c r="P258" s="2"/>
      <c r="Q258" s="2">
        <f t="shared" si="56"/>
        <v>10.215999999999999</v>
      </c>
    </row>
    <row r="259" spans="1:17" s="82" customFormat="1" ht="30" outlineLevel="1">
      <c r="A259" s="46"/>
      <c r="B259" s="98" t="s">
        <v>459</v>
      </c>
      <c r="C259" s="98">
        <v>89441</v>
      </c>
      <c r="D259" s="21" t="s">
        <v>24</v>
      </c>
      <c r="E259" s="99" t="s">
        <v>460</v>
      </c>
      <c r="F259" s="21" t="s">
        <v>10</v>
      </c>
      <c r="G259" s="58">
        <v>1</v>
      </c>
      <c r="H259" s="59">
        <f>'[1]Boletim Medição 08'!J249</f>
        <v>1</v>
      </c>
      <c r="I259" s="59"/>
      <c r="J259" s="59">
        <f t="shared" si="57"/>
        <v>1</v>
      </c>
      <c r="K259" s="60">
        <v>9</v>
      </c>
      <c r="L259" s="318">
        <f t="shared" si="58"/>
        <v>0</v>
      </c>
      <c r="M259" s="61">
        <f t="shared" si="61"/>
        <v>11.492999999999999</v>
      </c>
      <c r="N259" s="61">
        <f t="shared" si="59"/>
        <v>11.492999999999999</v>
      </c>
      <c r="O259" s="61">
        <f t="shared" si="60"/>
        <v>0</v>
      </c>
      <c r="P259" s="2"/>
      <c r="Q259" s="2">
        <f t="shared" si="56"/>
        <v>11.492999999999999</v>
      </c>
    </row>
    <row r="260" spans="1:17" s="82" customFormat="1" ht="20.100000000000001" customHeight="1" outlineLevel="1">
      <c r="A260" s="46"/>
      <c r="B260" s="98" t="s">
        <v>461</v>
      </c>
      <c r="C260" s="95"/>
      <c r="D260" s="98" t="s">
        <v>184</v>
      </c>
      <c r="E260" s="100" t="s">
        <v>462</v>
      </c>
      <c r="F260" s="21" t="s">
        <v>10</v>
      </c>
      <c r="G260" s="58">
        <v>14</v>
      </c>
      <c r="H260" s="59">
        <f>'[1]Boletim Medição 08'!J250</f>
        <v>14</v>
      </c>
      <c r="I260" s="59"/>
      <c r="J260" s="59">
        <f t="shared" si="57"/>
        <v>14</v>
      </c>
      <c r="K260" s="60">
        <v>30</v>
      </c>
      <c r="L260" s="318">
        <f t="shared" si="58"/>
        <v>0</v>
      </c>
      <c r="M260" s="61">
        <f t="shared" si="61"/>
        <v>38.309999999999995</v>
      </c>
      <c r="N260" s="61">
        <f t="shared" si="59"/>
        <v>536.33999999999992</v>
      </c>
      <c r="O260" s="61">
        <f t="shared" si="60"/>
        <v>0</v>
      </c>
      <c r="P260" s="2"/>
      <c r="Q260" s="2">
        <f t="shared" si="56"/>
        <v>536.33999999999992</v>
      </c>
    </row>
    <row r="261" spans="1:17" s="82" customFormat="1" ht="30" customHeight="1" outlineLevel="1">
      <c r="A261" s="46"/>
      <c r="B261" s="98" t="s">
        <v>463</v>
      </c>
      <c r="C261" s="95"/>
      <c r="D261" s="98" t="s">
        <v>184</v>
      </c>
      <c r="E261" s="100" t="s">
        <v>464</v>
      </c>
      <c r="F261" s="21" t="s">
        <v>10</v>
      </c>
      <c r="G261" s="58">
        <v>14</v>
      </c>
      <c r="H261" s="59">
        <f>'[1]Boletim Medição 08'!J251</f>
        <v>14</v>
      </c>
      <c r="I261" s="59"/>
      <c r="J261" s="59">
        <f t="shared" si="57"/>
        <v>14</v>
      </c>
      <c r="K261" s="60">
        <v>50</v>
      </c>
      <c r="L261" s="318">
        <f t="shared" si="58"/>
        <v>0</v>
      </c>
      <c r="M261" s="61">
        <f t="shared" si="61"/>
        <v>63.849999999999994</v>
      </c>
      <c r="N261" s="61">
        <f t="shared" si="59"/>
        <v>893.89999999999986</v>
      </c>
      <c r="O261" s="61">
        <f t="shared" si="60"/>
        <v>0</v>
      </c>
      <c r="P261" s="2"/>
      <c r="Q261" s="2">
        <f t="shared" si="56"/>
        <v>893.89999999999986</v>
      </c>
    </row>
    <row r="262" spans="1:17" s="82" customFormat="1" ht="20.100000000000001" customHeight="1" outlineLevel="1">
      <c r="A262" s="46"/>
      <c r="B262" s="98"/>
      <c r="C262" s="98"/>
      <c r="D262" s="34"/>
      <c r="E262" s="76" t="s">
        <v>465</v>
      </c>
      <c r="F262" s="64"/>
      <c r="G262" s="58">
        <v>0</v>
      </c>
      <c r="H262" s="59">
        <f>'[1]Boletim Medição 08'!J252</f>
        <v>0</v>
      </c>
      <c r="I262" s="59"/>
      <c r="J262" s="59">
        <f t="shared" si="57"/>
        <v>0</v>
      </c>
      <c r="K262" s="60"/>
      <c r="L262" s="318">
        <f t="shared" si="58"/>
        <v>0</v>
      </c>
      <c r="M262" s="61">
        <f t="shared" si="61"/>
        <v>0</v>
      </c>
      <c r="N262" s="61">
        <f t="shared" si="59"/>
        <v>0</v>
      </c>
      <c r="O262" s="61">
        <f t="shared" si="60"/>
        <v>0</v>
      </c>
      <c r="P262" s="2"/>
      <c r="Q262" s="2">
        <f t="shared" si="56"/>
        <v>0</v>
      </c>
    </row>
    <row r="263" spans="1:17" s="82" customFormat="1" ht="20.100000000000001" customHeight="1" outlineLevel="1">
      <c r="A263" s="46"/>
      <c r="B263" s="98" t="s">
        <v>466</v>
      </c>
      <c r="C263" s="98"/>
      <c r="D263" s="21" t="s">
        <v>184</v>
      </c>
      <c r="E263" s="64" t="s">
        <v>467</v>
      </c>
      <c r="F263" s="21" t="s">
        <v>10</v>
      </c>
      <c r="G263" s="58">
        <v>1</v>
      </c>
      <c r="H263" s="59">
        <f>'[1]Boletim Medição 08'!J253</f>
        <v>1</v>
      </c>
      <c r="I263" s="59"/>
      <c r="J263" s="59">
        <f t="shared" si="57"/>
        <v>1</v>
      </c>
      <c r="K263" s="60">
        <v>20</v>
      </c>
      <c r="L263" s="318">
        <f t="shared" si="58"/>
        <v>0</v>
      </c>
      <c r="M263" s="61">
        <f t="shared" si="61"/>
        <v>25.54</v>
      </c>
      <c r="N263" s="61">
        <f t="shared" si="59"/>
        <v>25.54</v>
      </c>
      <c r="O263" s="61">
        <f t="shared" si="60"/>
        <v>0</v>
      </c>
      <c r="P263" s="2"/>
      <c r="Q263" s="2">
        <f t="shared" si="56"/>
        <v>25.54</v>
      </c>
    </row>
    <row r="264" spans="1:17" s="82" customFormat="1" ht="20.100000000000001" customHeight="1" outlineLevel="1">
      <c r="A264" s="46"/>
      <c r="B264" s="98" t="s">
        <v>468</v>
      </c>
      <c r="C264" s="98" t="s">
        <v>469</v>
      </c>
      <c r="D264" s="21" t="s">
        <v>24</v>
      </c>
      <c r="E264" s="64" t="s">
        <v>470</v>
      </c>
      <c r="F264" s="21" t="s">
        <v>10</v>
      </c>
      <c r="G264" s="58">
        <v>4</v>
      </c>
      <c r="H264" s="59">
        <f>'[1]Boletim Medição 08'!J254</f>
        <v>4</v>
      </c>
      <c r="I264" s="59"/>
      <c r="J264" s="59">
        <f t="shared" si="57"/>
        <v>4</v>
      </c>
      <c r="K264" s="60">
        <v>60</v>
      </c>
      <c r="L264" s="318">
        <f t="shared" si="58"/>
        <v>0</v>
      </c>
      <c r="M264" s="61">
        <f t="shared" si="61"/>
        <v>76.61999999999999</v>
      </c>
      <c r="N264" s="61">
        <f t="shared" si="59"/>
        <v>306.47999999999996</v>
      </c>
      <c r="O264" s="61">
        <f t="shared" si="60"/>
        <v>0</v>
      </c>
      <c r="P264" s="2"/>
      <c r="Q264" s="2">
        <f t="shared" si="56"/>
        <v>306.47999999999996</v>
      </c>
    </row>
    <row r="265" spans="1:17" s="82" customFormat="1" ht="20.100000000000001" customHeight="1" outlineLevel="1">
      <c r="A265" s="46"/>
      <c r="B265" s="98" t="s">
        <v>471</v>
      </c>
      <c r="C265" s="98" t="s">
        <v>472</v>
      </c>
      <c r="D265" s="21" t="s">
        <v>24</v>
      </c>
      <c r="E265" s="64" t="s">
        <v>473</v>
      </c>
      <c r="F265" s="21" t="s">
        <v>10</v>
      </c>
      <c r="G265" s="58">
        <v>6</v>
      </c>
      <c r="H265" s="59">
        <f>'[1]Boletim Medição 08'!J255</f>
        <v>6</v>
      </c>
      <c r="I265" s="59"/>
      <c r="J265" s="59">
        <f t="shared" si="57"/>
        <v>6</v>
      </c>
      <c r="K265" s="60">
        <v>80</v>
      </c>
      <c r="L265" s="318">
        <f t="shared" si="58"/>
        <v>0</v>
      </c>
      <c r="M265" s="61">
        <f t="shared" si="61"/>
        <v>102.16</v>
      </c>
      <c r="N265" s="61">
        <f t="shared" si="59"/>
        <v>612.96</v>
      </c>
      <c r="O265" s="61">
        <f t="shared" si="60"/>
        <v>0</v>
      </c>
      <c r="P265" s="2"/>
      <c r="Q265" s="2">
        <f t="shared" si="56"/>
        <v>612.96</v>
      </c>
    </row>
    <row r="266" spans="1:17" s="82" customFormat="1" ht="20.100000000000001" customHeight="1" outlineLevel="1">
      <c r="A266" s="46"/>
      <c r="B266" s="98" t="s">
        <v>474</v>
      </c>
      <c r="C266" s="98" t="s">
        <v>475</v>
      </c>
      <c r="D266" s="21" t="s">
        <v>24</v>
      </c>
      <c r="E266" s="64" t="s">
        <v>476</v>
      </c>
      <c r="F266" s="21" t="s">
        <v>10</v>
      </c>
      <c r="G266" s="58">
        <v>1</v>
      </c>
      <c r="H266" s="59">
        <f>'[1]Boletim Medição 08'!J256</f>
        <v>1</v>
      </c>
      <c r="I266" s="59"/>
      <c r="J266" s="59">
        <f t="shared" si="57"/>
        <v>1</v>
      </c>
      <c r="K266" s="60">
        <v>40</v>
      </c>
      <c r="L266" s="318">
        <f t="shared" si="58"/>
        <v>0</v>
      </c>
      <c r="M266" s="61">
        <f t="shared" si="61"/>
        <v>51.08</v>
      </c>
      <c r="N266" s="61">
        <f t="shared" si="59"/>
        <v>51.08</v>
      </c>
      <c r="O266" s="61">
        <f t="shared" si="60"/>
        <v>0</v>
      </c>
      <c r="P266" s="2"/>
      <c r="Q266" s="2">
        <f t="shared" si="56"/>
        <v>51.08</v>
      </c>
    </row>
    <row r="267" spans="1:17" s="82" customFormat="1" ht="20.100000000000001" customHeight="1" outlineLevel="1">
      <c r="A267" s="46"/>
      <c r="B267" s="98" t="s">
        <v>477</v>
      </c>
      <c r="C267" s="98" t="s">
        <v>475</v>
      </c>
      <c r="D267" s="21" t="s">
        <v>24</v>
      </c>
      <c r="E267" s="64" t="s">
        <v>478</v>
      </c>
      <c r="F267" s="21" t="s">
        <v>10</v>
      </c>
      <c r="G267" s="58">
        <v>1</v>
      </c>
      <c r="H267" s="59">
        <f>'[1]Boletim Medição 08'!J257</f>
        <v>1</v>
      </c>
      <c r="I267" s="59"/>
      <c r="J267" s="59">
        <f t="shared" si="57"/>
        <v>1</v>
      </c>
      <c r="K267" s="60">
        <v>40</v>
      </c>
      <c r="L267" s="318">
        <f t="shared" si="58"/>
        <v>0</v>
      </c>
      <c r="M267" s="61">
        <f t="shared" si="61"/>
        <v>51.08</v>
      </c>
      <c r="N267" s="61">
        <f t="shared" si="59"/>
        <v>51.08</v>
      </c>
      <c r="O267" s="61">
        <f t="shared" si="60"/>
        <v>0</v>
      </c>
      <c r="P267" s="2"/>
      <c r="Q267" s="2">
        <f t="shared" si="56"/>
        <v>51.08</v>
      </c>
    </row>
    <row r="268" spans="1:17" s="82" customFormat="1" ht="20.100000000000001" customHeight="1" outlineLevel="1">
      <c r="A268" s="46"/>
      <c r="B268" s="98" t="s">
        <v>479</v>
      </c>
      <c r="C268" s="98" t="s">
        <v>480</v>
      </c>
      <c r="D268" s="21" t="s">
        <v>24</v>
      </c>
      <c r="E268" s="64" t="s">
        <v>481</v>
      </c>
      <c r="F268" s="21" t="s">
        <v>10</v>
      </c>
      <c r="G268" s="58">
        <v>4</v>
      </c>
      <c r="H268" s="59">
        <f>'[1]Boletim Medição 08'!J258</f>
        <v>4</v>
      </c>
      <c r="I268" s="59"/>
      <c r="J268" s="59">
        <f t="shared" si="57"/>
        <v>4</v>
      </c>
      <c r="K268" s="60">
        <v>50</v>
      </c>
      <c r="L268" s="318">
        <f t="shared" si="58"/>
        <v>0</v>
      </c>
      <c r="M268" s="61">
        <f t="shared" si="61"/>
        <v>63.849999999999994</v>
      </c>
      <c r="N268" s="61">
        <f t="shared" si="59"/>
        <v>255.39999999999998</v>
      </c>
      <c r="O268" s="61">
        <f t="shared" si="60"/>
        <v>0</v>
      </c>
      <c r="P268" s="2"/>
      <c r="Q268" s="2">
        <f t="shared" si="56"/>
        <v>255.39999999999998</v>
      </c>
    </row>
    <row r="269" spans="1:17" s="82" customFormat="1" ht="20.100000000000001" customHeight="1" outlineLevel="1">
      <c r="A269" s="46"/>
      <c r="B269" s="98" t="s">
        <v>482</v>
      </c>
      <c r="C269" s="98" t="s">
        <v>475</v>
      </c>
      <c r="D269" s="21" t="s">
        <v>24</v>
      </c>
      <c r="E269" s="64" t="s">
        <v>483</v>
      </c>
      <c r="F269" s="21" t="s">
        <v>10</v>
      </c>
      <c r="G269" s="58">
        <v>26</v>
      </c>
      <c r="H269" s="59">
        <f>'[1]Boletim Medição 08'!J259</f>
        <v>26</v>
      </c>
      <c r="I269" s="59"/>
      <c r="J269" s="59">
        <f t="shared" si="57"/>
        <v>26</v>
      </c>
      <c r="K269" s="60">
        <v>60</v>
      </c>
      <c r="L269" s="318">
        <f t="shared" si="58"/>
        <v>0</v>
      </c>
      <c r="M269" s="61">
        <f t="shared" si="61"/>
        <v>76.61999999999999</v>
      </c>
      <c r="N269" s="61">
        <f t="shared" si="59"/>
        <v>1992.1199999999997</v>
      </c>
      <c r="O269" s="61">
        <f t="shared" si="60"/>
        <v>0</v>
      </c>
      <c r="P269" s="2"/>
      <c r="Q269" s="2">
        <f t="shared" si="56"/>
        <v>1992.1199999999997</v>
      </c>
    </row>
    <row r="270" spans="1:17" s="82" customFormat="1" ht="20.100000000000001" customHeight="1" outlineLevel="1">
      <c r="A270" s="46"/>
      <c r="B270" s="98" t="s">
        <v>484</v>
      </c>
      <c r="C270" s="98">
        <v>89985</v>
      </c>
      <c r="D270" s="21" t="s">
        <v>24</v>
      </c>
      <c r="E270" s="64" t="s">
        <v>485</v>
      </c>
      <c r="F270" s="21" t="s">
        <v>10</v>
      </c>
      <c r="G270" s="58">
        <v>10</v>
      </c>
      <c r="H270" s="59">
        <f>'[1]Boletim Medição 08'!J260</f>
        <v>10</v>
      </c>
      <c r="I270" s="59"/>
      <c r="J270" s="59">
        <f t="shared" si="57"/>
        <v>10</v>
      </c>
      <c r="K270" s="60">
        <v>60</v>
      </c>
      <c r="L270" s="318">
        <f t="shared" si="58"/>
        <v>0</v>
      </c>
      <c r="M270" s="61">
        <f t="shared" si="61"/>
        <v>76.61999999999999</v>
      </c>
      <c r="N270" s="61">
        <f t="shared" si="59"/>
        <v>766.19999999999993</v>
      </c>
      <c r="O270" s="61">
        <f t="shared" si="60"/>
        <v>0</v>
      </c>
      <c r="P270" s="2"/>
      <c r="Q270" s="2">
        <f t="shared" si="56"/>
        <v>766.19999999999993</v>
      </c>
    </row>
    <row r="271" spans="1:17" s="82" customFormat="1" ht="20.100000000000001" customHeight="1" outlineLevel="1">
      <c r="A271" s="46"/>
      <c r="B271" s="67"/>
      <c r="C271" s="68"/>
      <c r="D271" s="68"/>
      <c r="E271" s="68"/>
      <c r="F271" s="68"/>
      <c r="G271" s="68"/>
      <c r="H271" s="59">
        <f>[2]BM07!J271</f>
        <v>0</v>
      </c>
      <c r="I271" s="155" t="s">
        <v>1055</v>
      </c>
      <c r="J271" s="59"/>
      <c r="K271" s="70"/>
      <c r="L271" s="318"/>
      <c r="M271" s="71"/>
      <c r="N271" s="61">
        <f t="shared" si="59"/>
        <v>0</v>
      </c>
      <c r="O271" s="72"/>
      <c r="P271" s="2"/>
      <c r="Q271" s="2">
        <f t="shared" si="56"/>
        <v>0</v>
      </c>
    </row>
    <row r="272" spans="1:17" s="82" customFormat="1" ht="20.100000000000001" customHeight="1">
      <c r="A272" s="46"/>
      <c r="B272" s="46"/>
      <c r="C272" s="46"/>
      <c r="D272" s="46"/>
      <c r="E272" s="47"/>
      <c r="F272" s="46"/>
      <c r="G272" s="48"/>
      <c r="H272" s="59">
        <f>[2]BM07!J272</f>
        <v>0</v>
      </c>
      <c r="I272" s="73"/>
      <c r="J272" s="59"/>
      <c r="K272" s="49"/>
      <c r="L272" s="316"/>
      <c r="M272" s="44"/>
      <c r="N272" s="61">
        <f t="shared" si="59"/>
        <v>0</v>
      </c>
      <c r="O272" s="49"/>
      <c r="P272" s="2"/>
      <c r="Q272" s="2">
        <f t="shared" si="56"/>
        <v>0</v>
      </c>
    </row>
    <row r="273" spans="1:17" s="82" customFormat="1" ht="20.100000000000001" customHeight="1">
      <c r="A273" s="46"/>
      <c r="B273" s="101">
        <v>13</v>
      </c>
      <c r="C273" s="101"/>
      <c r="D273" s="101"/>
      <c r="E273" s="102" t="s">
        <v>486</v>
      </c>
      <c r="F273" s="103"/>
      <c r="G273" s="104"/>
      <c r="H273" s="59">
        <f>[2]BM07!J273</f>
        <v>0</v>
      </c>
      <c r="I273" s="105"/>
      <c r="J273" s="59"/>
      <c r="K273" s="104"/>
      <c r="L273" s="320"/>
      <c r="M273" s="106"/>
      <c r="N273" s="61">
        <f t="shared" si="59"/>
        <v>0</v>
      </c>
      <c r="O273" s="56"/>
      <c r="P273" s="2"/>
      <c r="Q273" s="2">
        <f t="shared" si="56"/>
        <v>0</v>
      </c>
    </row>
    <row r="274" spans="1:17" s="82" customFormat="1" ht="20.100000000000001" customHeight="1" outlineLevel="1">
      <c r="A274" s="46"/>
      <c r="B274" s="93"/>
      <c r="C274" s="93"/>
      <c r="D274" s="93"/>
      <c r="E274" s="94" t="s">
        <v>487</v>
      </c>
      <c r="F274" s="95"/>
      <c r="G274" s="96"/>
      <c r="H274" s="59">
        <f>[2]BM07!J274</f>
        <v>0</v>
      </c>
      <c r="I274" s="97"/>
      <c r="J274" s="59"/>
      <c r="K274" s="58"/>
      <c r="L274" s="318"/>
      <c r="M274" s="24"/>
      <c r="N274" s="61">
        <f t="shared" si="59"/>
        <v>0</v>
      </c>
      <c r="O274" s="24"/>
      <c r="P274" s="2"/>
      <c r="Q274" s="2">
        <f t="shared" ref="Q274:Q337" si="62">G274*M274</f>
        <v>0</v>
      </c>
    </row>
    <row r="275" spans="1:17" s="82" customFormat="1" ht="20.100000000000001" customHeight="1" outlineLevel="1">
      <c r="A275" s="46"/>
      <c r="B275" s="98" t="s">
        <v>488</v>
      </c>
      <c r="C275" s="21">
        <v>89848</v>
      </c>
      <c r="D275" s="21" t="s">
        <v>24</v>
      </c>
      <c r="E275" s="99" t="s">
        <v>489</v>
      </c>
      <c r="F275" s="21" t="s">
        <v>46</v>
      </c>
      <c r="G275" s="58">
        <v>237.72</v>
      </c>
      <c r="H275" s="59">
        <f>'[1]Boletim Medição 08'!J264</f>
        <v>237.72</v>
      </c>
      <c r="I275" s="59"/>
      <c r="J275" s="59">
        <f t="shared" si="57"/>
        <v>237.72</v>
      </c>
      <c r="K275" s="60">
        <v>10</v>
      </c>
      <c r="L275" s="318">
        <f t="shared" ref="L275:L281" si="63">G275-J275</f>
        <v>0</v>
      </c>
      <c r="M275" s="61">
        <f>K275*1.277</f>
        <v>12.77</v>
      </c>
      <c r="N275" s="61">
        <f t="shared" ref="N275:N281" si="64">J275*M275</f>
        <v>3035.6844000000001</v>
      </c>
      <c r="O275" s="61">
        <f t="shared" ref="O275:O282" si="65">L275*M275</f>
        <v>0</v>
      </c>
      <c r="P275" s="2"/>
      <c r="Q275" s="2">
        <f t="shared" si="62"/>
        <v>3035.6844000000001</v>
      </c>
    </row>
    <row r="276" spans="1:17" s="82" customFormat="1" ht="20.100000000000001" customHeight="1" outlineLevel="1">
      <c r="A276" s="46"/>
      <c r="B276" s="98" t="s">
        <v>490</v>
      </c>
      <c r="C276" s="21">
        <v>89746</v>
      </c>
      <c r="D276" s="21" t="s">
        <v>24</v>
      </c>
      <c r="E276" s="99" t="s">
        <v>491</v>
      </c>
      <c r="F276" s="21" t="s">
        <v>10</v>
      </c>
      <c r="G276" s="58">
        <v>14</v>
      </c>
      <c r="H276" s="59">
        <f>'[1]Boletim Medição 08'!J265</f>
        <v>14</v>
      </c>
      <c r="I276" s="59"/>
      <c r="J276" s="59">
        <f t="shared" si="57"/>
        <v>14</v>
      </c>
      <c r="K276" s="60">
        <v>6</v>
      </c>
      <c r="L276" s="318">
        <f t="shared" si="63"/>
        <v>0</v>
      </c>
      <c r="M276" s="61">
        <f t="shared" ref="M276:M281" si="66">K276*1.277</f>
        <v>7.661999999999999</v>
      </c>
      <c r="N276" s="61">
        <f t="shared" si="64"/>
        <v>107.26799999999999</v>
      </c>
      <c r="O276" s="61">
        <f t="shared" si="65"/>
        <v>0</v>
      </c>
      <c r="P276" s="2"/>
      <c r="Q276" s="2">
        <f t="shared" si="62"/>
        <v>107.26799999999999</v>
      </c>
    </row>
    <row r="277" spans="1:17" s="82" customFormat="1" ht="20.100000000000001" customHeight="1" outlineLevel="1">
      <c r="A277" s="46"/>
      <c r="B277" s="98" t="s">
        <v>492</v>
      </c>
      <c r="C277" s="21">
        <v>89744</v>
      </c>
      <c r="D277" s="21" t="s">
        <v>24</v>
      </c>
      <c r="E277" s="99" t="s">
        <v>493</v>
      </c>
      <c r="F277" s="21" t="s">
        <v>10</v>
      </c>
      <c r="G277" s="58">
        <v>36</v>
      </c>
      <c r="H277" s="59">
        <f>'[1]Boletim Medição 08'!J266</f>
        <v>36</v>
      </c>
      <c r="I277" s="59"/>
      <c r="J277" s="59">
        <f t="shared" si="57"/>
        <v>36</v>
      </c>
      <c r="K277" s="60">
        <v>7</v>
      </c>
      <c r="L277" s="318">
        <f t="shared" si="63"/>
        <v>0</v>
      </c>
      <c r="M277" s="61">
        <f t="shared" si="66"/>
        <v>8.9390000000000001</v>
      </c>
      <c r="N277" s="61">
        <f t="shared" si="64"/>
        <v>321.80399999999997</v>
      </c>
      <c r="O277" s="61">
        <f t="shared" si="65"/>
        <v>0</v>
      </c>
      <c r="P277" s="2"/>
      <c r="Q277" s="2">
        <f t="shared" si="62"/>
        <v>321.80399999999997</v>
      </c>
    </row>
    <row r="278" spans="1:17" s="82" customFormat="1" ht="20.100000000000001" customHeight="1" outlineLevel="1">
      <c r="A278" s="46"/>
      <c r="B278" s="98" t="s">
        <v>494</v>
      </c>
      <c r="C278" s="21">
        <v>89693</v>
      </c>
      <c r="D278" s="21" t="s">
        <v>24</v>
      </c>
      <c r="E278" s="99" t="s">
        <v>495</v>
      </c>
      <c r="F278" s="21" t="s">
        <v>10</v>
      </c>
      <c r="G278" s="58">
        <v>1</v>
      </c>
      <c r="H278" s="59">
        <f>'[1]Boletim Medição 08'!J267</f>
        <v>1</v>
      </c>
      <c r="I278" s="59"/>
      <c r="J278" s="59">
        <f t="shared" si="57"/>
        <v>1</v>
      </c>
      <c r="K278" s="60">
        <v>8</v>
      </c>
      <c r="L278" s="318">
        <f t="shared" si="63"/>
        <v>0</v>
      </c>
      <c r="M278" s="61">
        <f t="shared" si="66"/>
        <v>10.215999999999999</v>
      </c>
      <c r="N278" s="61">
        <f t="shared" si="64"/>
        <v>10.215999999999999</v>
      </c>
      <c r="O278" s="61">
        <f t="shared" si="65"/>
        <v>0</v>
      </c>
      <c r="P278" s="2"/>
      <c r="Q278" s="2">
        <f t="shared" si="62"/>
        <v>10.215999999999999</v>
      </c>
    </row>
    <row r="279" spans="1:17" s="82" customFormat="1" ht="20.100000000000001" customHeight="1" outlineLevel="1">
      <c r="A279" s="46"/>
      <c r="B279" s="34"/>
      <c r="C279" s="34"/>
      <c r="D279" s="34"/>
      <c r="E279" s="76" t="s">
        <v>496</v>
      </c>
      <c r="F279" s="64"/>
      <c r="G279" s="58">
        <v>0</v>
      </c>
      <c r="H279" s="59">
        <f>'[1]Boletim Medição 08'!J268</f>
        <v>0</v>
      </c>
      <c r="I279" s="59"/>
      <c r="J279" s="59">
        <f t="shared" ref="J279:J315" si="67">IF((H279+I279)&gt;G279,"ERRO",H279+I279)</f>
        <v>0</v>
      </c>
      <c r="K279" s="60"/>
      <c r="L279" s="318">
        <f t="shared" si="63"/>
        <v>0</v>
      </c>
      <c r="M279" s="61">
        <f t="shared" si="66"/>
        <v>0</v>
      </c>
      <c r="N279" s="61">
        <f t="shared" si="64"/>
        <v>0</v>
      </c>
      <c r="O279" s="61">
        <f t="shared" si="65"/>
        <v>0</v>
      </c>
      <c r="P279" s="2"/>
      <c r="Q279" s="2">
        <f t="shared" si="62"/>
        <v>0</v>
      </c>
    </row>
    <row r="280" spans="1:17" s="82" customFormat="1" ht="20.100000000000001" customHeight="1" outlineLevel="1">
      <c r="A280" s="46"/>
      <c r="B280" s="21" t="s">
        <v>497</v>
      </c>
      <c r="C280" s="21"/>
      <c r="D280" s="21" t="s">
        <v>184</v>
      </c>
      <c r="E280" s="27" t="s">
        <v>498</v>
      </c>
      <c r="F280" s="21" t="s">
        <v>10</v>
      </c>
      <c r="G280" s="58">
        <v>12</v>
      </c>
      <c r="H280" s="59">
        <f>'[1]Boletim Medição 08'!J269</f>
        <v>0</v>
      </c>
      <c r="I280" s="59">
        <v>0</v>
      </c>
      <c r="J280" s="59">
        <f t="shared" si="67"/>
        <v>0</v>
      </c>
      <c r="K280" s="60">
        <v>40</v>
      </c>
      <c r="L280" s="318">
        <f t="shared" si="63"/>
        <v>12</v>
      </c>
      <c r="M280" s="61">
        <f t="shared" si="66"/>
        <v>51.08</v>
      </c>
      <c r="N280" s="61">
        <f t="shared" si="64"/>
        <v>0</v>
      </c>
      <c r="O280" s="61">
        <f t="shared" si="65"/>
        <v>612.96</v>
      </c>
      <c r="P280" s="2"/>
      <c r="Q280" s="2">
        <f t="shared" si="62"/>
        <v>612.96</v>
      </c>
    </row>
    <row r="281" spans="1:17" s="82" customFormat="1" ht="20.100000000000001" customHeight="1" outlineLevel="1">
      <c r="A281" s="46"/>
      <c r="B281" s="21" t="s">
        <v>499</v>
      </c>
      <c r="C281" s="21">
        <v>72286</v>
      </c>
      <c r="D281" s="21" t="s">
        <v>24</v>
      </c>
      <c r="E281" s="27" t="s">
        <v>500</v>
      </c>
      <c r="F281" s="21" t="s">
        <v>10</v>
      </c>
      <c r="G281" s="58">
        <v>10</v>
      </c>
      <c r="H281" s="59">
        <f>'[1]Boletim Medição 08'!J270</f>
        <v>0</v>
      </c>
      <c r="I281" s="59">
        <v>0</v>
      </c>
      <c r="J281" s="59">
        <f t="shared" si="67"/>
        <v>0</v>
      </c>
      <c r="K281" s="60">
        <v>60</v>
      </c>
      <c r="L281" s="318">
        <f t="shared" si="63"/>
        <v>10</v>
      </c>
      <c r="M281" s="61">
        <f t="shared" si="66"/>
        <v>76.61999999999999</v>
      </c>
      <c r="N281" s="61">
        <f t="shared" si="64"/>
        <v>0</v>
      </c>
      <c r="O281" s="61">
        <f t="shared" si="65"/>
        <v>766.19999999999993</v>
      </c>
      <c r="P281" s="2"/>
      <c r="Q281" s="2">
        <f t="shared" si="62"/>
        <v>766.19999999999993</v>
      </c>
    </row>
    <row r="282" spans="1:17" s="82" customFormat="1" ht="20.100000000000001" customHeight="1" outlineLevel="1">
      <c r="A282" s="46"/>
      <c r="B282" s="67"/>
      <c r="C282" s="68"/>
      <c r="D282" s="68"/>
      <c r="E282" s="68"/>
      <c r="F282" s="68"/>
      <c r="G282" s="68"/>
      <c r="H282" s="59">
        <f>[2]BM07!J282</f>
        <v>0</v>
      </c>
      <c r="I282" s="155" t="s">
        <v>1055</v>
      </c>
      <c r="J282" s="59"/>
      <c r="K282" s="70" t="s">
        <v>50</v>
      </c>
      <c r="L282" s="319"/>
      <c r="M282" s="71"/>
      <c r="N282" s="61">
        <f t="shared" ref="N282:N285" si="68">J282*M282</f>
        <v>0</v>
      </c>
      <c r="O282" s="61">
        <f t="shared" si="65"/>
        <v>0</v>
      </c>
      <c r="P282" s="2"/>
      <c r="Q282" s="2">
        <f t="shared" si="62"/>
        <v>0</v>
      </c>
    </row>
    <row r="283" spans="1:17" s="82" customFormat="1" ht="20.100000000000001" customHeight="1">
      <c r="A283" s="46"/>
      <c r="B283" s="46"/>
      <c r="C283" s="46"/>
      <c r="D283" s="46"/>
      <c r="E283" s="47"/>
      <c r="F283" s="46"/>
      <c r="G283" s="48"/>
      <c r="H283" s="59">
        <f>[2]BM07!J283</f>
        <v>0</v>
      </c>
      <c r="I283" s="73"/>
      <c r="J283" s="59"/>
      <c r="K283" s="49"/>
      <c r="L283" s="316"/>
      <c r="M283" s="44"/>
      <c r="N283" s="61">
        <f t="shared" si="68"/>
        <v>0</v>
      </c>
      <c r="O283" s="49"/>
      <c r="P283" s="2"/>
      <c r="Q283" s="2">
        <f t="shared" si="62"/>
        <v>0</v>
      </c>
    </row>
    <row r="284" spans="1:17" s="82" customFormat="1" ht="20.100000000000001" customHeight="1">
      <c r="A284" s="46"/>
      <c r="B284" s="52">
        <v>14</v>
      </c>
      <c r="C284" s="52"/>
      <c r="D284" s="52"/>
      <c r="E284" s="53" t="s">
        <v>501</v>
      </c>
      <c r="F284" s="53"/>
      <c r="G284" s="56"/>
      <c r="H284" s="59">
        <f>[2]BM07!J284</f>
        <v>0</v>
      </c>
      <c r="I284" s="79"/>
      <c r="J284" s="59">
        <f t="shared" si="67"/>
        <v>0</v>
      </c>
      <c r="K284" s="56"/>
      <c r="L284" s="317"/>
      <c r="M284" s="53"/>
      <c r="N284" s="61">
        <f t="shared" si="68"/>
        <v>0</v>
      </c>
      <c r="O284" s="56"/>
      <c r="P284" s="2"/>
      <c r="Q284" s="2">
        <f t="shared" si="62"/>
        <v>0</v>
      </c>
    </row>
    <row r="285" spans="1:17" s="82" customFormat="1" ht="20.100000000000001" customHeight="1" outlineLevel="1">
      <c r="A285" s="46"/>
      <c r="B285" s="21" t="s">
        <v>502</v>
      </c>
      <c r="C285" s="21">
        <v>89711</v>
      </c>
      <c r="D285" s="21" t="s">
        <v>24</v>
      </c>
      <c r="E285" s="99" t="s">
        <v>503</v>
      </c>
      <c r="F285" s="21" t="s">
        <v>46</v>
      </c>
      <c r="G285" s="58">
        <v>83.23</v>
      </c>
      <c r="H285" s="59">
        <f>'[1]Boletim Medição 08'!J273</f>
        <v>83.23</v>
      </c>
      <c r="I285" s="59"/>
      <c r="J285" s="59">
        <f t="shared" si="67"/>
        <v>83.23</v>
      </c>
      <c r="K285" s="60">
        <v>4</v>
      </c>
      <c r="L285" s="318">
        <f t="shared" ref="L285:L315" si="69">G285-J285</f>
        <v>0</v>
      </c>
      <c r="M285" s="61">
        <f>K285*1.277</f>
        <v>5.1079999999999997</v>
      </c>
      <c r="N285" s="61">
        <f t="shared" si="68"/>
        <v>425.13884000000002</v>
      </c>
      <c r="O285" s="61">
        <f t="shared" ref="O285" si="70">L285*M285</f>
        <v>0</v>
      </c>
      <c r="P285" s="2"/>
      <c r="Q285" s="2">
        <f t="shared" si="62"/>
        <v>425.13884000000002</v>
      </c>
    </row>
    <row r="286" spans="1:17" s="82" customFormat="1" ht="20.100000000000001" customHeight="1" outlineLevel="1">
      <c r="A286" s="46"/>
      <c r="B286" s="21" t="s">
        <v>504</v>
      </c>
      <c r="C286" s="21">
        <v>89712</v>
      </c>
      <c r="D286" s="21" t="s">
        <v>24</v>
      </c>
      <c r="E286" s="99" t="s">
        <v>505</v>
      </c>
      <c r="F286" s="21" t="s">
        <v>46</v>
      </c>
      <c r="G286" s="58">
        <v>185.94</v>
      </c>
      <c r="H286" s="59">
        <f>'[1]Boletim Medição 08'!J274</f>
        <v>185.94</v>
      </c>
      <c r="I286" s="59"/>
      <c r="J286" s="59">
        <f t="shared" si="67"/>
        <v>185.94</v>
      </c>
      <c r="K286" s="60">
        <v>5</v>
      </c>
      <c r="L286" s="318">
        <f t="shared" si="69"/>
        <v>0</v>
      </c>
      <c r="M286" s="61">
        <f t="shared" ref="M286:M315" si="71">K286*1.277</f>
        <v>6.3849999999999998</v>
      </c>
      <c r="N286" s="61">
        <f t="shared" ref="N286:N315" si="72">J286*M286</f>
        <v>1187.2268999999999</v>
      </c>
      <c r="O286" s="61">
        <f t="shared" ref="O286:O315" si="73">L286*M286</f>
        <v>0</v>
      </c>
      <c r="P286" s="2"/>
      <c r="Q286" s="2">
        <f t="shared" si="62"/>
        <v>1187.2268999999999</v>
      </c>
    </row>
    <row r="287" spans="1:17" ht="20.100000000000001" customHeight="1" outlineLevel="1">
      <c r="A287" s="46"/>
      <c r="B287" s="21" t="s">
        <v>506</v>
      </c>
      <c r="C287" s="21">
        <v>89511</v>
      </c>
      <c r="D287" s="21" t="s">
        <v>24</v>
      </c>
      <c r="E287" s="99" t="s">
        <v>507</v>
      </c>
      <c r="F287" s="21" t="s">
        <v>46</v>
      </c>
      <c r="G287" s="58">
        <v>38.049999999999997</v>
      </c>
      <c r="H287" s="59">
        <f>'[1]Boletim Medição 08'!J275</f>
        <v>38.049999999999997</v>
      </c>
      <c r="I287" s="59"/>
      <c r="J287" s="59">
        <f t="shared" si="67"/>
        <v>38.049999999999997</v>
      </c>
      <c r="K287" s="60">
        <v>7</v>
      </c>
      <c r="L287" s="318">
        <f t="shared" si="69"/>
        <v>0</v>
      </c>
      <c r="M287" s="61">
        <f t="shared" si="71"/>
        <v>8.9390000000000001</v>
      </c>
      <c r="N287" s="61">
        <f t="shared" si="72"/>
        <v>340.12894999999997</v>
      </c>
      <c r="O287" s="61">
        <f t="shared" si="73"/>
        <v>0</v>
      </c>
      <c r="Q287" s="2">
        <f t="shared" si="62"/>
        <v>340.12894999999997</v>
      </c>
    </row>
    <row r="288" spans="1:17" ht="20.100000000000001" customHeight="1" outlineLevel="1">
      <c r="A288" s="46"/>
      <c r="B288" s="21" t="s">
        <v>508</v>
      </c>
      <c r="C288" s="21">
        <v>89714</v>
      </c>
      <c r="D288" s="21" t="s">
        <v>24</v>
      </c>
      <c r="E288" s="99" t="s">
        <v>509</v>
      </c>
      <c r="F288" s="21" t="s">
        <v>46</v>
      </c>
      <c r="G288" s="58">
        <v>143.52000000000001</v>
      </c>
      <c r="H288" s="59">
        <f>'[1]Boletim Medição 08'!J276</f>
        <v>143.51999999999998</v>
      </c>
      <c r="I288" s="59"/>
      <c r="J288" s="59">
        <f t="shared" si="67"/>
        <v>143.51999999999998</v>
      </c>
      <c r="K288" s="60">
        <v>8</v>
      </c>
      <c r="L288" s="318">
        <f t="shared" si="69"/>
        <v>0</v>
      </c>
      <c r="M288" s="61">
        <f t="shared" si="71"/>
        <v>10.215999999999999</v>
      </c>
      <c r="N288" s="61">
        <f t="shared" si="72"/>
        <v>1466.2003199999997</v>
      </c>
      <c r="O288" s="61">
        <f t="shared" si="73"/>
        <v>0</v>
      </c>
      <c r="Q288" s="2">
        <f t="shared" si="62"/>
        <v>1466.2003199999999</v>
      </c>
    </row>
    <row r="289" spans="1:17" s="82" customFormat="1" ht="20.100000000000001" customHeight="1" outlineLevel="1">
      <c r="A289" s="46"/>
      <c r="B289" s="21" t="s">
        <v>510</v>
      </c>
      <c r="C289" s="21">
        <v>89849</v>
      </c>
      <c r="D289" s="21" t="s">
        <v>24</v>
      </c>
      <c r="E289" s="99" t="s">
        <v>511</v>
      </c>
      <c r="F289" s="21" t="s">
        <v>46</v>
      </c>
      <c r="G289" s="58">
        <v>2.77</v>
      </c>
      <c r="H289" s="59">
        <f>'[1]Boletim Medição 08'!J277</f>
        <v>2.77</v>
      </c>
      <c r="I289" s="59"/>
      <c r="J289" s="59">
        <f t="shared" si="67"/>
        <v>2.77</v>
      </c>
      <c r="K289" s="60">
        <v>10</v>
      </c>
      <c r="L289" s="318">
        <f t="shared" si="69"/>
        <v>0</v>
      </c>
      <c r="M289" s="61">
        <f t="shared" si="71"/>
        <v>12.77</v>
      </c>
      <c r="N289" s="61">
        <f t="shared" si="72"/>
        <v>35.372900000000001</v>
      </c>
      <c r="O289" s="61">
        <f t="shared" si="73"/>
        <v>0</v>
      </c>
      <c r="P289" s="2"/>
      <c r="Q289" s="2">
        <f t="shared" si="62"/>
        <v>35.372900000000001</v>
      </c>
    </row>
    <row r="290" spans="1:17" s="82" customFormat="1" ht="20.100000000000001" customHeight="1" outlineLevel="1">
      <c r="A290" s="46"/>
      <c r="B290" s="21" t="s">
        <v>512</v>
      </c>
      <c r="C290" s="21">
        <v>90375</v>
      </c>
      <c r="D290" s="21" t="s">
        <v>24</v>
      </c>
      <c r="E290" s="99" t="s">
        <v>513</v>
      </c>
      <c r="F290" s="21" t="s">
        <v>10</v>
      </c>
      <c r="G290" s="58">
        <v>22</v>
      </c>
      <c r="H290" s="59">
        <f>'[1]Boletim Medição 08'!J278</f>
        <v>22</v>
      </c>
      <c r="I290" s="59"/>
      <c r="J290" s="59">
        <f t="shared" si="67"/>
        <v>22</v>
      </c>
      <c r="K290" s="60">
        <v>2</v>
      </c>
      <c r="L290" s="318">
        <f t="shared" si="69"/>
        <v>0</v>
      </c>
      <c r="M290" s="61">
        <f t="shared" si="71"/>
        <v>2.5539999999999998</v>
      </c>
      <c r="N290" s="61">
        <f t="shared" si="72"/>
        <v>56.187999999999995</v>
      </c>
      <c r="O290" s="61">
        <f t="shared" si="73"/>
        <v>0</v>
      </c>
      <c r="P290" s="2"/>
      <c r="Q290" s="2">
        <f t="shared" si="62"/>
        <v>56.187999999999995</v>
      </c>
    </row>
    <row r="291" spans="1:17" s="82" customFormat="1" ht="20.100000000000001" customHeight="1" outlineLevel="1">
      <c r="A291" s="46"/>
      <c r="B291" s="21" t="s">
        <v>514</v>
      </c>
      <c r="C291" s="21">
        <v>89728</v>
      </c>
      <c r="D291" s="21" t="s">
        <v>24</v>
      </c>
      <c r="E291" s="99" t="s">
        <v>515</v>
      </c>
      <c r="F291" s="21" t="s">
        <v>10</v>
      </c>
      <c r="G291" s="58">
        <v>56</v>
      </c>
      <c r="H291" s="59">
        <f>'[1]Boletim Medição 08'!J279</f>
        <v>56</v>
      </c>
      <c r="I291" s="59"/>
      <c r="J291" s="59">
        <f t="shared" si="67"/>
        <v>56</v>
      </c>
      <c r="K291" s="60">
        <v>3</v>
      </c>
      <c r="L291" s="318">
        <f t="shared" si="69"/>
        <v>0</v>
      </c>
      <c r="M291" s="61">
        <f t="shared" si="71"/>
        <v>3.8309999999999995</v>
      </c>
      <c r="N291" s="61">
        <f t="shared" si="72"/>
        <v>214.53599999999997</v>
      </c>
      <c r="O291" s="61">
        <f t="shared" si="73"/>
        <v>0</v>
      </c>
      <c r="P291" s="2"/>
      <c r="Q291" s="2">
        <f t="shared" si="62"/>
        <v>214.53599999999997</v>
      </c>
    </row>
    <row r="292" spans="1:17" s="82" customFormat="1" ht="20.100000000000001" customHeight="1" outlineLevel="1">
      <c r="A292" s="46"/>
      <c r="B292" s="21" t="s">
        <v>516</v>
      </c>
      <c r="C292" s="21">
        <v>89746</v>
      </c>
      <c r="D292" s="21" t="s">
        <v>24</v>
      </c>
      <c r="E292" s="99" t="s">
        <v>517</v>
      </c>
      <c r="F292" s="21" t="s">
        <v>10</v>
      </c>
      <c r="G292" s="58">
        <v>8</v>
      </c>
      <c r="H292" s="59">
        <f>'[1]Boletim Medição 08'!J280</f>
        <v>8</v>
      </c>
      <c r="I292" s="59"/>
      <c r="J292" s="59">
        <f t="shared" si="67"/>
        <v>8</v>
      </c>
      <c r="K292" s="60">
        <v>4</v>
      </c>
      <c r="L292" s="318">
        <f t="shared" si="69"/>
        <v>0</v>
      </c>
      <c r="M292" s="61">
        <f t="shared" si="71"/>
        <v>5.1079999999999997</v>
      </c>
      <c r="N292" s="61">
        <f t="shared" si="72"/>
        <v>40.863999999999997</v>
      </c>
      <c r="O292" s="61">
        <f t="shared" si="73"/>
        <v>0</v>
      </c>
      <c r="P292" s="2"/>
      <c r="Q292" s="2">
        <f t="shared" si="62"/>
        <v>40.863999999999997</v>
      </c>
    </row>
    <row r="293" spans="1:17" s="82" customFormat="1" ht="20.100000000000001" customHeight="1" outlineLevel="1">
      <c r="A293" s="46"/>
      <c r="B293" s="21" t="s">
        <v>518</v>
      </c>
      <c r="C293" s="21">
        <v>89732</v>
      </c>
      <c r="D293" s="21" t="s">
        <v>24</v>
      </c>
      <c r="E293" s="99" t="s">
        <v>519</v>
      </c>
      <c r="F293" s="21" t="s">
        <v>10</v>
      </c>
      <c r="G293" s="58">
        <v>36</v>
      </c>
      <c r="H293" s="59">
        <f>'[1]Boletim Medição 08'!J281</f>
        <v>36</v>
      </c>
      <c r="I293" s="59"/>
      <c r="J293" s="59">
        <f t="shared" si="67"/>
        <v>36</v>
      </c>
      <c r="K293" s="60">
        <v>4</v>
      </c>
      <c r="L293" s="318">
        <f t="shared" si="69"/>
        <v>0</v>
      </c>
      <c r="M293" s="61">
        <f t="shared" si="71"/>
        <v>5.1079999999999997</v>
      </c>
      <c r="N293" s="61">
        <f t="shared" si="72"/>
        <v>183.88799999999998</v>
      </c>
      <c r="O293" s="61">
        <f t="shared" si="73"/>
        <v>0</v>
      </c>
      <c r="P293" s="2"/>
      <c r="Q293" s="2">
        <f t="shared" si="62"/>
        <v>183.88799999999998</v>
      </c>
    </row>
    <row r="294" spans="1:17" s="82" customFormat="1" ht="20.100000000000001" customHeight="1" outlineLevel="1">
      <c r="A294" s="46"/>
      <c r="B294" s="21" t="s">
        <v>520</v>
      </c>
      <c r="C294" s="21">
        <v>89726</v>
      </c>
      <c r="D294" s="21" t="s">
        <v>24</v>
      </c>
      <c r="E294" s="99" t="s">
        <v>521</v>
      </c>
      <c r="F294" s="21" t="s">
        <v>10</v>
      </c>
      <c r="G294" s="58">
        <v>27</v>
      </c>
      <c r="H294" s="59">
        <f>'[1]Boletim Medição 08'!J282</f>
        <v>27</v>
      </c>
      <c r="I294" s="59"/>
      <c r="J294" s="59">
        <f t="shared" si="67"/>
        <v>27</v>
      </c>
      <c r="K294" s="60">
        <v>3</v>
      </c>
      <c r="L294" s="318">
        <f t="shared" si="69"/>
        <v>0</v>
      </c>
      <c r="M294" s="61">
        <f t="shared" si="71"/>
        <v>3.8309999999999995</v>
      </c>
      <c r="N294" s="61">
        <f t="shared" si="72"/>
        <v>103.43699999999998</v>
      </c>
      <c r="O294" s="61">
        <f t="shared" si="73"/>
        <v>0</v>
      </c>
      <c r="P294" s="2"/>
      <c r="Q294" s="2">
        <f t="shared" si="62"/>
        <v>103.43699999999998</v>
      </c>
    </row>
    <row r="295" spans="1:17" s="82" customFormat="1" ht="20.100000000000001" customHeight="1" outlineLevel="1">
      <c r="A295" s="46"/>
      <c r="B295" s="21" t="s">
        <v>522</v>
      </c>
      <c r="C295" s="21">
        <v>89744</v>
      </c>
      <c r="D295" s="21" t="s">
        <v>24</v>
      </c>
      <c r="E295" s="99" t="s">
        <v>523</v>
      </c>
      <c r="F295" s="21" t="s">
        <v>10</v>
      </c>
      <c r="G295" s="58">
        <v>14</v>
      </c>
      <c r="H295" s="59">
        <f>'[1]Boletim Medição 08'!J283</f>
        <v>14</v>
      </c>
      <c r="I295" s="59"/>
      <c r="J295" s="59">
        <f t="shared" si="67"/>
        <v>14</v>
      </c>
      <c r="K295" s="60">
        <v>6</v>
      </c>
      <c r="L295" s="318">
        <f t="shared" si="69"/>
        <v>0</v>
      </c>
      <c r="M295" s="61">
        <f t="shared" si="71"/>
        <v>7.661999999999999</v>
      </c>
      <c r="N295" s="61">
        <f t="shared" si="72"/>
        <v>107.26799999999999</v>
      </c>
      <c r="O295" s="61">
        <f t="shared" si="73"/>
        <v>0</v>
      </c>
      <c r="P295" s="2"/>
      <c r="Q295" s="2">
        <f t="shared" si="62"/>
        <v>107.26799999999999</v>
      </c>
    </row>
    <row r="296" spans="1:17" s="82" customFormat="1" ht="20.100000000000001" customHeight="1" outlineLevel="1">
      <c r="A296" s="46"/>
      <c r="B296" s="21" t="s">
        <v>524</v>
      </c>
      <c r="C296" s="21">
        <v>89522</v>
      </c>
      <c r="D296" s="21" t="s">
        <v>24</v>
      </c>
      <c r="E296" s="99" t="s">
        <v>525</v>
      </c>
      <c r="F296" s="21" t="s">
        <v>10</v>
      </c>
      <c r="G296" s="58">
        <v>29</v>
      </c>
      <c r="H296" s="59">
        <f>'[1]Boletim Medição 08'!J284</f>
        <v>29</v>
      </c>
      <c r="I296" s="59"/>
      <c r="J296" s="59">
        <f t="shared" si="67"/>
        <v>29</v>
      </c>
      <c r="K296" s="60">
        <v>5</v>
      </c>
      <c r="L296" s="318">
        <f t="shared" si="69"/>
        <v>0</v>
      </c>
      <c r="M296" s="61">
        <f t="shared" si="71"/>
        <v>6.3849999999999998</v>
      </c>
      <c r="N296" s="61">
        <f t="shared" si="72"/>
        <v>185.16499999999999</v>
      </c>
      <c r="O296" s="61">
        <f t="shared" si="73"/>
        <v>0</v>
      </c>
      <c r="P296" s="2"/>
      <c r="Q296" s="2">
        <f t="shared" si="62"/>
        <v>185.16499999999999</v>
      </c>
    </row>
    <row r="297" spans="1:17" s="82" customFormat="1" ht="20.100000000000001" customHeight="1" outlineLevel="1">
      <c r="A297" s="46"/>
      <c r="B297" s="21" t="s">
        <v>526</v>
      </c>
      <c r="C297" s="21">
        <v>89731</v>
      </c>
      <c r="D297" s="21" t="s">
        <v>24</v>
      </c>
      <c r="E297" s="99" t="s">
        <v>527</v>
      </c>
      <c r="F297" s="21" t="s">
        <v>10</v>
      </c>
      <c r="G297" s="58">
        <v>33</v>
      </c>
      <c r="H297" s="59">
        <f>'[1]Boletim Medição 08'!J285</f>
        <v>33</v>
      </c>
      <c r="I297" s="59"/>
      <c r="J297" s="59">
        <f t="shared" si="67"/>
        <v>33</v>
      </c>
      <c r="K297" s="60">
        <v>4</v>
      </c>
      <c r="L297" s="318">
        <f t="shared" si="69"/>
        <v>0</v>
      </c>
      <c r="M297" s="61">
        <f t="shared" si="71"/>
        <v>5.1079999999999997</v>
      </c>
      <c r="N297" s="61">
        <f t="shared" si="72"/>
        <v>168.56399999999999</v>
      </c>
      <c r="O297" s="61">
        <f t="shared" si="73"/>
        <v>0</v>
      </c>
      <c r="P297" s="2"/>
      <c r="Q297" s="2">
        <f t="shared" si="62"/>
        <v>168.56399999999999</v>
      </c>
    </row>
    <row r="298" spans="1:17" s="82" customFormat="1" ht="20.100000000000001" customHeight="1" outlineLevel="1">
      <c r="A298" s="46"/>
      <c r="B298" s="21" t="s">
        <v>528</v>
      </c>
      <c r="C298" s="21">
        <v>89724</v>
      </c>
      <c r="D298" s="21" t="s">
        <v>24</v>
      </c>
      <c r="E298" s="99" t="s">
        <v>529</v>
      </c>
      <c r="F298" s="21" t="s">
        <v>10</v>
      </c>
      <c r="G298" s="58">
        <v>6</v>
      </c>
      <c r="H298" s="59">
        <f>'[1]Boletim Medição 08'!J286</f>
        <v>6</v>
      </c>
      <c r="I298" s="59"/>
      <c r="J298" s="59">
        <f t="shared" si="67"/>
        <v>6</v>
      </c>
      <c r="K298" s="60">
        <v>3</v>
      </c>
      <c r="L298" s="318">
        <f t="shared" si="69"/>
        <v>0</v>
      </c>
      <c r="M298" s="61">
        <f t="shared" si="71"/>
        <v>3.8309999999999995</v>
      </c>
      <c r="N298" s="61">
        <f t="shared" si="72"/>
        <v>22.985999999999997</v>
      </c>
      <c r="O298" s="61">
        <f t="shared" si="73"/>
        <v>0</v>
      </c>
      <c r="P298" s="2"/>
      <c r="Q298" s="2">
        <f t="shared" si="62"/>
        <v>22.985999999999997</v>
      </c>
    </row>
    <row r="299" spans="1:17" s="82" customFormat="1" ht="30" customHeight="1" outlineLevel="1">
      <c r="A299" s="46"/>
      <c r="B299" s="21" t="s">
        <v>530</v>
      </c>
      <c r="C299" s="21">
        <v>89724</v>
      </c>
      <c r="D299" s="21" t="s">
        <v>24</v>
      </c>
      <c r="E299" s="99" t="s">
        <v>531</v>
      </c>
      <c r="F299" s="21" t="s">
        <v>10</v>
      </c>
      <c r="G299" s="58">
        <v>37</v>
      </c>
      <c r="H299" s="59">
        <f>'[1]Boletim Medição 08'!J287</f>
        <v>37</v>
      </c>
      <c r="I299" s="59"/>
      <c r="J299" s="59">
        <f t="shared" si="67"/>
        <v>37</v>
      </c>
      <c r="K299" s="60">
        <v>5</v>
      </c>
      <c r="L299" s="318">
        <f t="shared" si="69"/>
        <v>0</v>
      </c>
      <c r="M299" s="61">
        <f t="shared" si="71"/>
        <v>6.3849999999999998</v>
      </c>
      <c r="N299" s="61">
        <f t="shared" si="72"/>
        <v>236.245</v>
      </c>
      <c r="O299" s="61">
        <f t="shared" si="73"/>
        <v>0</v>
      </c>
      <c r="P299" s="2"/>
      <c r="Q299" s="2">
        <f t="shared" si="62"/>
        <v>236.245</v>
      </c>
    </row>
    <row r="300" spans="1:17" s="82" customFormat="1" ht="20.100000000000001" customHeight="1" outlineLevel="1">
      <c r="A300" s="46"/>
      <c r="B300" s="21" t="s">
        <v>532</v>
      </c>
      <c r="C300" s="21">
        <v>89569</v>
      </c>
      <c r="D300" s="21" t="s">
        <v>24</v>
      </c>
      <c r="E300" s="99" t="s">
        <v>533</v>
      </c>
      <c r="F300" s="21" t="s">
        <v>10</v>
      </c>
      <c r="G300" s="58">
        <v>14</v>
      </c>
      <c r="H300" s="59">
        <f>'[1]Boletim Medição 08'!J288</f>
        <v>14</v>
      </c>
      <c r="I300" s="59"/>
      <c r="J300" s="59">
        <f t="shared" si="67"/>
        <v>14</v>
      </c>
      <c r="K300" s="60">
        <v>6</v>
      </c>
      <c r="L300" s="318">
        <f t="shared" si="69"/>
        <v>0</v>
      </c>
      <c r="M300" s="61">
        <f t="shared" si="71"/>
        <v>7.661999999999999</v>
      </c>
      <c r="N300" s="61">
        <f t="shared" si="72"/>
        <v>107.26799999999999</v>
      </c>
      <c r="O300" s="61">
        <f t="shared" si="73"/>
        <v>0</v>
      </c>
      <c r="P300" s="2"/>
      <c r="Q300" s="2">
        <f t="shared" si="62"/>
        <v>107.26799999999999</v>
      </c>
    </row>
    <row r="301" spans="1:17" s="82" customFormat="1" ht="20.100000000000001" customHeight="1" outlineLevel="1">
      <c r="A301" s="46"/>
      <c r="B301" s="21" t="s">
        <v>534</v>
      </c>
      <c r="C301" s="21">
        <v>89690</v>
      </c>
      <c r="D301" s="21" t="s">
        <v>24</v>
      </c>
      <c r="E301" s="99" t="s">
        <v>535</v>
      </c>
      <c r="F301" s="21" t="s">
        <v>10</v>
      </c>
      <c r="G301" s="58">
        <v>8</v>
      </c>
      <c r="H301" s="59">
        <f>'[1]Boletim Medição 08'!J289</f>
        <v>8</v>
      </c>
      <c r="I301" s="59"/>
      <c r="J301" s="59">
        <f t="shared" si="67"/>
        <v>8</v>
      </c>
      <c r="K301" s="60">
        <v>8</v>
      </c>
      <c r="L301" s="318">
        <f t="shared" si="69"/>
        <v>0</v>
      </c>
      <c r="M301" s="61">
        <f t="shared" si="71"/>
        <v>10.215999999999999</v>
      </c>
      <c r="N301" s="61">
        <f t="shared" si="72"/>
        <v>81.727999999999994</v>
      </c>
      <c r="O301" s="61">
        <f t="shared" si="73"/>
        <v>0</v>
      </c>
      <c r="P301" s="2"/>
      <c r="Q301" s="2">
        <f t="shared" si="62"/>
        <v>81.727999999999994</v>
      </c>
    </row>
    <row r="302" spans="1:17" s="82" customFormat="1" ht="20.100000000000001" customHeight="1" outlineLevel="1">
      <c r="A302" s="46"/>
      <c r="B302" s="21" t="s">
        <v>536</v>
      </c>
      <c r="C302" s="21">
        <v>89685</v>
      </c>
      <c r="D302" s="21" t="s">
        <v>24</v>
      </c>
      <c r="E302" s="99" t="s">
        <v>537</v>
      </c>
      <c r="F302" s="21" t="s">
        <v>10</v>
      </c>
      <c r="G302" s="58">
        <v>8</v>
      </c>
      <c r="H302" s="59">
        <f>'[1]Boletim Medição 08'!J290</f>
        <v>8</v>
      </c>
      <c r="I302" s="59"/>
      <c r="J302" s="59">
        <f t="shared" si="67"/>
        <v>8</v>
      </c>
      <c r="K302" s="60">
        <v>4</v>
      </c>
      <c r="L302" s="318">
        <f t="shared" si="69"/>
        <v>0</v>
      </c>
      <c r="M302" s="61">
        <f t="shared" si="71"/>
        <v>5.1079999999999997</v>
      </c>
      <c r="N302" s="61">
        <f t="shared" si="72"/>
        <v>40.863999999999997</v>
      </c>
      <c r="O302" s="61">
        <f t="shared" si="73"/>
        <v>0</v>
      </c>
      <c r="P302" s="2"/>
      <c r="Q302" s="2">
        <f t="shared" si="62"/>
        <v>40.863999999999997</v>
      </c>
    </row>
    <row r="303" spans="1:17" s="82" customFormat="1" ht="20.100000000000001" customHeight="1" outlineLevel="1">
      <c r="A303" s="46"/>
      <c r="B303" s="21" t="s">
        <v>538</v>
      </c>
      <c r="C303" s="21">
        <v>89623</v>
      </c>
      <c r="D303" s="21" t="s">
        <v>24</v>
      </c>
      <c r="E303" s="99" t="s">
        <v>539</v>
      </c>
      <c r="F303" s="21" t="s">
        <v>10</v>
      </c>
      <c r="G303" s="58">
        <v>1</v>
      </c>
      <c r="H303" s="59">
        <f>'[1]Boletim Medição 08'!J291</f>
        <v>1</v>
      </c>
      <c r="I303" s="59"/>
      <c r="J303" s="59">
        <f t="shared" si="67"/>
        <v>1</v>
      </c>
      <c r="K303" s="60">
        <v>6</v>
      </c>
      <c r="L303" s="318">
        <f t="shared" si="69"/>
        <v>0</v>
      </c>
      <c r="M303" s="61">
        <f t="shared" si="71"/>
        <v>7.661999999999999</v>
      </c>
      <c r="N303" s="61">
        <f t="shared" si="72"/>
        <v>7.661999999999999</v>
      </c>
      <c r="O303" s="61">
        <f t="shared" si="73"/>
        <v>0</v>
      </c>
      <c r="P303" s="2"/>
      <c r="Q303" s="2">
        <f t="shared" si="62"/>
        <v>7.661999999999999</v>
      </c>
    </row>
    <row r="304" spans="1:17" s="82" customFormat="1" ht="20.100000000000001" customHeight="1" outlineLevel="1">
      <c r="A304" s="46"/>
      <c r="B304" s="21" t="s">
        <v>540</v>
      </c>
      <c r="C304" s="21">
        <v>89623</v>
      </c>
      <c r="D304" s="21" t="s">
        <v>24</v>
      </c>
      <c r="E304" s="99" t="s">
        <v>541</v>
      </c>
      <c r="F304" s="21" t="s">
        <v>10</v>
      </c>
      <c r="G304" s="58">
        <v>9</v>
      </c>
      <c r="H304" s="59">
        <f>'[1]Boletim Medição 08'!J292</f>
        <v>9</v>
      </c>
      <c r="I304" s="59"/>
      <c r="J304" s="59">
        <f t="shared" si="67"/>
        <v>9</v>
      </c>
      <c r="K304" s="60">
        <v>7</v>
      </c>
      <c r="L304" s="318">
        <f t="shared" si="69"/>
        <v>0</v>
      </c>
      <c r="M304" s="61">
        <f t="shared" si="71"/>
        <v>8.9390000000000001</v>
      </c>
      <c r="N304" s="61">
        <f t="shared" si="72"/>
        <v>80.450999999999993</v>
      </c>
      <c r="O304" s="61">
        <f t="shared" si="73"/>
        <v>0</v>
      </c>
      <c r="P304" s="2"/>
      <c r="Q304" s="2">
        <f t="shared" si="62"/>
        <v>80.450999999999993</v>
      </c>
    </row>
    <row r="305" spans="1:18" s="82" customFormat="1" ht="20.100000000000001" customHeight="1" outlineLevel="1">
      <c r="A305" s="46"/>
      <c r="B305" s="21" t="s">
        <v>542</v>
      </c>
      <c r="C305" s="21">
        <v>89696</v>
      </c>
      <c r="D305" s="21" t="s">
        <v>24</v>
      </c>
      <c r="E305" s="99" t="s">
        <v>543</v>
      </c>
      <c r="F305" s="21" t="s">
        <v>10</v>
      </c>
      <c r="G305" s="58">
        <v>4</v>
      </c>
      <c r="H305" s="59">
        <f>'[1]Boletim Medição 08'!J293</f>
        <v>4</v>
      </c>
      <c r="I305" s="59"/>
      <c r="J305" s="59">
        <f t="shared" si="67"/>
        <v>4</v>
      </c>
      <c r="K305" s="60">
        <v>8</v>
      </c>
      <c r="L305" s="318">
        <f t="shared" si="69"/>
        <v>0</v>
      </c>
      <c r="M305" s="61">
        <f t="shared" si="71"/>
        <v>10.215999999999999</v>
      </c>
      <c r="N305" s="61">
        <f t="shared" si="72"/>
        <v>40.863999999999997</v>
      </c>
      <c r="O305" s="61">
        <f t="shared" si="73"/>
        <v>0</v>
      </c>
      <c r="P305" s="2"/>
      <c r="Q305" s="2">
        <f t="shared" si="62"/>
        <v>40.863999999999997</v>
      </c>
    </row>
    <row r="306" spans="1:18" s="82" customFormat="1" ht="20.100000000000001" customHeight="1" outlineLevel="1">
      <c r="A306" s="46"/>
      <c r="B306" s="21" t="s">
        <v>544</v>
      </c>
      <c r="C306" s="21">
        <v>89696</v>
      </c>
      <c r="D306" s="21" t="s">
        <v>24</v>
      </c>
      <c r="E306" s="99" t="s">
        <v>545</v>
      </c>
      <c r="F306" s="21" t="s">
        <v>10</v>
      </c>
      <c r="G306" s="58">
        <v>10</v>
      </c>
      <c r="H306" s="59">
        <f>'[1]Boletim Medição 08'!J294</f>
        <v>10</v>
      </c>
      <c r="I306" s="59"/>
      <c r="J306" s="59">
        <f t="shared" si="67"/>
        <v>10</v>
      </c>
      <c r="K306" s="60">
        <v>10</v>
      </c>
      <c r="L306" s="318">
        <f t="shared" si="69"/>
        <v>0</v>
      </c>
      <c r="M306" s="61">
        <f t="shared" si="71"/>
        <v>12.77</v>
      </c>
      <c r="N306" s="61">
        <f t="shared" si="72"/>
        <v>127.69999999999999</v>
      </c>
      <c r="O306" s="61">
        <f t="shared" si="73"/>
        <v>0</v>
      </c>
      <c r="P306" s="107"/>
      <c r="Q306" s="2">
        <f t="shared" si="62"/>
        <v>127.69999999999999</v>
      </c>
    </row>
    <row r="307" spans="1:18" s="82" customFormat="1" ht="20.100000000000001" customHeight="1" outlineLevel="1">
      <c r="A307" s="46"/>
      <c r="B307" s="21" t="s">
        <v>546</v>
      </c>
      <c r="C307" s="21">
        <v>89784</v>
      </c>
      <c r="D307" s="21" t="s">
        <v>24</v>
      </c>
      <c r="E307" s="99" t="s">
        <v>547</v>
      </c>
      <c r="F307" s="21" t="s">
        <v>10</v>
      </c>
      <c r="G307" s="58">
        <v>15</v>
      </c>
      <c r="H307" s="59">
        <f>'[1]Boletim Medição 08'!J295</f>
        <v>15</v>
      </c>
      <c r="I307" s="59"/>
      <c r="J307" s="59">
        <f t="shared" si="67"/>
        <v>15</v>
      </c>
      <c r="K307" s="60">
        <v>8</v>
      </c>
      <c r="L307" s="318">
        <f t="shared" si="69"/>
        <v>0</v>
      </c>
      <c r="M307" s="61">
        <f t="shared" si="71"/>
        <v>10.215999999999999</v>
      </c>
      <c r="N307" s="61">
        <f t="shared" si="72"/>
        <v>153.23999999999998</v>
      </c>
      <c r="O307" s="61">
        <f t="shared" si="73"/>
        <v>0</v>
      </c>
      <c r="P307" s="2"/>
      <c r="Q307" s="2">
        <f t="shared" si="62"/>
        <v>153.23999999999998</v>
      </c>
    </row>
    <row r="308" spans="1:18" s="82" customFormat="1" ht="20.100000000000001" customHeight="1" outlineLevel="1">
      <c r="A308" s="46"/>
      <c r="B308" s="21" t="s">
        <v>548</v>
      </c>
      <c r="C308" s="21">
        <v>89707</v>
      </c>
      <c r="D308" s="21" t="s">
        <v>24</v>
      </c>
      <c r="E308" s="99" t="s">
        <v>549</v>
      </c>
      <c r="F308" s="21" t="s">
        <v>10</v>
      </c>
      <c r="G308" s="58">
        <v>19</v>
      </c>
      <c r="H308" s="59">
        <f>'[1]Boletim Medição 08'!J296</f>
        <v>15</v>
      </c>
      <c r="I308" s="59"/>
      <c r="J308" s="59">
        <f t="shared" si="67"/>
        <v>15</v>
      </c>
      <c r="K308" s="60">
        <v>12</v>
      </c>
      <c r="L308" s="318">
        <f t="shared" si="69"/>
        <v>4</v>
      </c>
      <c r="M308" s="61">
        <f t="shared" si="71"/>
        <v>15.323999999999998</v>
      </c>
      <c r="N308" s="61">
        <f t="shared" si="72"/>
        <v>229.85999999999996</v>
      </c>
      <c r="O308" s="61">
        <f t="shared" si="73"/>
        <v>61.295999999999992</v>
      </c>
      <c r="P308" s="2"/>
      <c r="Q308" s="2">
        <f t="shared" si="62"/>
        <v>291.15599999999995</v>
      </c>
    </row>
    <row r="309" spans="1:18" s="82" customFormat="1" ht="20.100000000000001" customHeight="1" outlineLevel="1">
      <c r="A309" s="46"/>
      <c r="B309" s="21" t="s">
        <v>550</v>
      </c>
      <c r="C309" s="21" t="s">
        <v>551</v>
      </c>
      <c r="D309" s="22" t="s">
        <v>24</v>
      </c>
      <c r="E309" s="99" t="s">
        <v>552</v>
      </c>
      <c r="F309" s="21" t="s">
        <v>10</v>
      </c>
      <c r="G309" s="58">
        <v>4</v>
      </c>
      <c r="H309" s="59">
        <f>'[1]Boletim Medição 08'!J297</f>
        <v>4</v>
      </c>
      <c r="I309" s="59"/>
      <c r="J309" s="59">
        <f t="shared" si="67"/>
        <v>4</v>
      </c>
      <c r="K309" s="60">
        <v>30</v>
      </c>
      <c r="L309" s="318">
        <f t="shared" si="69"/>
        <v>0</v>
      </c>
      <c r="M309" s="61">
        <f t="shared" si="71"/>
        <v>38.309999999999995</v>
      </c>
      <c r="N309" s="61">
        <f t="shared" si="72"/>
        <v>153.23999999999998</v>
      </c>
      <c r="O309" s="61">
        <f t="shared" si="73"/>
        <v>0</v>
      </c>
      <c r="P309" s="2"/>
      <c r="Q309" s="2">
        <f t="shared" si="62"/>
        <v>153.23999999999998</v>
      </c>
    </row>
    <row r="310" spans="1:18" s="82" customFormat="1" ht="20.100000000000001" customHeight="1" outlineLevel="1">
      <c r="A310" s="46"/>
      <c r="B310" s="21" t="s">
        <v>553</v>
      </c>
      <c r="C310" s="21">
        <v>72289</v>
      </c>
      <c r="D310" s="22" t="s">
        <v>24</v>
      </c>
      <c r="E310" s="99" t="s">
        <v>554</v>
      </c>
      <c r="F310" s="21" t="s">
        <v>10</v>
      </c>
      <c r="G310" s="58">
        <v>13</v>
      </c>
      <c r="H310" s="59">
        <f>'[1]Boletim Medição 08'!J298</f>
        <v>13</v>
      </c>
      <c r="I310" s="59"/>
      <c r="J310" s="59">
        <f t="shared" si="67"/>
        <v>13</v>
      </c>
      <c r="K310" s="60">
        <v>40</v>
      </c>
      <c r="L310" s="318">
        <f t="shared" si="69"/>
        <v>0</v>
      </c>
      <c r="M310" s="61">
        <f t="shared" si="71"/>
        <v>51.08</v>
      </c>
      <c r="N310" s="61">
        <f t="shared" si="72"/>
        <v>664.04</v>
      </c>
      <c r="O310" s="61">
        <f t="shared" si="73"/>
        <v>0</v>
      </c>
      <c r="P310" s="2"/>
      <c r="Q310" s="2">
        <f t="shared" si="62"/>
        <v>664.04</v>
      </c>
    </row>
    <row r="311" spans="1:18" s="82" customFormat="1" ht="20.100000000000001" customHeight="1" outlineLevel="1">
      <c r="A311" s="46"/>
      <c r="B311" s="21" t="s">
        <v>555</v>
      </c>
      <c r="C311" s="21" t="s">
        <v>556</v>
      </c>
      <c r="D311" s="22" t="s">
        <v>24</v>
      </c>
      <c r="E311" s="99" t="s">
        <v>557</v>
      </c>
      <c r="F311" s="21" t="s">
        <v>10</v>
      </c>
      <c r="G311" s="58">
        <v>1</v>
      </c>
      <c r="H311" s="59">
        <f>'[1]Boletim Medição 08'!J299</f>
        <v>1</v>
      </c>
      <c r="I311" s="59"/>
      <c r="J311" s="59">
        <f t="shared" si="67"/>
        <v>1</v>
      </c>
      <c r="K311" s="60">
        <v>40</v>
      </c>
      <c r="L311" s="318">
        <f t="shared" si="69"/>
        <v>0</v>
      </c>
      <c r="M311" s="61">
        <f t="shared" si="71"/>
        <v>51.08</v>
      </c>
      <c r="N311" s="61">
        <f t="shared" si="72"/>
        <v>51.08</v>
      </c>
      <c r="O311" s="61">
        <f t="shared" si="73"/>
        <v>0</v>
      </c>
      <c r="P311" s="2"/>
      <c r="Q311" s="2">
        <f t="shared" si="62"/>
        <v>51.08</v>
      </c>
    </row>
    <row r="312" spans="1:18" s="82" customFormat="1" ht="20.100000000000001" customHeight="1" outlineLevel="1">
      <c r="A312" s="46"/>
      <c r="B312" s="21" t="s">
        <v>558</v>
      </c>
      <c r="C312" s="21">
        <v>89710</v>
      </c>
      <c r="D312" s="21" t="s">
        <v>24</v>
      </c>
      <c r="E312" s="99" t="s">
        <v>559</v>
      </c>
      <c r="F312" s="21" t="s">
        <v>10</v>
      </c>
      <c r="G312" s="58">
        <v>18</v>
      </c>
      <c r="H312" s="59">
        <f>'[1]Boletim Medição 08'!J300</f>
        <v>18</v>
      </c>
      <c r="I312" s="59"/>
      <c r="J312" s="59">
        <f t="shared" si="67"/>
        <v>18</v>
      </c>
      <c r="K312" s="60">
        <v>30</v>
      </c>
      <c r="L312" s="318">
        <f t="shared" si="69"/>
        <v>0</v>
      </c>
      <c r="M312" s="61">
        <f t="shared" si="71"/>
        <v>38.309999999999995</v>
      </c>
      <c r="N312" s="61">
        <f t="shared" si="72"/>
        <v>689.57999999999993</v>
      </c>
      <c r="O312" s="61">
        <f t="shared" si="73"/>
        <v>0</v>
      </c>
      <c r="P312" s="2"/>
      <c r="Q312" s="2">
        <f t="shared" si="62"/>
        <v>689.57999999999993</v>
      </c>
    </row>
    <row r="313" spans="1:18" s="82" customFormat="1" ht="20.100000000000001" customHeight="1" outlineLevel="1">
      <c r="A313" s="46"/>
      <c r="B313" s="21" t="s">
        <v>560</v>
      </c>
      <c r="C313" s="21"/>
      <c r="D313" s="21" t="s">
        <v>184</v>
      </c>
      <c r="E313" s="99" t="s">
        <v>561</v>
      </c>
      <c r="F313" s="21" t="s">
        <v>10</v>
      </c>
      <c r="G313" s="58">
        <v>23</v>
      </c>
      <c r="H313" s="59">
        <f>'[1]Boletim Medição 08'!J301</f>
        <v>23</v>
      </c>
      <c r="I313" s="59"/>
      <c r="J313" s="59">
        <f t="shared" si="67"/>
        <v>23</v>
      </c>
      <c r="K313" s="60">
        <v>25</v>
      </c>
      <c r="L313" s="318">
        <f t="shared" si="69"/>
        <v>0</v>
      </c>
      <c r="M313" s="61">
        <f t="shared" si="71"/>
        <v>31.924999999999997</v>
      </c>
      <c r="N313" s="61">
        <f t="shared" si="72"/>
        <v>734.27499999999998</v>
      </c>
      <c r="O313" s="61">
        <f t="shared" si="73"/>
        <v>0</v>
      </c>
      <c r="P313" s="2"/>
      <c r="Q313" s="2">
        <f t="shared" si="62"/>
        <v>734.27499999999998</v>
      </c>
    </row>
    <row r="314" spans="1:18" s="82" customFormat="1" ht="20.100000000000001" customHeight="1" outlineLevel="1">
      <c r="A314" s="46"/>
      <c r="B314" s="21" t="s">
        <v>562</v>
      </c>
      <c r="C314" s="21" t="s">
        <v>563</v>
      </c>
      <c r="D314" s="21" t="s">
        <v>24</v>
      </c>
      <c r="E314" s="99" t="s">
        <v>564</v>
      </c>
      <c r="F314" s="21" t="s">
        <v>10</v>
      </c>
      <c r="G314" s="58">
        <v>1</v>
      </c>
      <c r="H314" s="59">
        <f>'[1]Boletim Medição 08'!J302</f>
        <v>1</v>
      </c>
      <c r="I314" s="59"/>
      <c r="J314" s="59">
        <f t="shared" si="67"/>
        <v>1</v>
      </c>
      <c r="K314" s="60">
        <v>80</v>
      </c>
      <c r="L314" s="318">
        <f t="shared" si="69"/>
        <v>0</v>
      </c>
      <c r="M314" s="61">
        <f t="shared" si="71"/>
        <v>102.16</v>
      </c>
      <c r="N314" s="61">
        <f t="shared" si="72"/>
        <v>102.16</v>
      </c>
      <c r="O314" s="61">
        <f t="shared" si="73"/>
        <v>0</v>
      </c>
      <c r="P314" s="2"/>
      <c r="Q314" s="2">
        <f t="shared" si="62"/>
        <v>102.16</v>
      </c>
    </row>
    <row r="315" spans="1:18" s="82" customFormat="1" ht="20.100000000000001" customHeight="1" outlineLevel="1">
      <c r="A315" s="46"/>
      <c r="B315" s="21" t="s">
        <v>565</v>
      </c>
      <c r="C315" s="21" t="s">
        <v>566</v>
      </c>
      <c r="D315" s="21" t="s">
        <v>24</v>
      </c>
      <c r="E315" s="99" t="s">
        <v>567</v>
      </c>
      <c r="F315" s="21" t="s">
        <v>10</v>
      </c>
      <c r="G315" s="58">
        <v>1</v>
      </c>
      <c r="H315" s="59">
        <f>'[1]Boletim Medição 08'!J303</f>
        <v>0</v>
      </c>
      <c r="I315" s="59">
        <v>0</v>
      </c>
      <c r="J315" s="59">
        <f t="shared" si="67"/>
        <v>0</v>
      </c>
      <c r="K315" s="60">
        <v>800</v>
      </c>
      <c r="L315" s="318">
        <f t="shared" si="69"/>
        <v>1</v>
      </c>
      <c r="M315" s="61">
        <f t="shared" si="71"/>
        <v>1021.5999999999999</v>
      </c>
      <c r="N315" s="61">
        <f t="shared" si="72"/>
        <v>0</v>
      </c>
      <c r="O315" s="61">
        <f t="shared" si="73"/>
        <v>1021.5999999999999</v>
      </c>
      <c r="P315" s="2"/>
      <c r="Q315" s="2">
        <f t="shared" si="62"/>
        <v>1021.5999999999999</v>
      </c>
    </row>
    <row r="316" spans="1:18" s="82" customFormat="1" ht="20.100000000000001" customHeight="1" outlineLevel="1">
      <c r="A316" s="46"/>
      <c r="B316" s="67"/>
      <c r="C316" s="68"/>
      <c r="D316" s="68"/>
      <c r="E316" s="68"/>
      <c r="F316" s="68"/>
      <c r="G316" s="68"/>
      <c r="H316" s="59">
        <f>[2]BM07!J316</f>
        <v>0</v>
      </c>
      <c r="I316" s="155" t="s">
        <v>1055</v>
      </c>
      <c r="J316" s="69"/>
      <c r="K316" s="70" t="s">
        <v>50</v>
      </c>
      <c r="L316" s="319"/>
      <c r="M316" s="71"/>
      <c r="N316" s="71"/>
      <c r="O316" s="72"/>
      <c r="P316" s="2"/>
      <c r="Q316" s="2">
        <f t="shared" si="62"/>
        <v>0</v>
      </c>
      <c r="R316" s="157">
        <f>SUM(O285:O315)</f>
        <v>1082.896</v>
      </c>
    </row>
    <row r="317" spans="1:18" s="82" customFormat="1" ht="20.100000000000001" customHeight="1">
      <c r="A317" s="46"/>
      <c r="B317" s="46"/>
      <c r="C317" s="46"/>
      <c r="D317" s="46"/>
      <c r="E317" s="47"/>
      <c r="F317" s="46"/>
      <c r="G317" s="48"/>
      <c r="H317" s="59">
        <f>[2]BM07!J317</f>
        <v>0</v>
      </c>
      <c r="I317" s="73"/>
      <c r="J317" s="73"/>
      <c r="K317" s="49"/>
      <c r="L317" s="316"/>
      <c r="M317" s="44"/>
      <c r="N317" s="44"/>
      <c r="O317" s="49"/>
      <c r="P317" s="2"/>
      <c r="Q317" s="2">
        <f t="shared" si="62"/>
        <v>0</v>
      </c>
    </row>
    <row r="318" spans="1:18" s="82" customFormat="1" ht="20.100000000000001" customHeight="1">
      <c r="A318" s="46"/>
      <c r="B318" s="52">
        <v>15</v>
      </c>
      <c r="C318" s="52"/>
      <c r="D318" s="52"/>
      <c r="E318" s="53" t="s">
        <v>568</v>
      </c>
      <c r="F318" s="53"/>
      <c r="G318" s="56"/>
      <c r="H318" s="59">
        <f>[2]BM07!J318</f>
        <v>0</v>
      </c>
      <c r="I318" s="79"/>
      <c r="J318" s="79"/>
      <c r="K318" s="56"/>
      <c r="L318" s="317"/>
      <c r="M318" s="53"/>
      <c r="N318" s="53"/>
      <c r="O318" s="56"/>
      <c r="P318" s="2"/>
      <c r="Q318" s="2">
        <f t="shared" si="62"/>
        <v>0</v>
      </c>
    </row>
    <row r="319" spans="1:18" s="82" customFormat="1" ht="60" outlineLevel="1">
      <c r="A319" s="46"/>
      <c r="B319" s="21" t="s">
        <v>569</v>
      </c>
      <c r="C319" s="21" t="s">
        <v>570</v>
      </c>
      <c r="D319" s="21" t="s">
        <v>29</v>
      </c>
      <c r="E319" s="99" t="s">
        <v>571</v>
      </c>
      <c r="F319" s="21" t="s">
        <v>10</v>
      </c>
      <c r="G319" s="58">
        <v>2</v>
      </c>
      <c r="H319" s="59">
        <f>'[1]Boletim Medição 08'!J306</f>
        <v>0</v>
      </c>
      <c r="I319" s="59">
        <v>0</v>
      </c>
      <c r="J319" s="59">
        <f t="shared" ref="J319:J346" si="74">IF((H319+I319)&gt;G319,"ERRO",H319+I319)</f>
        <v>0</v>
      </c>
      <c r="K319" s="60">
        <v>260</v>
      </c>
      <c r="L319" s="318">
        <f t="shared" ref="L319:L346" si="75">G319-J319</f>
        <v>2</v>
      </c>
      <c r="M319" s="61">
        <f>K319*1.277</f>
        <v>332.02</v>
      </c>
      <c r="N319" s="61">
        <f t="shared" ref="N319" si="76">J319*M319</f>
        <v>0</v>
      </c>
      <c r="O319" s="61">
        <f t="shared" ref="O319" si="77">L319*M319</f>
        <v>664.04</v>
      </c>
      <c r="P319" s="2"/>
      <c r="Q319" s="2">
        <f t="shared" si="62"/>
        <v>664.04</v>
      </c>
    </row>
    <row r="320" spans="1:18" ht="30" outlineLevel="1">
      <c r="A320" s="46"/>
      <c r="B320" s="21" t="s">
        <v>572</v>
      </c>
      <c r="C320" s="21">
        <v>6021</v>
      </c>
      <c r="D320" s="21" t="s">
        <v>24</v>
      </c>
      <c r="E320" s="99" t="s">
        <v>573</v>
      </c>
      <c r="F320" s="21" t="s">
        <v>10</v>
      </c>
      <c r="G320" s="58">
        <v>2</v>
      </c>
      <c r="H320" s="59">
        <f>'[1]Boletim Medição 08'!J307</f>
        <v>0</v>
      </c>
      <c r="I320" s="59">
        <v>0</v>
      </c>
      <c r="J320" s="59">
        <f t="shared" si="74"/>
        <v>0</v>
      </c>
      <c r="K320" s="60">
        <v>220</v>
      </c>
      <c r="L320" s="318">
        <f t="shared" si="75"/>
        <v>2</v>
      </c>
      <c r="M320" s="61">
        <f t="shared" ref="M320:M346" si="78">K320*1.277</f>
        <v>280.94</v>
      </c>
      <c r="N320" s="61">
        <f t="shared" ref="N320:N346" si="79">J320*M320</f>
        <v>0</v>
      </c>
      <c r="O320" s="61">
        <f t="shared" ref="O320:O346" si="80">L320*M320</f>
        <v>561.88</v>
      </c>
      <c r="Q320" s="2">
        <f t="shared" si="62"/>
        <v>561.88</v>
      </c>
    </row>
    <row r="321" spans="1:17" ht="45" outlineLevel="1">
      <c r="A321" s="46"/>
      <c r="B321" s="21" t="s">
        <v>574</v>
      </c>
      <c r="C321" s="108">
        <v>72739</v>
      </c>
      <c r="D321" s="21" t="s">
        <v>24</v>
      </c>
      <c r="E321" s="99" t="s">
        <v>575</v>
      </c>
      <c r="F321" s="21" t="s">
        <v>10</v>
      </c>
      <c r="G321" s="58">
        <v>10</v>
      </c>
      <c r="H321" s="59">
        <f>'[1]Boletim Medição 08'!J308</f>
        <v>0</v>
      </c>
      <c r="I321" s="59">
        <v>0</v>
      </c>
      <c r="J321" s="59">
        <f t="shared" si="74"/>
        <v>0</v>
      </c>
      <c r="K321" s="60">
        <v>140</v>
      </c>
      <c r="L321" s="318">
        <f t="shared" si="75"/>
        <v>10</v>
      </c>
      <c r="M321" s="61">
        <f t="shared" si="78"/>
        <v>178.78</v>
      </c>
      <c r="N321" s="61">
        <f t="shared" si="79"/>
        <v>0</v>
      </c>
      <c r="O321" s="61">
        <f t="shared" si="80"/>
        <v>1787.8</v>
      </c>
      <c r="Q321" s="2">
        <f t="shared" si="62"/>
        <v>1787.8</v>
      </c>
    </row>
    <row r="322" spans="1:17" ht="30" customHeight="1" outlineLevel="1">
      <c r="A322" s="46"/>
      <c r="B322" s="21" t="s">
        <v>576</v>
      </c>
      <c r="C322" s="108">
        <v>40729</v>
      </c>
      <c r="D322" s="21" t="s">
        <v>24</v>
      </c>
      <c r="E322" s="99" t="s">
        <v>577</v>
      </c>
      <c r="F322" s="21" t="s">
        <v>10</v>
      </c>
      <c r="G322" s="58">
        <v>14</v>
      </c>
      <c r="H322" s="59">
        <f>'[1]Boletim Medição 08'!J309</f>
        <v>0</v>
      </c>
      <c r="I322" s="59">
        <v>0</v>
      </c>
      <c r="J322" s="59">
        <f t="shared" si="74"/>
        <v>0</v>
      </c>
      <c r="K322" s="60">
        <v>80</v>
      </c>
      <c r="L322" s="318">
        <f t="shared" si="75"/>
        <v>14</v>
      </c>
      <c r="M322" s="61">
        <f t="shared" si="78"/>
        <v>102.16</v>
      </c>
      <c r="N322" s="61">
        <f t="shared" si="79"/>
        <v>0</v>
      </c>
      <c r="O322" s="61">
        <f t="shared" si="80"/>
        <v>1430.24</v>
      </c>
      <c r="Q322" s="2">
        <f t="shared" si="62"/>
        <v>1430.24</v>
      </c>
    </row>
    <row r="323" spans="1:17" ht="45" outlineLevel="1">
      <c r="A323" s="46"/>
      <c r="B323" s="21" t="s">
        <v>578</v>
      </c>
      <c r="C323" s="21">
        <v>86901</v>
      </c>
      <c r="D323" s="21" t="s">
        <v>24</v>
      </c>
      <c r="E323" s="99" t="s">
        <v>579</v>
      </c>
      <c r="F323" s="21" t="s">
        <v>10</v>
      </c>
      <c r="G323" s="58">
        <v>13</v>
      </c>
      <c r="H323" s="59">
        <f>'[1]Boletim Medição 08'!J310</f>
        <v>7</v>
      </c>
      <c r="I323" s="59">
        <v>0</v>
      </c>
      <c r="J323" s="59">
        <f t="shared" si="74"/>
        <v>7</v>
      </c>
      <c r="K323" s="60">
        <v>60</v>
      </c>
      <c r="L323" s="318">
        <f t="shared" si="75"/>
        <v>6</v>
      </c>
      <c r="M323" s="61">
        <f t="shared" si="78"/>
        <v>76.61999999999999</v>
      </c>
      <c r="N323" s="61">
        <f t="shared" si="79"/>
        <v>536.33999999999992</v>
      </c>
      <c r="O323" s="61">
        <f t="shared" si="80"/>
        <v>459.71999999999991</v>
      </c>
      <c r="Q323" s="2">
        <f t="shared" si="62"/>
        <v>996.05999999999983</v>
      </c>
    </row>
    <row r="324" spans="1:17" ht="45" outlineLevel="1">
      <c r="A324" s="46"/>
      <c r="B324" s="21" t="s">
        <v>580</v>
      </c>
      <c r="C324" s="21"/>
      <c r="D324" s="21" t="s">
        <v>184</v>
      </c>
      <c r="E324" s="99" t="s">
        <v>581</v>
      </c>
      <c r="F324" s="21" t="s">
        <v>10</v>
      </c>
      <c r="G324" s="58">
        <v>3</v>
      </c>
      <c r="H324" s="59">
        <f>'[1]Boletim Medição 08'!J311</f>
        <v>1</v>
      </c>
      <c r="I324" s="59">
        <v>0</v>
      </c>
      <c r="J324" s="59">
        <f t="shared" si="74"/>
        <v>1</v>
      </c>
      <c r="K324" s="60">
        <v>80</v>
      </c>
      <c r="L324" s="318">
        <f t="shared" si="75"/>
        <v>2</v>
      </c>
      <c r="M324" s="61">
        <f t="shared" si="78"/>
        <v>102.16</v>
      </c>
      <c r="N324" s="61">
        <f t="shared" si="79"/>
        <v>102.16</v>
      </c>
      <c r="O324" s="61">
        <f t="shared" si="80"/>
        <v>204.32</v>
      </c>
      <c r="Q324" s="2">
        <f t="shared" si="62"/>
        <v>306.48</v>
      </c>
    </row>
    <row r="325" spans="1:17" ht="60" outlineLevel="1">
      <c r="A325" s="46"/>
      <c r="B325" s="21" t="s">
        <v>582</v>
      </c>
      <c r="C325" s="21">
        <v>86936</v>
      </c>
      <c r="D325" s="21" t="s">
        <v>24</v>
      </c>
      <c r="E325" s="99" t="s">
        <v>583</v>
      </c>
      <c r="F325" s="21" t="s">
        <v>584</v>
      </c>
      <c r="G325" s="58">
        <v>9</v>
      </c>
      <c r="H325" s="59">
        <f>'[1]Boletim Medição 08'!J312</f>
        <v>5</v>
      </c>
      <c r="I325" s="59">
        <v>0</v>
      </c>
      <c r="J325" s="59">
        <f t="shared" si="74"/>
        <v>5</v>
      </c>
      <c r="K325" s="60">
        <v>90</v>
      </c>
      <c r="L325" s="318">
        <f t="shared" si="75"/>
        <v>4</v>
      </c>
      <c r="M325" s="61">
        <f t="shared" si="78"/>
        <v>114.92999999999999</v>
      </c>
      <c r="N325" s="61">
        <f t="shared" si="79"/>
        <v>574.65</v>
      </c>
      <c r="O325" s="61">
        <f t="shared" si="80"/>
        <v>459.71999999999997</v>
      </c>
      <c r="Q325" s="2">
        <f t="shared" si="62"/>
        <v>1034.3699999999999</v>
      </c>
    </row>
    <row r="326" spans="1:17" ht="30" outlineLevel="1">
      <c r="A326" s="46"/>
      <c r="B326" s="21" t="s">
        <v>585</v>
      </c>
      <c r="C326" s="21"/>
      <c r="D326" s="21" t="s">
        <v>184</v>
      </c>
      <c r="E326" s="99" t="s">
        <v>586</v>
      </c>
      <c r="F326" s="21" t="s">
        <v>10</v>
      </c>
      <c r="G326" s="58">
        <v>2</v>
      </c>
      <c r="H326" s="59">
        <f>'[1]Boletim Medição 08'!J313</f>
        <v>2</v>
      </c>
      <c r="I326" s="59">
        <v>0</v>
      </c>
      <c r="J326" s="59">
        <f t="shared" si="74"/>
        <v>2</v>
      </c>
      <c r="K326" s="60">
        <v>12</v>
      </c>
      <c r="L326" s="318">
        <f t="shared" si="75"/>
        <v>0</v>
      </c>
      <c r="M326" s="61">
        <f t="shared" si="78"/>
        <v>15.323999999999998</v>
      </c>
      <c r="N326" s="61">
        <f t="shared" si="79"/>
        <v>30.647999999999996</v>
      </c>
      <c r="O326" s="61">
        <f t="shared" si="80"/>
        <v>0</v>
      </c>
      <c r="Q326" s="2">
        <f t="shared" si="62"/>
        <v>30.647999999999996</v>
      </c>
    </row>
    <row r="327" spans="1:17" ht="30" outlineLevel="1">
      <c r="A327" s="46"/>
      <c r="B327" s="21" t="s">
        <v>587</v>
      </c>
      <c r="C327" s="21"/>
      <c r="D327" s="21" t="s">
        <v>184</v>
      </c>
      <c r="E327" s="99" t="s">
        <v>588</v>
      </c>
      <c r="F327" s="21" t="s">
        <v>10</v>
      </c>
      <c r="G327" s="58">
        <v>3</v>
      </c>
      <c r="H327" s="59">
        <f>'[1]Boletim Medição 08'!J314</f>
        <v>1</v>
      </c>
      <c r="I327" s="59">
        <v>0</v>
      </c>
      <c r="J327" s="59">
        <f t="shared" si="74"/>
        <v>1</v>
      </c>
      <c r="K327" s="60">
        <v>120</v>
      </c>
      <c r="L327" s="318">
        <f t="shared" si="75"/>
        <v>2</v>
      </c>
      <c r="M327" s="61">
        <f t="shared" si="78"/>
        <v>153.23999999999998</v>
      </c>
      <c r="N327" s="61">
        <f t="shared" si="79"/>
        <v>153.23999999999998</v>
      </c>
      <c r="O327" s="61">
        <f t="shared" si="80"/>
        <v>306.47999999999996</v>
      </c>
      <c r="Q327" s="2">
        <f t="shared" si="62"/>
        <v>459.71999999999991</v>
      </c>
    </row>
    <row r="328" spans="1:17" ht="30" customHeight="1" outlineLevel="1">
      <c r="A328" s="46"/>
      <c r="B328" s="21" t="s">
        <v>589</v>
      </c>
      <c r="C328" s="21">
        <v>86904</v>
      </c>
      <c r="D328" s="21" t="s">
        <v>24</v>
      </c>
      <c r="E328" s="99" t="s">
        <v>590</v>
      </c>
      <c r="F328" s="21" t="s">
        <v>10</v>
      </c>
      <c r="G328" s="58">
        <v>3</v>
      </c>
      <c r="H328" s="59">
        <f>'[1]Boletim Medição 08'!J315</f>
        <v>0</v>
      </c>
      <c r="I328" s="59">
        <v>0</v>
      </c>
      <c r="J328" s="59">
        <f t="shared" si="74"/>
        <v>0</v>
      </c>
      <c r="K328" s="60">
        <v>110</v>
      </c>
      <c r="L328" s="318">
        <f t="shared" si="75"/>
        <v>3</v>
      </c>
      <c r="M328" s="61">
        <f t="shared" si="78"/>
        <v>140.47</v>
      </c>
      <c r="N328" s="61">
        <f t="shared" si="79"/>
        <v>0</v>
      </c>
      <c r="O328" s="61">
        <f t="shared" si="80"/>
        <v>421.40999999999997</v>
      </c>
      <c r="Q328" s="2">
        <f t="shared" si="62"/>
        <v>421.40999999999997</v>
      </c>
    </row>
    <row r="329" spans="1:17" ht="30" customHeight="1" outlineLevel="1">
      <c r="A329" s="46"/>
      <c r="B329" s="21" t="s">
        <v>591</v>
      </c>
      <c r="C329" s="21">
        <v>86919</v>
      </c>
      <c r="D329" s="21" t="s">
        <v>24</v>
      </c>
      <c r="E329" s="99" t="s">
        <v>592</v>
      </c>
      <c r="F329" s="21" t="s">
        <v>10</v>
      </c>
      <c r="G329" s="58">
        <v>5</v>
      </c>
      <c r="H329" s="59">
        <f>'[1]Boletim Medição 08'!J316</f>
        <v>0</v>
      </c>
      <c r="I329" s="59">
        <v>0</v>
      </c>
      <c r="J329" s="59">
        <f t="shared" si="74"/>
        <v>0</v>
      </c>
      <c r="K329" s="60">
        <v>140</v>
      </c>
      <c r="L329" s="318">
        <f t="shared" si="75"/>
        <v>5</v>
      </c>
      <c r="M329" s="61">
        <f t="shared" si="78"/>
        <v>178.78</v>
      </c>
      <c r="N329" s="61">
        <f t="shared" si="79"/>
        <v>0</v>
      </c>
      <c r="O329" s="61">
        <f t="shared" si="80"/>
        <v>893.9</v>
      </c>
      <c r="Q329" s="2">
        <f t="shared" si="62"/>
        <v>893.9</v>
      </c>
    </row>
    <row r="330" spans="1:17" ht="30" customHeight="1" outlineLevel="1">
      <c r="A330" s="46"/>
      <c r="B330" s="21" t="s">
        <v>593</v>
      </c>
      <c r="C330" s="21">
        <v>9535</v>
      </c>
      <c r="D330" s="21" t="s">
        <v>24</v>
      </c>
      <c r="E330" s="99" t="s">
        <v>594</v>
      </c>
      <c r="F330" s="21" t="s">
        <v>10</v>
      </c>
      <c r="G330" s="58">
        <v>10</v>
      </c>
      <c r="H330" s="59">
        <f>'[1]Boletim Medição 08'!J317</f>
        <v>0</v>
      </c>
      <c r="I330" s="59">
        <v>0</v>
      </c>
      <c r="J330" s="59">
        <f t="shared" si="74"/>
        <v>0</v>
      </c>
      <c r="K330" s="60">
        <v>80</v>
      </c>
      <c r="L330" s="318">
        <f t="shared" si="75"/>
        <v>10</v>
      </c>
      <c r="M330" s="61">
        <f t="shared" si="78"/>
        <v>102.16</v>
      </c>
      <c r="N330" s="61">
        <f t="shared" si="79"/>
        <v>0</v>
      </c>
      <c r="O330" s="61">
        <f t="shared" si="80"/>
        <v>1021.5999999999999</v>
      </c>
      <c r="Q330" s="2">
        <f t="shared" si="62"/>
        <v>1021.5999999999999</v>
      </c>
    </row>
    <row r="331" spans="1:17" ht="30" customHeight="1" outlineLevel="1">
      <c r="A331" s="46"/>
      <c r="B331" s="21" t="s">
        <v>595</v>
      </c>
      <c r="C331" s="108" t="s">
        <v>596</v>
      </c>
      <c r="D331" s="109" t="s">
        <v>29</v>
      </c>
      <c r="E331" s="99" t="s">
        <v>597</v>
      </c>
      <c r="F331" s="21" t="s">
        <v>10</v>
      </c>
      <c r="G331" s="58">
        <v>2</v>
      </c>
      <c r="H331" s="59">
        <f>'[1]Boletim Medição 08'!J318</f>
        <v>0</v>
      </c>
      <c r="I331" s="59">
        <v>0</v>
      </c>
      <c r="J331" s="59">
        <f t="shared" si="74"/>
        <v>0</v>
      </c>
      <c r="K331" s="60">
        <v>40</v>
      </c>
      <c r="L331" s="318">
        <f t="shared" si="75"/>
        <v>2</v>
      </c>
      <c r="M331" s="61">
        <f t="shared" si="78"/>
        <v>51.08</v>
      </c>
      <c r="N331" s="61">
        <f t="shared" si="79"/>
        <v>0</v>
      </c>
      <c r="O331" s="61">
        <f t="shared" si="80"/>
        <v>102.16</v>
      </c>
      <c r="Q331" s="2">
        <f t="shared" si="62"/>
        <v>102.16</v>
      </c>
    </row>
    <row r="332" spans="1:17" ht="20.100000000000001" customHeight="1" outlineLevel="1">
      <c r="A332" s="46"/>
      <c r="B332" s="21" t="s">
        <v>598</v>
      </c>
      <c r="C332" s="21"/>
      <c r="D332" s="21" t="s">
        <v>184</v>
      </c>
      <c r="E332" s="99" t="s">
        <v>599</v>
      </c>
      <c r="F332" s="21" t="s">
        <v>10</v>
      </c>
      <c r="G332" s="58">
        <v>2</v>
      </c>
      <c r="H332" s="59">
        <f>'[1]Boletim Medição 08'!J319</f>
        <v>0</v>
      </c>
      <c r="I332" s="59">
        <v>0</v>
      </c>
      <c r="J332" s="59">
        <f t="shared" si="74"/>
        <v>0</v>
      </c>
      <c r="K332" s="60">
        <v>30</v>
      </c>
      <c r="L332" s="318">
        <f t="shared" si="75"/>
        <v>2</v>
      </c>
      <c r="M332" s="61">
        <f t="shared" si="78"/>
        <v>38.309999999999995</v>
      </c>
      <c r="N332" s="61">
        <f t="shared" si="79"/>
        <v>0</v>
      </c>
      <c r="O332" s="61">
        <f t="shared" si="80"/>
        <v>76.61999999999999</v>
      </c>
      <c r="Q332" s="2">
        <f t="shared" si="62"/>
        <v>76.61999999999999</v>
      </c>
    </row>
    <row r="333" spans="1:17" s="82" customFormat="1" ht="20.100000000000001" customHeight="1" outlineLevel="1">
      <c r="A333" s="46"/>
      <c r="B333" s="21" t="s">
        <v>600</v>
      </c>
      <c r="C333" s="21"/>
      <c r="D333" s="21" t="s">
        <v>184</v>
      </c>
      <c r="E333" s="99" t="s">
        <v>601</v>
      </c>
      <c r="F333" s="21" t="s">
        <v>10</v>
      </c>
      <c r="G333" s="58">
        <v>14</v>
      </c>
      <c r="H333" s="59">
        <f>'[1]Boletim Medição 08'!J320</f>
        <v>0</v>
      </c>
      <c r="I333" s="59">
        <v>0</v>
      </c>
      <c r="J333" s="59">
        <f t="shared" si="74"/>
        <v>0</v>
      </c>
      <c r="K333" s="60">
        <v>20</v>
      </c>
      <c r="L333" s="318">
        <f t="shared" si="75"/>
        <v>14</v>
      </c>
      <c r="M333" s="61">
        <f t="shared" si="78"/>
        <v>25.54</v>
      </c>
      <c r="N333" s="61">
        <f t="shared" si="79"/>
        <v>0</v>
      </c>
      <c r="O333" s="61">
        <f t="shared" si="80"/>
        <v>357.56</v>
      </c>
      <c r="P333" s="2"/>
      <c r="Q333" s="2">
        <f t="shared" si="62"/>
        <v>357.56</v>
      </c>
    </row>
    <row r="334" spans="1:17" s="82" customFormat="1" ht="30" customHeight="1" outlineLevel="1">
      <c r="A334" s="46"/>
      <c r="B334" s="21" t="s">
        <v>602</v>
      </c>
      <c r="C334" s="108"/>
      <c r="D334" s="108" t="s">
        <v>184</v>
      </c>
      <c r="E334" s="99" t="s">
        <v>603</v>
      </c>
      <c r="F334" s="21" t="s">
        <v>584</v>
      </c>
      <c r="G334" s="58">
        <v>3</v>
      </c>
      <c r="H334" s="59">
        <f>'[1]Boletim Medição 08'!J321</f>
        <v>0</v>
      </c>
      <c r="I334" s="59">
        <v>0</v>
      </c>
      <c r="J334" s="59">
        <f t="shared" si="74"/>
        <v>0</v>
      </c>
      <c r="K334" s="60">
        <v>40</v>
      </c>
      <c r="L334" s="318">
        <f t="shared" si="75"/>
        <v>3</v>
      </c>
      <c r="M334" s="61">
        <f t="shared" si="78"/>
        <v>51.08</v>
      </c>
      <c r="N334" s="61">
        <f t="shared" si="79"/>
        <v>0</v>
      </c>
      <c r="O334" s="61">
        <f t="shared" si="80"/>
        <v>153.24</v>
      </c>
      <c r="P334" s="2"/>
      <c r="Q334" s="2">
        <f t="shared" si="62"/>
        <v>153.24</v>
      </c>
    </row>
    <row r="335" spans="1:17" s="82" customFormat="1" ht="20.100000000000001" customHeight="1" outlineLevel="1">
      <c r="A335" s="46"/>
      <c r="B335" s="21" t="s">
        <v>604</v>
      </c>
      <c r="C335" s="21"/>
      <c r="D335" s="21" t="s">
        <v>184</v>
      </c>
      <c r="E335" s="99" t="s">
        <v>605</v>
      </c>
      <c r="F335" s="21" t="s">
        <v>10</v>
      </c>
      <c r="G335" s="58">
        <v>2</v>
      </c>
      <c r="H335" s="59">
        <f>'[1]Boletim Medição 08'!J322</f>
        <v>0</v>
      </c>
      <c r="I335" s="59">
        <v>0</v>
      </c>
      <c r="J335" s="59">
        <f t="shared" si="74"/>
        <v>0</v>
      </c>
      <c r="K335" s="60">
        <v>60</v>
      </c>
      <c r="L335" s="318">
        <f t="shared" si="75"/>
        <v>2</v>
      </c>
      <c r="M335" s="61">
        <f t="shared" si="78"/>
        <v>76.61999999999999</v>
      </c>
      <c r="N335" s="61">
        <f t="shared" si="79"/>
        <v>0</v>
      </c>
      <c r="O335" s="61">
        <f t="shared" si="80"/>
        <v>153.23999999999998</v>
      </c>
      <c r="P335" s="2"/>
      <c r="Q335" s="2">
        <f t="shared" si="62"/>
        <v>153.23999999999998</v>
      </c>
    </row>
    <row r="336" spans="1:17" ht="30" customHeight="1" outlineLevel="1">
      <c r="A336" s="46"/>
      <c r="B336" s="21" t="s">
        <v>606</v>
      </c>
      <c r="C336" s="21"/>
      <c r="D336" s="21" t="s">
        <v>184</v>
      </c>
      <c r="E336" s="99" t="s">
        <v>607</v>
      </c>
      <c r="F336" s="21" t="s">
        <v>10</v>
      </c>
      <c r="G336" s="58">
        <v>2</v>
      </c>
      <c r="H336" s="59">
        <f>'[1]Boletim Medição 08'!J323</f>
        <v>0</v>
      </c>
      <c r="I336" s="59">
        <v>0</v>
      </c>
      <c r="J336" s="59">
        <f t="shared" si="74"/>
        <v>0</v>
      </c>
      <c r="K336" s="60">
        <v>60</v>
      </c>
      <c r="L336" s="318">
        <f t="shared" si="75"/>
        <v>2</v>
      </c>
      <c r="M336" s="61">
        <f t="shared" si="78"/>
        <v>76.61999999999999</v>
      </c>
      <c r="N336" s="61">
        <f t="shared" si="79"/>
        <v>0</v>
      </c>
      <c r="O336" s="61">
        <f t="shared" si="80"/>
        <v>153.23999999999998</v>
      </c>
      <c r="Q336" s="2">
        <f t="shared" si="62"/>
        <v>153.23999999999998</v>
      </c>
    </row>
    <row r="337" spans="1:17" ht="30" customHeight="1" outlineLevel="1">
      <c r="A337" s="46"/>
      <c r="B337" s="21" t="s">
        <v>608</v>
      </c>
      <c r="C337" s="21">
        <v>73663</v>
      </c>
      <c r="D337" s="21" t="s">
        <v>24</v>
      </c>
      <c r="E337" s="99" t="s">
        <v>609</v>
      </c>
      <c r="F337" s="21" t="s">
        <v>10</v>
      </c>
      <c r="G337" s="58">
        <v>10</v>
      </c>
      <c r="H337" s="59">
        <f>'[1]Boletim Medição 08'!J324</f>
        <v>0</v>
      </c>
      <c r="I337" s="59">
        <v>0</v>
      </c>
      <c r="J337" s="59">
        <f t="shared" si="74"/>
        <v>0</v>
      </c>
      <c r="K337" s="60">
        <v>50</v>
      </c>
      <c r="L337" s="318">
        <f t="shared" si="75"/>
        <v>10</v>
      </c>
      <c r="M337" s="61">
        <f t="shared" si="78"/>
        <v>63.849999999999994</v>
      </c>
      <c r="N337" s="61">
        <f t="shared" si="79"/>
        <v>0</v>
      </c>
      <c r="O337" s="61">
        <f t="shared" si="80"/>
        <v>638.5</v>
      </c>
      <c r="Q337" s="2">
        <f t="shared" si="62"/>
        <v>638.5</v>
      </c>
    </row>
    <row r="338" spans="1:17" ht="30" outlineLevel="1">
      <c r="A338" s="46"/>
      <c r="B338" s="21" t="s">
        <v>610</v>
      </c>
      <c r="C338" s="21">
        <v>86909</v>
      </c>
      <c r="D338" s="21" t="s">
        <v>24</v>
      </c>
      <c r="E338" s="99" t="s">
        <v>611</v>
      </c>
      <c r="F338" s="21" t="s">
        <v>10</v>
      </c>
      <c r="G338" s="58">
        <v>12</v>
      </c>
      <c r="H338" s="59">
        <f>'[1]Boletim Medição 08'!J325</f>
        <v>0</v>
      </c>
      <c r="I338" s="59">
        <v>0</v>
      </c>
      <c r="J338" s="59">
        <f t="shared" si="74"/>
        <v>0</v>
      </c>
      <c r="K338" s="60">
        <v>60</v>
      </c>
      <c r="L338" s="318">
        <f t="shared" si="75"/>
        <v>12</v>
      </c>
      <c r="M338" s="61">
        <f t="shared" si="78"/>
        <v>76.61999999999999</v>
      </c>
      <c r="N338" s="61">
        <f t="shared" si="79"/>
        <v>0</v>
      </c>
      <c r="O338" s="61">
        <f t="shared" si="80"/>
        <v>919.43999999999983</v>
      </c>
      <c r="Q338" s="2">
        <f t="shared" ref="Q338:Q401" si="81">G338*M338</f>
        <v>919.43999999999983</v>
      </c>
    </row>
    <row r="339" spans="1:17" ht="20.100000000000001" customHeight="1" outlineLevel="1">
      <c r="A339" s="46"/>
      <c r="B339" s="21" t="s">
        <v>612</v>
      </c>
      <c r="C339" s="21">
        <v>86916</v>
      </c>
      <c r="D339" s="21" t="s">
        <v>24</v>
      </c>
      <c r="E339" s="99" t="s">
        <v>613</v>
      </c>
      <c r="F339" s="21" t="s">
        <v>10</v>
      </c>
      <c r="G339" s="58">
        <v>11</v>
      </c>
      <c r="H339" s="59">
        <f>'[1]Boletim Medição 08'!J326</f>
        <v>0</v>
      </c>
      <c r="I339" s="59">
        <v>0</v>
      </c>
      <c r="J339" s="59">
        <f t="shared" si="74"/>
        <v>0</v>
      </c>
      <c r="K339" s="60">
        <v>60</v>
      </c>
      <c r="L339" s="318">
        <f t="shared" si="75"/>
        <v>11</v>
      </c>
      <c r="M339" s="61">
        <f t="shared" si="78"/>
        <v>76.61999999999999</v>
      </c>
      <c r="N339" s="61">
        <f t="shared" si="79"/>
        <v>0</v>
      </c>
      <c r="O339" s="61">
        <f t="shared" si="80"/>
        <v>842.81999999999994</v>
      </c>
      <c r="Q339" s="2">
        <f t="shared" si="81"/>
        <v>842.81999999999994</v>
      </c>
    </row>
    <row r="340" spans="1:17" ht="30" outlineLevel="1">
      <c r="A340" s="46"/>
      <c r="B340" s="21" t="s">
        <v>614</v>
      </c>
      <c r="C340" s="21">
        <v>86906</v>
      </c>
      <c r="D340" s="21" t="s">
        <v>24</v>
      </c>
      <c r="E340" s="99" t="s">
        <v>615</v>
      </c>
      <c r="F340" s="21" t="s">
        <v>10</v>
      </c>
      <c r="G340" s="58">
        <v>19</v>
      </c>
      <c r="H340" s="59">
        <f>'[1]Boletim Medição 08'!J327</f>
        <v>0</v>
      </c>
      <c r="I340" s="59">
        <v>0</v>
      </c>
      <c r="J340" s="59">
        <f t="shared" si="74"/>
        <v>0</v>
      </c>
      <c r="K340" s="60">
        <v>60</v>
      </c>
      <c r="L340" s="318">
        <f t="shared" si="75"/>
        <v>19</v>
      </c>
      <c r="M340" s="61">
        <f t="shared" si="78"/>
        <v>76.61999999999999</v>
      </c>
      <c r="N340" s="61">
        <f t="shared" si="79"/>
        <v>0</v>
      </c>
      <c r="O340" s="61">
        <f t="shared" si="80"/>
        <v>1455.7799999999997</v>
      </c>
      <c r="Q340" s="2">
        <f t="shared" si="81"/>
        <v>1455.7799999999997</v>
      </c>
    </row>
    <row r="341" spans="1:17" ht="30" outlineLevel="1">
      <c r="A341" s="46"/>
      <c r="B341" s="21" t="s">
        <v>616</v>
      </c>
      <c r="C341" s="21"/>
      <c r="D341" s="21" t="s">
        <v>184</v>
      </c>
      <c r="E341" s="99" t="s">
        <v>617</v>
      </c>
      <c r="F341" s="21" t="s">
        <v>10</v>
      </c>
      <c r="G341" s="58">
        <v>17</v>
      </c>
      <c r="H341" s="59">
        <f>'[1]Boletim Medição 08'!J328</f>
        <v>0</v>
      </c>
      <c r="I341" s="59">
        <v>0</v>
      </c>
      <c r="J341" s="59">
        <f t="shared" si="74"/>
        <v>0</v>
      </c>
      <c r="K341" s="60">
        <v>20</v>
      </c>
      <c r="L341" s="318">
        <f t="shared" si="75"/>
        <v>17</v>
      </c>
      <c r="M341" s="61">
        <f t="shared" si="78"/>
        <v>25.54</v>
      </c>
      <c r="N341" s="61">
        <f t="shared" si="79"/>
        <v>0</v>
      </c>
      <c r="O341" s="61">
        <f t="shared" si="80"/>
        <v>434.18</v>
      </c>
      <c r="Q341" s="2">
        <f t="shared" si="81"/>
        <v>434.18</v>
      </c>
    </row>
    <row r="342" spans="1:17" ht="30" outlineLevel="1">
      <c r="A342" s="46"/>
      <c r="B342" s="21" t="s">
        <v>618</v>
      </c>
      <c r="C342" s="109"/>
      <c r="D342" s="109" t="s">
        <v>184</v>
      </c>
      <c r="E342" s="99" t="s">
        <v>619</v>
      </c>
      <c r="F342" s="21" t="s">
        <v>10</v>
      </c>
      <c r="G342" s="58">
        <v>13</v>
      </c>
      <c r="H342" s="59">
        <f>'[1]Boletim Medição 08'!J329</f>
        <v>0</v>
      </c>
      <c r="I342" s="59">
        <v>0</v>
      </c>
      <c r="J342" s="59">
        <f t="shared" si="74"/>
        <v>0</v>
      </c>
      <c r="K342" s="60">
        <v>20</v>
      </c>
      <c r="L342" s="318">
        <f t="shared" si="75"/>
        <v>13</v>
      </c>
      <c r="M342" s="61">
        <f t="shared" si="78"/>
        <v>25.54</v>
      </c>
      <c r="N342" s="61">
        <f t="shared" si="79"/>
        <v>0</v>
      </c>
      <c r="O342" s="61">
        <f t="shared" si="80"/>
        <v>332.02</v>
      </c>
      <c r="Q342" s="2">
        <f t="shared" si="81"/>
        <v>332.02</v>
      </c>
    </row>
    <row r="343" spans="1:17" ht="30" outlineLevel="1">
      <c r="A343" s="46"/>
      <c r="B343" s="21" t="s">
        <v>620</v>
      </c>
      <c r="C343" s="21"/>
      <c r="D343" s="21" t="s">
        <v>184</v>
      </c>
      <c r="E343" s="99" t="s">
        <v>621</v>
      </c>
      <c r="F343" s="21" t="s">
        <v>10</v>
      </c>
      <c r="G343" s="58">
        <v>6</v>
      </c>
      <c r="H343" s="59">
        <f>'[1]Boletim Medição 08'!J330</f>
        <v>0</v>
      </c>
      <c r="I343" s="59">
        <v>0</v>
      </c>
      <c r="J343" s="59">
        <f t="shared" si="74"/>
        <v>0</v>
      </c>
      <c r="K343" s="60">
        <v>80</v>
      </c>
      <c r="L343" s="318">
        <f t="shared" si="75"/>
        <v>6</v>
      </c>
      <c r="M343" s="61">
        <f t="shared" si="78"/>
        <v>102.16</v>
      </c>
      <c r="N343" s="61">
        <f t="shared" si="79"/>
        <v>0</v>
      </c>
      <c r="O343" s="61">
        <f t="shared" si="80"/>
        <v>612.96</v>
      </c>
      <c r="Q343" s="2">
        <f t="shared" si="81"/>
        <v>612.96</v>
      </c>
    </row>
    <row r="344" spans="1:17" ht="30" outlineLevel="1">
      <c r="A344" s="46"/>
      <c r="B344" s="21" t="s">
        <v>622</v>
      </c>
      <c r="C344" s="21"/>
      <c r="D344" s="21" t="s">
        <v>184</v>
      </c>
      <c r="E344" s="66" t="s">
        <v>623</v>
      </c>
      <c r="F344" s="21" t="s">
        <v>10</v>
      </c>
      <c r="G344" s="58">
        <v>3</v>
      </c>
      <c r="H344" s="59">
        <f>'[1]Boletim Medição 08'!J331</f>
        <v>0</v>
      </c>
      <c r="I344" s="59">
        <v>0</v>
      </c>
      <c r="J344" s="59">
        <f t="shared" si="74"/>
        <v>0</v>
      </c>
      <c r="K344" s="60">
        <v>80</v>
      </c>
      <c r="L344" s="318">
        <f t="shared" si="75"/>
        <v>3</v>
      </c>
      <c r="M344" s="61">
        <f t="shared" si="78"/>
        <v>102.16</v>
      </c>
      <c r="N344" s="61">
        <f t="shared" si="79"/>
        <v>0</v>
      </c>
      <c r="O344" s="61">
        <f t="shared" si="80"/>
        <v>306.48</v>
      </c>
      <c r="Q344" s="2">
        <f t="shared" si="81"/>
        <v>306.48</v>
      </c>
    </row>
    <row r="345" spans="1:17" ht="30" outlineLevel="1">
      <c r="A345" s="46"/>
      <c r="B345" s="21" t="s">
        <v>624</v>
      </c>
      <c r="C345" s="21"/>
      <c r="D345" s="21" t="s">
        <v>184</v>
      </c>
      <c r="E345" s="66" t="s">
        <v>625</v>
      </c>
      <c r="F345" s="21" t="s">
        <v>10</v>
      </c>
      <c r="G345" s="58">
        <v>1</v>
      </c>
      <c r="H345" s="59">
        <f>'[1]Boletim Medição 08'!J332</f>
        <v>0</v>
      </c>
      <c r="I345" s="59">
        <v>0</v>
      </c>
      <c r="J345" s="59">
        <f t="shared" si="74"/>
        <v>0</v>
      </c>
      <c r="K345" s="60">
        <v>60</v>
      </c>
      <c r="L345" s="318">
        <f t="shared" si="75"/>
        <v>1</v>
      </c>
      <c r="M345" s="61">
        <f t="shared" si="78"/>
        <v>76.61999999999999</v>
      </c>
      <c r="N345" s="61">
        <f t="shared" si="79"/>
        <v>0</v>
      </c>
      <c r="O345" s="61">
        <f t="shared" si="80"/>
        <v>76.61999999999999</v>
      </c>
      <c r="Q345" s="2">
        <f t="shared" si="81"/>
        <v>76.61999999999999</v>
      </c>
    </row>
    <row r="346" spans="1:17" ht="30" outlineLevel="1">
      <c r="A346" s="46"/>
      <c r="B346" s="21" t="s">
        <v>626</v>
      </c>
      <c r="C346" s="21" t="s">
        <v>627</v>
      </c>
      <c r="D346" s="21" t="s">
        <v>24</v>
      </c>
      <c r="E346" s="66" t="s">
        <v>628</v>
      </c>
      <c r="F346" s="21" t="s">
        <v>46</v>
      </c>
      <c r="G346" s="58">
        <v>9.9</v>
      </c>
      <c r="H346" s="59">
        <f>'[1]Boletim Medição 08'!J333</f>
        <v>0</v>
      </c>
      <c r="I346" s="59">
        <v>0</v>
      </c>
      <c r="J346" s="59">
        <f t="shared" si="74"/>
        <v>0</v>
      </c>
      <c r="K346" s="60">
        <v>70</v>
      </c>
      <c r="L346" s="318">
        <f t="shared" si="75"/>
        <v>9.9</v>
      </c>
      <c r="M346" s="61">
        <f t="shared" si="78"/>
        <v>89.39</v>
      </c>
      <c r="N346" s="61">
        <f t="shared" si="79"/>
        <v>0</v>
      </c>
      <c r="O346" s="61">
        <f t="shared" si="80"/>
        <v>884.96100000000001</v>
      </c>
      <c r="Q346" s="2">
        <f t="shared" si="81"/>
        <v>884.96100000000001</v>
      </c>
    </row>
    <row r="347" spans="1:17" ht="20.100000000000001" customHeight="1" outlineLevel="1">
      <c r="A347" s="46"/>
      <c r="B347" s="67"/>
      <c r="C347" s="68"/>
      <c r="D347" s="68"/>
      <c r="E347" s="68"/>
      <c r="F347" s="68"/>
      <c r="G347" s="68"/>
      <c r="H347" s="59">
        <f>[2]BM07!J347</f>
        <v>0</v>
      </c>
      <c r="I347" s="155" t="s">
        <v>1055</v>
      </c>
      <c r="J347" s="69"/>
      <c r="K347" s="70" t="s">
        <v>50</v>
      </c>
      <c r="L347" s="319"/>
      <c r="M347" s="71"/>
      <c r="N347" s="71"/>
      <c r="O347" s="72"/>
      <c r="Q347" s="2">
        <f t="shared" si="81"/>
        <v>0</v>
      </c>
    </row>
    <row r="348" spans="1:17" ht="20.100000000000001" customHeight="1">
      <c r="A348" s="46"/>
      <c r="B348" s="46"/>
      <c r="C348" s="46"/>
      <c r="D348" s="46"/>
      <c r="E348" s="47"/>
      <c r="F348" s="46"/>
      <c r="G348" s="48"/>
      <c r="H348" s="59">
        <f>[2]BM07!J348</f>
        <v>0</v>
      </c>
      <c r="I348" s="73"/>
      <c r="J348" s="73"/>
      <c r="K348" s="49"/>
      <c r="L348" s="316"/>
      <c r="M348" s="44"/>
      <c r="N348" s="44"/>
      <c r="O348" s="49"/>
      <c r="Q348" s="2">
        <f t="shared" si="81"/>
        <v>0</v>
      </c>
    </row>
    <row r="349" spans="1:17" ht="20.100000000000001" customHeight="1">
      <c r="A349" s="46"/>
      <c r="B349" s="52">
        <v>16</v>
      </c>
      <c r="C349" s="56"/>
      <c r="D349" s="56"/>
      <c r="E349" s="53" t="s">
        <v>629</v>
      </c>
      <c r="F349" s="53"/>
      <c r="G349" s="56"/>
      <c r="H349" s="59">
        <f>[2]BM07!J349</f>
        <v>0</v>
      </c>
      <c r="I349" s="79"/>
      <c r="J349" s="79"/>
      <c r="K349" s="56"/>
      <c r="L349" s="317"/>
      <c r="M349" s="53"/>
      <c r="N349" s="53"/>
      <c r="O349" s="56"/>
      <c r="Q349" s="2">
        <f t="shared" si="81"/>
        <v>0</v>
      </c>
    </row>
    <row r="350" spans="1:17" ht="20.100000000000001" customHeight="1" outlineLevel="1">
      <c r="A350" s="46"/>
      <c r="B350" s="21" t="s">
        <v>630</v>
      </c>
      <c r="C350" s="21" t="s">
        <v>631</v>
      </c>
      <c r="D350" s="21" t="s">
        <v>24</v>
      </c>
      <c r="E350" s="66" t="s">
        <v>632</v>
      </c>
      <c r="F350" s="21" t="s">
        <v>54</v>
      </c>
      <c r="G350" s="58">
        <v>0.78</v>
      </c>
      <c r="H350" s="59">
        <f>[2]BM07!J350</f>
        <v>0</v>
      </c>
      <c r="I350" s="59">
        <v>0</v>
      </c>
      <c r="J350" s="59">
        <f t="shared" ref="J350:J370" si="82">IF((H350+I350)&gt;G350,"ERRO",H350+I350)</f>
        <v>0</v>
      </c>
      <c r="K350" s="60">
        <v>100</v>
      </c>
      <c r="L350" s="318">
        <f t="shared" ref="L350:L370" si="83">G350-J350</f>
        <v>0.78</v>
      </c>
      <c r="M350" s="61">
        <f>K350*1.277</f>
        <v>127.69999999999999</v>
      </c>
      <c r="N350" s="61">
        <f t="shared" ref="N350" si="84">J350*M350</f>
        <v>0</v>
      </c>
      <c r="O350" s="61">
        <f t="shared" ref="O350" si="85">L350*M350</f>
        <v>99.605999999999995</v>
      </c>
      <c r="Q350" s="2">
        <f t="shared" si="81"/>
        <v>99.605999999999995</v>
      </c>
    </row>
    <row r="351" spans="1:17" ht="20.100000000000001" customHeight="1" outlineLevel="1">
      <c r="A351" s="46"/>
      <c r="B351" s="21" t="s">
        <v>633</v>
      </c>
      <c r="C351" s="21">
        <v>85014</v>
      </c>
      <c r="D351" s="21" t="s">
        <v>24</v>
      </c>
      <c r="E351" s="66" t="s">
        <v>634</v>
      </c>
      <c r="F351" s="21" t="s">
        <v>61</v>
      </c>
      <c r="G351" s="58">
        <v>0.32</v>
      </c>
      <c r="H351" s="59">
        <f>[2]BM07!J351</f>
        <v>0</v>
      </c>
      <c r="I351" s="59">
        <v>0</v>
      </c>
      <c r="J351" s="59">
        <f t="shared" si="82"/>
        <v>0</v>
      </c>
      <c r="K351" s="60">
        <v>60</v>
      </c>
      <c r="L351" s="318">
        <f t="shared" si="83"/>
        <v>0.32</v>
      </c>
      <c r="M351" s="61">
        <f t="shared" ref="M351:M369" si="86">K351*1.277</f>
        <v>76.61999999999999</v>
      </c>
      <c r="N351" s="61">
        <f t="shared" ref="N351:N370" si="87">J351*M351</f>
        <v>0</v>
      </c>
      <c r="O351" s="61">
        <f t="shared" ref="O351:O370" si="88">L351*M351</f>
        <v>24.518399999999996</v>
      </c>
      <c r="Q351" s="2">
        <f t="shared" si="81"/>
        <v>24.518399999999996</v>
      </c>
    </row>
    <row r="352" spans="1:17" ht="20.100000000000001" customHeight="1" outlineLevel="1">
      <c r="A352" s="46"/>
      <c r="B352" s="21" t="s">
        <v>635</v>
      </c>
      <c r="C352" s="21" t="s">
        <v>636</v>
      </c>
      <c r="D352" s="21" t="s">
        <v>24</v>
      </c>
      <c r="E352" s="66" t="s">
        <v>637</v>
      </c>
      <c r="F352" s="21" t="s">
        <v>46</v>
      </c>
      <c r="G352" s="58">
        <v>22</v>
      </c>
      <c r="H352" s="59">
        <f>[2]BM07!J352</f>
        <v>0</v>
      </c>
      <c r="I352" s="59">
        <v>0</v>
      </c>
      <c r="J352" s="59">
        <f t="shared" si="82"/>
        <v>0</v>
      </c>
      <c r="K352" s="60">
        <v>2</v>
      </c>
      <c r="L352" s="318">
        <f t="shared" si="83"/>
        <v>22</v>
      </c>
      <c r="M352" s="61">
        <f t="shared" si="86"/>
        <v>2.5539999999999998</v>
      </c>
      <c r="N352" s="61">
        <f t="shared" si="87"/>
        <v>0</v>
      </c>
      <c r="O352" s="61">
        <f t="shared" si="88"/>
        <v>56.187999999999995</v>
      </c>
      <c r="Q352" s="2">
        <f t="shared" si="81"/>
        <v>56.187999999999995</v>
      </c>
    </row>
    <row r="353" spans="1:17" ht="20.100000000000001" customHeight="1" outlineLevel="1" collapsed="1">
      <c r="A353" s="46"/>
      <c r="B353" s="21" t="s">
        <v>638</v>
      </c>
      <c r="C353" s="21" t="s">
        <v>639</v>
      </c>
      <c r="D353" s="21" t="s">
        <v>29</v>
      </c>
      <c r="E353" s="66" t="s">
        <v>640</v>
      </c>
      <c r="F353" s="21" t="s">
        <v>46</v>
      </c>
      <c r="G353" s="58">
        <v>22</v>
      </c>
      <c r="H353" s="59">
        <f>[2]BM07!J353</f>
        <v>0</v>
      </c>
      <c r="I353" s="59">
        <v>0</v>
      </c>
      <c r="J353" s="59">
        <f t="shared" si="82"/>
        <v>0</v>
      </c>
      <c r="K353" s="60">
        <v>60</v>
      </c>
      <c r="L353" s="318">
        <f t="shared" si="83"/>
        <v>22</v>
      </c>
      <c r="M353" s="61">
        <f t="shared" si="86"/>
        <v>76.61999999999999</v>
      </c>
      <c r="N353" s="61">
        <f t="shared" si="87"/>
        <v>0</v>
      </c>
      <c r="O353" s="61">
        <f t="shared" si="88"/>
        <v>1685.6399999999999</v>
      </c>
      <c r="Q353" s="2">
        <f t="shared" si="81"/>
        <v>1685.6399999999999</v>
      </c>
    </row>
    <row r="354" spans="1:17" ht="20.100000000000001" customHeight="1" outlineLevel="1">
      <c r="A354" s="46"/>
      <c r="B354" s="21" t="s">
        <v>641</v>
      </c>
      <c r="C354" s="21"/>
      <c r="D354" s="21" t="s">
        <v>184</v>
      </c>
      <c r="E354" s="66" t="s">
        <v>642</v>
      </c>
      <c r="F354" s="21" t="s">
        <v>10</v>
      </c>
      <c r="G354" s="58">
        <v>2</v>
      </c>
      <c r="H354" s="59">
        <f>[2]BM07!J354</f>
        <v>0</v>
      </c>
      <c r="I354" s="59">
        <v>0</v>
      </c>
      <c r="J354" s="59">
        <f t="shared" si="82"/>
        <v>0</v>
      </c>
      <c r="K354" s="60">
        <v>20</v>
      </c>
      <c r="L354" s="318">
        <f t="shared" si="83"/>
        <v>2</v>
      </c>
      <c r="M354" s="61">
        <f t="shared" si="86"/>
        <v>25.54</v>
      </c>
      <c r="N354" s="61">
        <f t="shared" si="87"/>
        <v>0</v>
      </c>
      <c r="O354" s="61">
        <f t="shared" si="88"/>
        <v>51.08</v>
      </c>
      <c r="Q354" s="2">
        <f t="shared" si="81"/>
        <v>51.08</v>
      </c>
    </row>
    <row r="355" spans="1:17" ht="20.100000000000001" customHeight="1" outlineLevel="1">
      <c r="A355" s="46"/>
      <c r="B355" s="21" t="s">
        <v>643</v>
      </c>
      <c r="C355" s="21"/>
      <c r="D355" s="21" t="s">
        <v>184</v>
      </c>
      <c r="E355" s="66" t="s">
        <v>644</v>
      </c>
      <c r="F355" s="21" t="s">
        <v>10</v>
      </c>
      <c r="G355" s="58">
        <v>4</v>
      </c>
      <c r="H355" s="59">
        <f>[2]BM07!J355</f>
        <v>0</v>
      </c>
      <c r="I355" s="59">
        <v>0</v>
      </c>
      <c r="J355" s="59">
        <f t="shared" si="82"/>
        <v>0</v>
      </c>
      <c r="K355" s="60">
        <v>60</v>
      </c>
      <c r="L355" s="318">
        <f t="shared" si="83"/>
        <v>4</v>
      </c>
      <c r="M355" s="61">
        <f t="shared" si="86"/>
        <v>76.61999999999999</v>
      </c>
      <c r="N355" s="61">
        <f t="shared" si="87"/>
        <v>0</v>
      </c>
      <c r="O355" s="61">
        <f t="shared" si="88"/>
        <v>306.47999999999996</v>
      </c>
      <c r="Q355" s="2">
        <f t="shared" si="81"/>
        <v>306.47999999999996</v>
      </c>
    </row>
    <row r="356" spans="1:17" s="82" customFormat="1" ht="20.100000000000001" customHeight="1" outlineLevel="1">
      <c r="A356" s="46"/>
      <c r="B356" s="21" t="s">
        <v>645</v>
      </c>
      <c r="C356" s="21"/>
      <c r="D356" s="21" t="s">
        <v>184</v>
      </c>
      <c r="E356" s="66" t="s">
        <v>646</v>
      </c>
      <c r="F356" s="21" t="s">
        <v>10</v>
      </c>
      <c r="G356" s="58">
        <v>3</v>
      </c>
      <c r="H356" s="59">
        <f>[2]BM07!J356</f>
        <v>0</v>
      </c>
      <c r="I356" s="59">
        <v>0</v>
      </c>
      <c r="J356" s="59">
        <f t="shared" si="82"/>
        <v>0</v>
      </c>
      <c r="K356" s="60">
        <v>6</v>
      </c>
      <c r="L356" s="318">
        <f t="shared" si="83"/>
        <v>3</v>
      </c>
      <c r="M356" s="61">
        <f t="shared" si="86"/>
        <v>7.661999999999999</v>
      </c>
      <c r="N356" s="61">
        <f t="shared" si="87"/>
        <v>0</v>
      </c>
      <c r="O356" s="61">
        <f t="shared" si="88"/>
        <v>22.985999999999997</v>
      </c>
      <c r="P356" s="2"/>
      <c r="Q356" s="2">
        <f t="shared" si="81"/>
        <v>22.985999999999997</v>
      </c>
    </row>
    <row r="357" spans="1:17" s="82" customFormat="1" ht="20.100000000000001" customHeight="1" outlineLevel="1">
      <c r="A357" s="46"/>
      <c r="B357" s="21" t="s">
        <v>647</v>
      </c>
      <c r="C357" s="21"/>
      <c r="D357" s="21" t="s">
        <v>184</v>
      </c>
      <c r="E357" s="66" t="s">
        <v>648</v>
      </c>
      <c r="F357" s="21" t="s">
        <v>10</v>
      </c>
      <c r="G357" s="58">
        <v>6</v>
      </c>
      <c r="H357" s="59">
        <f>[2]BM07!J357</f>
        <v>0</v>
      </c>
      <c r="I357" s="59">
        <v>0</v>
      </c>
      <c r="J357" s="59">
        <f t="shared" si="82"/>
        <v>0</v>
      </c>
      <c r="K357" s="60">
        <v>4</v>
      </c>
      <c r="L357" s="318">
        <f t="shared" si="83"/>
        <v>6</v>
      </c>
      <c r="M357" s="61">
        <f t="shared" si="86"/>
        <v>5.1079999999999997</v>
      </c>
      <c r="N357" s="61">
        <f t="shared" si="87"/>
        <v>0</v>
      </c>
      <c r="O357" s="61">
        <f t="shared" si="88"/>
        <v>30.647999999999996</v>
      </c>
      <c r="P357" s="2"/>
      <c r="Q357" s="2">
        <f t="shared" si="81"/>
        <v>30.647999999999996</v>
      </c>
    </row>
    <row r="358" spans="1:17" s="82" customFormat="1" ht="20.100000000000001" customHeight="1" outlineLevel="1">
      <c r="A358" s="46"/>
      <c r="B358" s="21" t="s">
        <v>649</v>
      </c>
      <c r="C358" s="21"/>
      <c r="D358" s="21" t="s">
        <v>184</v>
      </c>
      <c r="E358" s="66" t="s">
        <v>650</v>
      </c>
      <c r="F358" s="21" t="s">
        <v>10</v>
      </c>
      <c r="G358" s="58">
        <v>4</v>
      </c>
      <c r="H358" s="59">
        <f>[2]BM07!J358</f>
        <v>0</v>
      </c>
      <c r="I358" s="59">
        <v>0</v>
      </c>
      <c r="J358" s="59">
        <f t="shared" si="82"/>
        <v>0</v>
      </c>
      <c r="K358" s="60">
        <v>4</v>
      </c>
      <c r="L358" s="318">
        <f t="shared" si="83"/>
        <v>4</v>
      </c>
      <c r="M358" s="61">
        <f t="shared" si="86"/>
        <v>5.1079999999999997</v>
      </c>
      <c r="N358" s="61">
        <f t="shared" si="87"/>
        <v>0</v>
      </c>
      <c r="O358" s="61">
        <f t="shared" si="88"/>
        <v>20.431999999999999</v>
      </c>
      <c r="P358" s="2"/>
      <c r="Q358" s="2">
        <f t="shared" si="81"/>
        <v>20.431999999999999</v>
      </c>
    </row>
    <row r="359" spans="1:17" s="82" customFormat="1" ht="20.100000000000001" customHeight="1" outlineLevel="1">
      <c r="A359" s="46"/>
      <c r="B359" s="21" t="s">
        <v>651</v>
      </c>
      <c r="C359" s="21"/>
      <c r="D359" s="21" t="s">
        <v>184</v>
      </c>
      <c r="E359" s="66" t="s">
        <v>652</v>
      </c>
      <c r="F359" s="21" t="s">
        <v>10</v>
      </c>
      <c r="G359" s="58">
        <v>4</v>
      </c>
      <c r="H359" s="59">
        <f>[2]BM07!J359</f>
        <v>0</v>
      </c>
      <c r="I359" s="59">
        <v>0</v>
      </c>
      <c r="J359" s="59">
        <f t="shared" si="82"/>
        <v>0</v>
      </c>
      <c r="K359" s="60">
        <v>5</v>
      </c>
      <c r="L359" s="318">
        <f t="shared" si="83"/>
        <v>4</v>
      </c>
      <c r="M359" s="61">
        <f t="shared" si="86"/>
        <v>6.3849999999999998</v>
      </c>
      <c r="N359" s="61">
        <f t="shared" si="87"/>
        <v>0</v>
      </c>
      <c r="O359" s="61">
        <f t="shared" si="88"/>
        <v>25.54</v>
      </c>
      <c r="P359" s="2"/>
      <c r="Q359" s="2">
        <f t="shared" si="81"/>
        <v>25.54</v>
      </c>
    </row>
    <row r="360" spans="1:17" s="82" customFormat="1" ht="20.100000000000001" customHeight="1" outlineLevel="1">
      <c r="A360" s="46"/>
      <c r="B360" s="21" t="s">
        <v>653</v>
      </c>
      <c r="C360" s="21"/>
      <c r="D360" s="21" t="s">
        <v>184</v>
      </c>
      <c r="E360" s="66" t="s">
        <v>654</v>
      </c>
      <c r="F360" s="21" t="s">
        <v>10</v>
      </c>
      <c r="G360" s="58">
        <v>1</v>
      </c>
      <c r="H360" s="59">
        <f>[2]BM07!J360</f>
        <v>0</v>
      </c>
      <c r="I360" s="59">
        <v>0</v>
      </c>
      <c r="J360" s="59">
        <f t="shared" si="82"/>
        <v>0</v>
      </c>
      <c r="K360" s="60">
        <v>3</v>
      </c>
      <c r="L360" s="318">
        <f t="shared" si="83"/>
        <v>1</v>
      </c>
      <c r="M360" s="61">
        <f t="shared" si="86"/>
        <v>3.8309999999999995</v>
      </c>
      <c r="N360" s="61">
        <f t="shared" si="87"/>
        <v>0</v>
      </c>
      <c r="O360" s="61">
        <f t="shared" si="88"/>
        <v>3.8309999999999995</v>
      </c>
      <c r="P360" s="2"/>
      <c r="Q360" s="2">
        <f t="shared" si="81"/>
        <v>3.8309999999999995</v>
      </c>
    </row>
    <row r="361" spans="1:17" s="82" customFormat="1" ht="20.100000000000001" customHeight="1" outlineLevel="1">
      <c r="A361" s="46"/>
      <c r="B361" s="21" t="s">
        <v>655</v>
      </c>
      <c r="C361" s="21"/>
      <c r="D361" s="21" t="s">
        <v>184</v>
      </c>
      <c r="E361" s="66" t="s">
        <v>656</v>
      </c>
      <c r="F361" s="21" t="s">
        <v>10</v>
      </c>
      <c r="G361" s="58">
        <v>1</v>
      </c>
      <c r="H361" s="59">
        <f>[2]BM07!J361</f>
        <v>0</v>
      </c>
      <c r="I361" s="59">
        <v>0</v>
      </c>
      <c r="J361" s="59">
        <f t="shared" si="82"/>
        <v>0</v>
      </c>
      <c r="K361" s="60">
        <v>4</v>
      </c>
      <c r="L361" s="318">
        <f t="shared" si="83"/>
        <v>1</v>
      </c>
      <c r="M361" s="61">
        <f t="shared" si="86"/>
        <v>5.1079999999999997</v>
      </c>
      <c r="N361" s="61">
        <f t="shared" si="87"/>
        <v>0</v>
      </c>
      <c r="O361" s="61">
        <f t="shared" si="88"/>
        <v>5.1079999999999997</v>
      </c>
      <c r="P361" s="2"/>
      <c r="Q361" s="2">
        <f t="shared" si="81"/>
        <v>5.1079999999999997</v>
      </c>
    </row>
    <row r="362" spans="1:17" s="82" customFormat="1" ht="20.100000000000001" customHeight="1" outlineLevel="1">
      <c r="A362" s="46"/>
      <c r="B362" s="21" t="s">
        <v>657</v>
      </c>
      <c r="C362" s="21"/>
      <c r="D362" s="21" t="s">
        <v>184</v>
      </c>
      <c r="E362" s="66" t="s">
        <v>658</v>
      </c>
      <c r="F362" s="21" t="s">
        <v>10</v>
      </c>
      <c r="G362" s="58">
        <v>2</v>
      </c>
      <c r="H362" s="59">
        <f>[2]BM07!J362</f>
        <v>0</v>
      </c>
      <c r="I362" s="59">
        <v>0</v>
      </c>
      <c r="J362" s="59">
        <f t="shared" si="82"/>
        <v>0</v>
      </c>
      <c r="K362" s="60">
        <v>3</v>
      </c>
      <c r="L362" s="318">
        <f t="shared" si="83"/>
        <v>2</v>
      </c>
      <c r="M362" s="61">
        <f t="shared" si="86"/>
        <v>3.8309999999999995</v>
      </c>
      <c r="N362" s="61">
        <f t="shared" si="87"/>
        <v>0</v>
      </c>
      <c r="O362" s="61">
        <f t="shared" si="88"/>
        <v>7.661999999999999</v>
      </c>
      <c r="P362" s="2"/>
      <c r="Q362" s="2">
        <f t="shared" si="81"/>
        <v>7.661999999999999</v>
      </c>
    </row>
    <row r="363" spans="1:17" s="82" customFormat="1" ht="20.100000000000001" customHeight="1" outlineLevel="1">
      <c r="A363" s="46"/>
      <c r="B363" s="21" t="s">
        <v>659</v>
      </c>
      <c r="C363" s="21"/>
      <c r="D363" s="21" t="s">
        <v>184</v>
      </c>
      <c r="E363" s="66" t="s">
        <v>660</v>
      </c>
      <c r="F363" s="21" t="s">
        <v>10</v>
      </c>
      <c r="G363" s="58">
        <v>2</v>
      </c>
      <c r="H363" s="59">
        <f>[2]BM07!J363</f>
        <v>0</v>
      </c>
      <c r="I363" s="59">
        <v>0</v>
      </c>
      <c r="J363" s="59">
        <f t="shared" si="82"/>
        <v>0</v>
      </c>
      <c r="K363" s="60">
        <v>4</v>
      </c>
      <c r="L363" s="318">
        <f t="shared" si="83"/>
        <v>2</v>
      </c>
      <c r="M363" s="61">
        <f t="shared" si="86"/>
        <v>5.1079999999999997</v>
      </c>
      <c r="N363" s="61">
        <f t="shared" si="87"/>
        <v>0</v>
      </c>
      <c r="O363" s="61">
        <f t="shared" si="88"/>
        <v>10.215999999999999</v>
      </c>
      <c r="P363" s="2"/>
      <c r="Q363" s="2">
        <f t="shared" si="81"/>
        <v>10.215999999999999</v>
      </c>
    </row>
    <row r="364" spans="1:17" s="82" customFormat="1" ht="20.100000000000001" customHeight="1" outlineLevel="1">
      <c r="A364" s="46"/>
      <c r="B364" s="21" t="s">
        <v>661</v>
      </c>
      <c r="C364" s="21"/>
      <c r="D364" s="21" t="s">
        <v>184</v>
      </c>
      <c r="E364" s="66" t="s">
        <v>662</v>
      </c>
      <c r="F364" s="21" t="s">
        <v>10</v>
      </c>
      <c r="G364" s="58">
        <v>2</v>
      </c>
      <c r="H364" s="59">
        <f>[2]BM07!J364</f>
        <v>0</v>
      </c>
      <c r="I364" s="59">
        <v>0</v>
      </c>
      <c r="J364" s="59">
        <f t="shared" si="82"/>
        <v>0</v>
      </c>
      <c r="K364" s="60">
        <v>4</v>
      </c>
      <c r="L364" s="318">
        <f t="shared" si="83"/>
        <v>2</v>
      </c>
      <c r="M364" s="61">
        <f t="shared" si="86"/>
        <v>5.1079999999999997</v>
      </c>
      <c r="N364" s="61">
        <f t="shared" si="87"/>
        <v>0</v>
      </c>
      <c r="O364" s="61">
        <f t="shared" si="88"/>
        <v>10.215999999999999</v>
      </c>
      <c r="P364" s="2"/>
      <c r="Q364" s="2">
        <f t="shared" si="81"/>
        <v>10.215999999999999</v>
      </c>
    </row>
    <row r="365" spans="1:17" s="82" customFormat="1" ht="20.100000000000001" customHeight="1" outlineLevel="1">
      <c r="A365" s="46"/>
      <c r="B365" s="21" t="s">
        <v>663</v>
      </c>
      <c r="C365" s="21"/>
      <c r="D365" s="21" t="s">
        <v>184</v>
      </c>
      <c r="E365" s="66" t="s">
        <v>664</v>
      </c>
      <c r="F365" s="21" t="s">
        <v>10</v>
      </c>
      <c r="G365" s="58">
        <v>1</v>
      </c>
      <c r="H365" s="59">
        <f>[2]BM07!J365</f>
        <v>0</v>
      </c>
      <c r="I365" s="59">
        <v>0</v>
      </c>
      <c r="J365" s="59">
        <f t="shared" si="82"/>
        <v>0</v>
      </c>
      <c r="K365" s="60">
        <v>30</v>
      </c>
      <c r="L365" s="318">
        <f t="shared" si="83"/>
        <v>1</v>
      </c>
      <c r="M365" s="61">
        <f t="shared" si="86"/>
        <v>38.309999999999995</v>
      </c>
      <c r="N365" s="61">
        <f t="shared" si="87"/>
        <v>0</v>
      </c>
      <c r="O365" s="61">
        <f t="shared" si="88"/>
        <v>38.309999999999995</v>
      </c>
      <c r="P365" s="2"/>
      <c r="Q365" s="2">
        <f t="shared" si="81"/>
        <v>38.309999999999995</v>
      </c>
    </row>
    <row r="366" spans="1:17" s="82" customFormat="1" ht="20.100000000000001" customHeight="1" outlineLevel="1">
      <c r="A366" s="46"/>
      <c r="B366" s="21" t="s">
        <v>665</v>
      </c>
      <c r="C366" s="21"/>
      <c r="D366" s="21" t="s">
        <v>184</v>
      </c>
      <c r="E366" s="66" t="s">
        <v>666</v>
      </c>
      <c r="F366" s="21" t="s">
        <v>10</v>
      </c>
      <c r="G366" s="58">
        <v>1</v>
      </c>
      <c r="H366" s="59">
        <f>[2]BM07!J366</f>
        <v>0</v>
      </c>
      <c r="I366" s="59">
        <v>0</v>
      </c>
      <c r="J366" s="59">
        <f t="shared" si="82"/>
        <v>0</v>
      </c>
      <c r="K366" s="60">
        <v>40</v>
      </c>
      <c r="L366" s="318">
        <f t="shared" si="83"/>
        <v>1</v>
      </c>
      <c r="M366" s="61">
        <f t="shared" si="86"/>
        <v>51.08</v>
      </c>
      <c r="N366" s="61">
        <f t="shared" si="87"/>
        <v>0</v>
      </c>
      <c r="O366" s="61">
        <f t="shared" si="88"/>
        <v>51.08</v>
      </c>
      <c r="P366" s="2"/>
      <c r="Q366" s="2">
        <f t="shared" si="81"/>
        <v>51.08</v>
      </c>
    </row>
    <row r="367" spans="1:17" s="82" customFormat="1" ht="20.100000000000001" customHeight="1" outlineLevel="1">
      <c r="A367" s="46"/>
      <c r="B367" s="21" t="s">
        <v>667</v>
      </c>
      <c r="C367" s="21"/>
      <c r="D367" s="21" t="s">
        <v>184</v>
      </c>
      <c r="E367" s="66" t="s">
        <v>668</v>
      </c>
      <c r="F367" s="21" t="s">
        <v>46</v>
      </c>
      <c r="G367" s="58">
        <v>2</v>
      </c>
      <c r="H367" s="59">
        <f>[2]BM07!J367</f>
        <v>0</v>
      </c>
      <c r="I367" s="59">
        <v>0</v>
      </c>
      <c r="J367" s="59">
        <f t="shared" si="82"/>
        <v>0</v>
      </c>
      <c r="K367" s="60">
        <v>30</v>
      </c>
      <c r="L367" s="318">
        <f t="shared" si="83"/>
        <v>2</v>
      </c>
      <c r="M367" s="61">
        <f t="shared" si="86"/>
        <v>38.309999999999995</v>
      </c>
      <c r="N367" s="61">
        <f t="shared" si="87"/>
        <v>0</v>
      </c>
      <c r="O367" s="61">
        <f t="shared" si="88"/>
        <v>76.61999999999999</v>
      </c>
      <c r="P367" s="2"/>
      <c r="Q367" s="2">
        <f t="shared" si="81"/>
        <v>76.61999999999999</v>
      </c>
    </row>
    <row r="368" spans="1:17" s="82" customFormat="1" ht="20.100000000000001" customHeight="1" outlineLevel="1">
      <c r="A368" s="46"/>
      <c r="B368" s="21" t="s">
        <v>669</v>
      </c>
      <c r="C368" s="21"/>
      <c r="D368" s="21" t="s">
        <v>184</v>
      </c>
      <c r="E368" s="66" t="s">
        <v>670</v>
      </c>
      <c r="F368" s="21" t="s">
        <v>10</v>
      </c>
      <c r="G368" s="58">
        <v>2</v>
      </c>
      <c r="H368" s="59">
        <f>[2]BM07!J368</f>
        <v>0</v>
      </c>
      <c r="I368" s="59">
        <v>0</v>
      </c>
      <c r="J368" s="59">
        <f t="shared" si="82"/>
        <v>0</v>
      </c>
      <c r="K368" s="60">
        <v>20</v>
      </c>
      <c r="L368" s="318">
        <f t="shared" si="83"/>
        <v>2</v>
      </c>
      <c r="M368" s="61">
        <f t="shared" si="86"/>
        <v>25.54</v>
      </c>
      <c r="N368" s="61">
        <f t="shared" si="87"/>
        <v>0</v>
      </c>
      <c r="O368" s="61">
        <f t="shared" si="88"/>
        <v>51.08</v>
      </c>
      <c r="P368" s="2"/>
      <c r="Q368" s="2">
        <f t="shared" si="81"/>
        <v>51.08</v>
      </c>
    </row>
    <row r="369" spans="1:17" s="82" customFormat="1" ht="20.100000000000001" customHeight="1" outlineLevel="1">
      <c r="A369" s="46"/>
      <c r="B369" s="21" t="s">
        <v>671</v>
      </c>
      <c r="C369" s="21"/>
      <c r="D369" s="21" t="s">
        <v>184</v>
      </c>
      <c r="E369" s="66" t="s">
        <v>672</v>
      </c>
      <c r="F369" s="21" t="s">
        <v>10</v>
      </c>
      <c r="G369" s="58">
        <v>1</v>
      </c>
      <c r="H369" s="59">
        <f>[2]BM07!J369</f>
        <v>0</v>
      </c>
      <c r="I369" s="59">
        <v>0</v>
      </c>
      <c r="J369" s="59">
        <f t="shared" si="82"/>
        <v>0</v>
      </c>
      <c r="K369" s="60">
        <v>20</v>
      </c>
      <c r="L369" s="318">
        <f t="shared" si="83"/>
        <v>1</v>
      </c>
      <c r="M369" s="61">
        <f t="shared" si="86"/>
        <v>25.54</v>
      </c>
      <c r="N369" s="61">
        <f t="shared" si="87"/>
        <v>0</v>
      </c>
      <c r="O369" s="61">
        <f t="shared" si="88"/>
        <v>25.54</v>
      </c>
      <c r="P369" s="2"/>
      <c r="Q369" s="2">
        <f t="shared" si="81"/>
        <v>25.54</v>
      </c>
    </row>
    <row r="370" spans="1:17" s="82" customFormat="1" ht="20.100000000000001" customHeight="1" outlineLevel="1">
      <c r="A370" s="46"/>
      <c r="B370" s="21" t="s">
        <v>673</v>
      </c>
      <c r="C370" s="109"/>
      <c r="D370" s="109" t="s">
        <v>184</v>
      </c>
      <c r="E370" s="66" t="s">
        <v>674</v>
      </c>
      <c r="F370" s="21" t="s">
        <v>10</v>
      </c>
      <c r="G370" s="58">
        <v>1</v>
      </c>
      <c r="H370" s="59">
        <f>[2]BM07!J370</f>
        <v>0</v>
      </c>
      <c r="I370" s="59">
        <v>0</v>
      </c>
      <c r="J370" s="59">
        <f t="shared" si="82"/>
        <v>0</v>
      </c>
      <c r="K370" s="60">
        <v>20</v>
      </c>
      <c r="L370" s="318">
        <f t="shared" si="83"/>
        <v>1</v>
      </c>
      <c r="M370" s="61">
        <f>ROUND(K370*1.277,2)</f>
        <v>25.54</v>
      </c>
      <c r="N370" s="61">
        <f t="shared" si="87"/>
        <v>0</v>
      </c>
      <c r="O370" s="61">
        <f t="shared" si="88"/>
        <v>25.54</v>
      </c>
      <c r="P370" s="2"/>
      <c r="Q370" s="2">
        <f t="shared" si="81"/>
        <v>25.54</v>
      </c>
    </row>
    <row r="371" spans="1:17" s="82" customFormat="1" ht="20.100000000000001" customHeight="1" outlineLevel="1">
      <c r="A371" s="46"/>
      <c r="B371" s="67"/>
      <c r="C371" s="68"/>
      <c r="D371" s="68"/>
      <c r="E371" s="68"/>
      <c r="F371" s="68"/>
      <c r="G371" s="68"/>
      <c r="H371" s="59">
        <f>[2]BM07!J371</f>
        <v>0</v>
      </c>
      <c r="I371" s="155" t="s">
        <v>1055</v>
      </c>
      <c r="J371" s="69"/>
      <c r="K371" s="70" t="s">
        <v>50</v>
      </c>
      <c r="L371" s="319"/>
      <c r="M371" s="71"/>
      <c r="N371" s="71"/>
      <c r="O371" s="72"/>
      <c r="P371" s="2"/>
      <c r="Q371" s="2">
        <f t="shared" si="81"/>
        <v>0</v>
      </c>
    </row>
    <row r="372" spans="1:17" s="82" customFormat="1" ht="20.100000000000001" customHeight="1">
      <c r="A372" s="46"/>
      <c r="B372" s="46"/>
      <c r="C372" s="46"/>
      <c r="D372" s="46"/>
      <c r="E372" s="47"/>
      <c r="F372" s="46"/>
      <c r="G372" s="48"/>
      <c r="H372" s="59">
        <f>[2]BM07!J372</f>
        <v>0</v>
      </c>
      <c r="I372" s="73"/>
      <c r="J372" s="73"/>
      <c r="K372" s="49"/>
      <c r="L372" s="316"/>
      <c r="M372" s="44"/>
      <c r="N372" s="44"/>
      <c r="O372" s="49"/>
      <c r="P372" s="2"/>
      <c r="Q372" s="2">
        <f t="shared" si="81"/>
        <v>0</v>
      </c>
    </row>
    <row r="373" spans="1:17" s="82" customFormat="1" ht="20.100000000000001" customHeight="1">
      <c r="A373" s="46"/>
      <c r="B373" s="52">
        <v>17</v>
      </c>
      <c r="C373" s="52"/>
      <c r="D373" s="52"/>
      <c r="E373" s="53" t="s">
        <v>675</v>
      </c>
      <c r="F373" s="53"/>
      <c r="G373" s="56"/>
      <c r="H373" s="59">
        <f>[2]BM07!J373</f>
        <v>0</v>
      </c>
      <c r="I373" s="79"/>
      <c r="J373" s="79"/>
      <c r="K373" s="56"/>
      <c r="L373" s="317"/>
      <c r="M373" s="53"/>
      <c r="N373" s="53"/>
      <c r="O373" s="56"/>
      <c r="P373" s="2"/>
      <c r="Q373" s="2">
        <f t="shared" si="81"/>
        <v>0</v>
      </c>
    </row>
    <row r="374" spans="1:17" s="82" customFormat="1" ht="20.100000000000001" customHeight="1" outlineLevel="1">
      <c r="A374" s="46"/>
      <c r="B374" s="21" t="s">
        <v>676</v>
      </c>
      <c r="C374" s="21">
        <v>72553</v>
      </c>
      <c r="D374" s="21" t="s">
        <v>24</v>
      </c>
      <c r="E374" s="66" t="s">
        <v>677</v>
      </c>
      <c r="F374" s="21" t="s">
        <v>10</v>
      </c>
      <c r="G374" s="58">
        <v>5</v>
      </c>
      <c r="H374" s="59">
        <f>[2]BM07!J374</f>
        <v>0</v>
      </c>
      <c r="I374" s="59">
        <v>0</v>
      </c>
      <c r="J374" s="59">
        <f t="shared" ref="J374:J404" si="89">IF((H374+I374)&gt;G374,"ERRO",H374+I374)</f>
        <v>0</v>
      </c>
      <c r="K374" s="60">
        <v>200</v>
      </c>
      <c r="L374" s="318">
        <f t="shared" ref="L374:L404" si="90">G374-J374</f>
        <v>5</v>
      </c>
      <c r="M374" s="61">
        <f>K374*1.277</f>
        <v>255.39999999999998</v>
      </c>
      <c r="N374" s="61">
        <f t="shared" ref="N374" si="91">J374*M374</f>
        <v>0</v>
      </c>
      <c r="O374" s="61">
        <f t="shared" ref="O374" si="92">L374*M374</f>
        <v>1277</v>
      </c>
      <c r="P374" s="2"/>
      <c r="Q374" s="2">
        <f t="shared" si="81"/>
        <v>1277</v>
      </c>
    </row>
    <row r="375" spans="1:17" ht="20.100000000000001" customHeight="1" outlineLevel="1">
      <c r="A375" s="46"/>
      <c r="B375" s="21" t="s">
        <v>678</v>
      </c>
      <c r="C375" s="21">
        <v>72554</v>
      </c>
      <c r="D375" s="21" t="s">
        <v>24</v>
      </c>
      <c r="E375" s="66" t="s">
        <v>679</v>
      </c>
      <c r="F375" s="21" t="s">
        <v>10</v>
      </c>
      <c r="G375" s="58">
        <v>1</v>
      </c>
      <c r="H375" s="59">
        <f>[2]BM07!J375</f>
        <v>0</v>
      </c>
      <c r="I375" s="59">
        <v>0</v>
      </c>
      <c r="J375" s="59">
        <f t="shared" si="89"/>
        <v>0</v>
      </c>
      <c r="K375" s="60">
        <v>300</v>
      </c>
      <c r="L375" s="318">
        <f t="shared" si="90"/>
        <v>1</v>
      </c>
      <c r="M375" s="61">
        <f t="shared" ref="M375:M404" si="93">K375*1.277</f>
        <v>383.09999999999997</v>
      </c>
      <c r="N375" s="61">
        <f t="shared" ref="N375:N404" si="94">J375*M375</f>
        <v>0</v>
      </c>
      <c r="O375" s="61">
        <f t="shared" ref="O375:O404" si="95">L375*M375</f>
        <v>383.09999999999997</v>
      </c>
      <c r="Q375" s="2">
        <f t="shared" si="81"/>
        <v>383.09999999999997</v>
      </c>
    </row>
    <row r="376" spans="1:17" ht="20.100000000000001" customHeight="1" outlineLevel="1">
      <c r="A376" s="46"/>
      <c r="B376" s="21" t="s">
        <v>680</v>
      </c>
      <c r="C376" s="21">
        <v>72297</v>
      </c>
      <c r="D376" s="21" t="s">
        <v>24</v>
      </c>
      <c r="E376" s="66" t="s">
        <v>681</v>
      </c>
      <c r="F376" s="21" t="s">
        <v>10</v>
      </c>
      <c r="G376" s="58">
        <v>2</v>
      </c>
      <c r="H376" s="59">
        <f>[2]BM07!J376</f>
        <v>0</v>
      </c>
      <c r="I376" s="59">
        <v>0</v>
      </c>
      <c r="J376" s="59">
        <f t="shared" si="89"/>
        <v>0</v>
      </c>
      <c r="K376" s="60">
        <v>40</v>
      </c>
      <c r="L376" s="318">
        <f t="shared" si="90"/>
        <v>2</v>
      </c>
      <c r="M376" s="61">
        <f t="shared" si="93"/>
        <v>51.08</v>
      </c>
      <c r="N376" s="61">
        <f t="shared" si="94"/>
        <v>0</v>
      </c>
      <c r="O376" s="61">
        <f t="shared" si="95"/>
        <v>102.16</v>
      </c>
      <c r="Q376" s="2">
        <f t="shared" si="81"/>
        <v>102.16</v>
      </c>
    </row>
    <row r="377" spans="1:17" ht="20.100000000000001" customHeight="1" outlineLevel="1">
      <c r="A377" s="46"/>
      <c r="B377" s="21" t="s">
        <v>682</v>
      </c>
      <c r="C377" s="21">
        <v>72297</v>
      </c>
      <c r="D377" s="21" t="s">
        <v>24</v>
      </c>
      <c r="E377" s="66" t="s">
        <v>683</v>
      </c>
      <c r="F377" s="21" t="s">
        <v>10</v>
      </c>
      <c r="G377" s="58">
        <v>10</v>
      </c>
      <c r="H377" s="59">
        <f>[2]BM07!J377</f>
        <v>0</v>
      </c>
      <c r="I377" s="59">
        <v>0</v>
      </c>
      <c r="J377" s="59">
        <f t="shared" si="89"/>
        <v>0</v>
      </c>
      <c r="K377" s="60">
        <v>60</v>
      </c>
      <c r="L377" s="318">
        <f t="shared" si="90"/>
        <v>10</v>
      </c>
      <c r="M377" s="61">
        <f t="shared" si="93"/>
        <v>76.61999999999999</v>
      </c>
      <c r="N377" s="61">
        <f t="shared" si="94"/>
        <v>0</v>
      </c>
      <c r="O377" s="61">
        <f t="shared" si="95"/>
        <v>766.19999999999993</v>
      </c>
      <c r="Q377" s="2">
        <f t="shared" si="81"/>
        <v>766.19999999999993</v>
      </c>
    </row>
    <row r="378" spans="1:17" s="82" customFormat="1" ht="20.100000000000001" customHeight="1" outlineLevel="1">
      <c r="A378" s="46"/>
      <c r="B378" s="21" t="s">
        <v>684</v>
      </c>
      <c r="C378" s="21" t="s">
        <v>685</v>
      </c>
      <c r="D378" s="21" t="s">
        <v>24</v>
      </c>
      <c r="E378" s="66" t="s">
        <v>686</v>
      </c>
      <c r="F378" s="21" t="s">
        <v>10</v>
      </c>
      <c r="G378" s="58">
        <v>1</v>
      </c>
      <c r="H378" s="59">
        <f>[2]BM07!J378</f>
        <v>0</v>
      </c>
      <c r="I378" s="59">
        <v>0</v>
      </c>
      <c r="J378" s="59">
        <f t="shared" si="89"/>
        <v>0</v>
      </c>
      <c r="K378" s="60">
        <v>30</v>
      </c>
      <c r="L378" s="318">
        <f t="shared" si="90"/>
        <v>1</v>
      </c>
      <c r="M378" s="61">
        <f t="shared" si="93"/>
        <v>38.309999999999995</v>
      </c>
      <c r="N378" s="61">
        <f t="shared" si="94"/>
        <v>0</v>
      </c>
      <c r="O378" s="61">
        <f t="shared" si="95"/>
        <v>38.309999999999995</v>
      </c>
      <c r="P378" s="2"/>
      <c r="Q378" s="2">
        <f t="shared" si="81"/>
        <v>38.309999999999995</v>
      </c>
    </row>
    <row r="379" spans="1:17" s="82" customFormat="1" ht="20.100000000000001" customHeight="1" outlineLevel="1">
      <c r="A379" s="46"/>
      <c r="B379" s="21" t="s">
        <v>687</v>
      </c>
      <c r="C379" s="21">
        <v>72677</v>
      </c>
      <c r="D379" s="21" t="s">
        <v>24</v>
      </c>
      <c r="E379" s="66" t="s">
        <v>688</v>
      </c>
      <c r="F379" s="21" t="s">
        <v>10</v>
      </c>
      <c r="G379" s="58">
        <v>11</v>
      </c>
      <c r="H379" s="59">
        <f>[2]BM07!J379</f>
        <v>0</v>
      </c>
      <c r="I379" s="59">
        <v>0</v>
      </c>
      <c r="J379" s="59">
        <f t="shared" si="89"/>
        <v>0</v>
      </c>
      <c r="K379" s="60">
        <v>20</v>
      </c>
      <c r="L379" s="318">
        <f t="shared" si="90"/>
        <v>11</v>
      </c>
      <c r="M379" s="61">
        <f t="shared" si="93"/>
        <v>25.54</v>
      </c>
      <c r="N379" s="61">
        <f t="shared" si="94"/>
        <v>0</v>
      </c>
      <c r="O379" s="61">
        <f t="shared" si="95"/>
        <v>280.94</v>
      </c>
      <c r="P379" s="2"/>
      <c r="Q379" s="2">
        <f t="shared" si="81"/>
        <v>280.94</v>
      </c>
    </row>
    <row r="380" spans="1:17" s="82" customFormat="1" ht="20.100000000000001" customHeight="1" outlineLevel="1">
      <c r="A380" s="46"/>
      <c r="B380" s="21" t="s">
        <v>689</v>
      </c>
      <c r="C380" s="21" t="s">
        <v>685</v>
      </c>
      <c r="D380" s="21" t="s">
        <v>24</v>
      </c>
      <c r="E380" s="66" t="s">
        <v>690</v>
      </c>
      <c r="F380" s="21" t="s">
        <v>10</v>
      </c>
      <c r="G380" s="58">
        <v>2</v>
      </c>
      <c r="H380" s="59">
        <f>[2]BM07!J380</f>
        <v>0</v>
      </c>
      <c r="I380" s="59">
        <v>0</v>
      </c>
      <c r="J380" s="59">
        <f t="shared" si="89"/>
        <v>0</v>
      </c>
      <c r="K380" s="60">
        <v>20</v>
      </c>
      <c r="L380" s="318">
        <f t="shared" si="90"/>
        <v>2</v>
      </c>
      <c r="M380" s="61">
        <f t="shared" si="93"/>
        <v>25.54</v>
      </c>
      <c r="N380" s="61">
        <f t="shared" si="94"/>
        <v>0</v>
      </c>
      <c r="O380" s="61">
        <f t="shared" si="95"/>
        <v>51.08</v>
      </c>
      <c r="P380" s="2"/>
      <c r="Q380" s="2">
        <f t="shared" si="81"/>
        <v>51.08</v>
      </c>
    </row>
    <row r="381" spans="1:17" s="82" customFormat="1" ht="20.100000000000001" customHeight="1" outlineLevel="1">
      <c r="A381" s="46"/>
      <c r="B381" s="21" t="s">
        <v>691</v>
      </c>
      <c r="C381" s="21">
        <v>72715</v>
      </c>
      <c r="D381" s="21" t="s">
        <v>24</v>
      </c>
      <c r="E381" s="66" t="s">
        <v>692</v>
      </c>
      <c r="F381" s="21" t="s">
        <v>46</v>
      </c>
      <c r="G381" s="58">
        <v>61.56</v>
      </c>
      <c r="H381" s="59">
        <f>[2]BM07!J381</f>
        <v>0</v>
      </c>
      <c r="I381" s="59">
        <v>0</v>
      </c>
      <c r="J381" s="59">
        <f t="shared" si="89"/>
        <v>0</v>
      </c>
      <c r="K381" s="60">
        <v>12</v>
      </c>
      <c r="L381" s="318">
        <f t="shared" si="90"/>
        <v>61.56</v>
      </c>
      <c r="M381" s="61">
        <f t="shared" si="93"/>
        <v>15.323999999999998</v>
      </c>
      <c r="N381" s="61">
        <f t="shared" si="94"/>
        <v>0</v>
      </c>
      <c r="O381" s="61">
        <f t="shared" si="95"/>
        <v>943.34543999999994</v>
      </c>
      <c r="P381" s="2"/>
      <c r="Q381" s="2">
        <f t="shared" si="81"/>
        <v>943.34543999999994</v>
      </c>
    </row>
    <row r="382" spans="1:17" s="82" customFormat="1" ht="20.100000000000001" customHeight="1" outlineLevel="1">
      <c r="A382" s="46"/>
      <c r="B382" s="21" t="s">
        <v>693</v>
      </c>
      <c r="C382" s="64"/>
      <c r="D382" s="21" t="s">
        <v>184</v>
      </c>
      <c r="E382" s="66" t="s">
        <v>694</v>
      </c>
      <c r="F382" s="21" t="s">
        <v>10</v>
      </c>
      <c r="G382" s="58">
        <v>3</v>
      </c>
      <c r="H382" s="59">
        <f>[2]BM07!J382</f>
        <v>0</v>
      </c>
      <c r="I382" s="59">
        <v>0</v>
      </c>
      <c r="J382" s="59">
        <f t="shared" si="89"/>
        <v>0</v>
      </c>
      <c r="K382" s="60">
        <v>10</v>
      </c>
      <c r="L382" s="318">
        <f t="shared" si="90"/>
        <v>3</v>
      </c>
      <c r="M382" s="61">
        <f t="shared" si="93"/>
        <v>12.77</v>
      </c>
      <c r="N382" s="61">
        <f t="shared" si="94"/>
        <v>0</v>
      </c>
      <c r="O382" s="61">
        <f t="shared" si="95"/>
        <v>38.31</v>
      </c>
      <c r="P382" s="2"/>
      <c r="Q382" s="2">
        <f t="shared" si="81"/>
        <v>38.31</v>
      </c>
    </row>
    <row r="383" spans="1:17" s="82" customFormat="1" ht="20.100000000000001" customHeight="1" outlineLevel="1">
      <c r="A383" s="46"/>
      <c r="B383" s="21" t="s">
        <v>695</v>
      </c>
      <c r="C383" s="64"/>
      <c r="D383" s="21" t="s">
        <v>184</v>
      </c>
      <c r="E383" s="66" t="s">
        <v>696</v>
      </c>
      <c r="F383" s="21" t="s">
        <v>10</v>
      </c>
      <c r="G383" s="58">
        <v>2</v>
      </c>
      <c r="H383" s="59">
        <f>[2]BM07!J383</f>
        <v>0</v>
      </c>
      <c r="I383" s="59">
        <v>0</v>
      </c>
      <c r="J383" s="59">
        <f t="shared" si="89"/>
        <v>0</v>
      </c>
      <c r="K383" s="60">
        <v>60</v>
      </c>
      <c r="L383" s="318">
        <f t="shared" si="90"/>
        <v>2</v>
      </c>
      <c r="M383" s="61">
        <f t="shared" si="93"/>
        <v>76.61999999999999</v>
      </c>
      <c r="N383" s="61">
        <f t="shared" si="94"/>
        <v>0</v>
      </c>
      <c r="O383" s="61">
        <f t="shared" si="95"/>
        <v>153.23999999999998</v>
      </c>
      <c r="P383" s="2"/>
      <c r="Q383" s="2">
        <f t="shared" si="81"/>
        <v>153.23999999999998</v>
      </c>
    </row>
    <row r="384" spans="1:17" s="82" customFormat="1" ht="30" outlineLevel="1">
      <c r="A384" s="46"/>
      <c r="B384" s="21" t="s">
        <v>697</v>
      </c>
      <c r="C384" s="64"/>
      <c r="D384" s="21" t="s">
        <v>184</v>
      </c>
      <c r="E384" s="66" t="s">
        <v>698</v>
      </c>
      <c r="F384" s="21" t="s">
        <v>10</v>
      </c>
      <c r="G384" s="58">
        <v>2</v>
      </c>
      <c r="H384" s="59">
        <f>[2]BM07!J384</f>
        <v>0</v>
      </c>
      <c r="I384" s="59">
        <v>0</v>
      </c>
      <c r="J384" s="59">
        <f t="shared" si="89"/>
        <v>0</v>
      </c>
      <c r="K384" s="60">
        <v>30</v>
      </c>
      <c r="L384" s="318">
        <f t="shared" si="90"/>
        <v>2</v>
      </c>
      <c r="M384" s="61">
        <f t="shared" si="93"/>
        <v>38.309999999999995</v>
      </c>
      <c r="N384" s="61">
        <f t="shared" si="94"/>
        <v>0</v>
      </c>
      <c r="O384" s="61">
        <f t="shared" si="95"/>
        <v>76.61999999999999</v>
      </c>
      <c r="P384" s="2"/>
      <c r="Q384" s="2">
        <f t="shared" si="81"/>
        <v>76.61999999999999</v>
      </c>
    </row>
    <row r="385" spans="1:17" s="82" customFormat="1" ht="20.100000000000001" customHeight="1" outlineLevel="1">
      <c r="A385" s="46"/>
      <c r="B385" s="21" t="s">
        <v>699</v>
      </c>
      <c r="C385" s="64"/>
      <c r="D385" s="21" t="s">
        <v>184</v>
      </c>
      <c r="E385" s="66" t="s">
        <v>700</v>
      </c>
      <c r="F385" s="21" t="s">
        <v>10</v>
      </c>
      <c r="G385" s="58">
        <v>2</v>
      </c>
      <c r="H385" s="59">
        <f>[2]BM07!J385</f>
        <v>0</v>
      </c>
      <c r="I385" s="59">
        <v>0</v>
      </c>
      <c r="J385" s="59">
        <f t="shared" si="89"/>
        <v>0</v>
      </c>
      <c r="K385" s="60">
        <v>10</v>
      </c>
      <c r="L385" s="318">
        <f t="shared" si="90"/>
        <v>2</v>
      </c>
      <c r="M385" s="61">
        <f t="shared" si="93"/>
        <v>12.77</v>
      </c>
      <c r="N385" s="61">
        <f t="shared" si="94"/>
        <v>0</v>
      </c>
      <c r="O385" s="61">
        <f t="shared" si="95"/>
        <v>25.54</v>
      </c>
      <c r="P385" s="2"/>
      <c r="Q385" s="2">
        <f t="shared" si="81"/>
        <v>25.54</v>
      </c>
    </row>
    <row r="386" spans="1:17" s="82" customFormat="1" ht="20.100000000000001" customHeight="1" outlineLevel="1">
      <c r="A386" s="46"/>
      <c r="B386" s="21" t="s">
        <v>701</v>
      </c>
      <c r="C386" s="64"/>
      <c r="D386" s="21" t="s">
        <v>184</v>
      </c>
      <c r="E386" s="66" t="s">
        <v>702</v>
      </c>
      <c r="F386" s="21" t="s">
        <v>10</v>
      </c>
      <c r="G386" s="58">
        <v>4</v>
      </c>
      <c r="H386" s="59">
        <f>[2]BM07!J386</f>
        <v>0</v>
      </c>
      <c r="I386" s="59">
        <v>0</v>
      </c>
      <c r="J386" s="59">
        <f t="shared" si="89"/>
        <v>0</v>
      </c>
      <c r="K386" s="60">
        <v>20</v>
      </c>
      <c r="L386" s="318">
        <f t="shared" si="90"/>
        <v>4</v>
      </c>
      <c r="M386" s="61">
        <f t="shared" si="93"/>
        <v>25.54</v>
      </c>
      <c r="N386" s="61">
        <f t="shared" si="94"/>
        <v>0</v>
      </c>
      <c r="O386" s="61">
        <f t="shared" si="95"/>
        <v>102.16</v>
      </c>
      <c r="P386" s="2"/>
      <c r="Q386" s="2">
        <f t="shared" si="81"/>
        <v>102.16</v>
      </c>
    </row>
    <row r="387" spans="1:17" s="82" customFormat="1" ht="20.100000000000001" customHeight="1" outlineLevel="1">
      <c r="A387" s="46"/>
      <c r="B387" s="21" t="s">
        <v>703</v>
      </c>
      <c r="C387" s="21">
        <v>72677</v>
      </c>
      <c r="D387" s="21" t="s">
        <v>24</v>
      </c>
      <c r="E387" s="66" t="s">
        <v>704</v>
      </c>
      <c r="F387" s="21" t="s">
        <v>10</v>
      </c>
      <c r="G387" s="58">
        <v>2</v>
      </c>
      <c r="H387" s="59">
        <f>[2]BM07!J387</f>
        <v>0</v>
      </c>
      <c r="I387" s="59">
        <v>0</v>
      </c>
      <c r="J387" s="59">
        <f t="shared" si="89"/>
        <v>0</v>
      </c>
      <c r="K387" s="60">
        <v>10</v>
      </c>
      <c r="L387" s="318">
        <f t="shared" si="90"/>
        <v>2</v>
      </c>
      <c r="M387" s="61">
        <f t="shared" si="93"/>
        <v>12.77</v>
      </c>
      <c r="N387" s="61">
        <f t="shared" si="94"/>
        <v>0</v>
      </c>
      <c r="O387" s="61">
        <f t="shared" si="95"/>
        <v>25.54</v>
      </c>
      <c r="P387" s="2"/>
      <c r="Q387" s="2">
        <f t="shared" si="81"/>
        <v>25.54</v>
      </c>
    </row>
    <row r="388" spans="1:17" s="82" customFormat="1" ht="20.100000000000001" customHeight="1" outlineLevel="1">
      <c r="A388" s="46"/>
      <c r="B388" s="21" t="s">
        <v>705</v>
      </c>
      <c r="C388" s="21"/>
      <c r="D388" s="21" t="s">
        <v>184</v>
      </c>
      <c r="E388" s="66" t="s">
        <v>706</v>
      </c>
      <c r="F388" s="21" t="s">
        <v>10</v>
      </c>
      <c r="G388" s="58">
        <v>4</v>
      </c>
      <c r="H388" s="59">
        <f>[2]BM07!J388</f>
        <v>0</v>
      </c>
      <c r="I388" s="59">
        <v>0</v>
      </c>
      <c r="J388" s="59">
        <f t="shared" si="89"/>
        <v>0</v>
      </c>
      <c r="K388" s="60">
        <v>40</v>
      </c>
      <c r="L388" s="318">
        <f t="shared" si="90"/>
        <v>4</v>
      </c>
      <c r="M388" s="61">
        <f t="shared" si="93"/>
        <v>51.08</v>
      </c>
      <c r="N388" s="61">
        <f t="shared" si="94"/>
        <v>0</v>
      </c>
      <c r="O388" s="61">
        <f t="shared" si="95"/>
        <v>204.32</v>
      </c>
      <c r="P388" s="2"/>
      <c r="Q388" s="2">
        <f t="shared" si="81"/>
        <v>204.32</v>
      </c>
    </row>
    <row r="389" spans="1:17" s="82" customFormat="1" ht="20.100000000000001" customHeight="1" outlineLevel="1">
      <c r="A389" s="46"/>
      <c r="B389" s="21" t="s">
        <v>707</v>
      </c>
      <c r="C389" s="64"/>
      <c r="D389" s="21" t="s">
        <v>184</v>
      </c>
      <c r="E389" s="66" t="s">
        <v>708</v>
      </c>
      <c r="F389" s="21" t="s">
        <v>10</v>
      </c>
      <c r="G389" s="58">
        <v>2</v>
      </c>
      <c r="H389" s="59">
        <f>[2]BM07!J389</f>
        <v>0</v>
      </c>
      <c r="I389" s="59">
        <v>0</v>
      </c>
      <c r="J389" s="59">
        <f t="shared" si="89"/>
        <v>0</v>
      </c>
      <c r="K389" s="60">
        <v>10</v>
      </c>
      <c r="L389" s="318">
        <f t="shared" si="90"/>
        <v>2</v>
      </c>
      <c r="M389" s="61">
        <f t="shared" si="93"/>
        <v>12.77</v>
      </c>
      <c r="N389" s="61">
        <f t="shared" si="94"/>
        <v>0</v>
      </c>
      <c r="O389" s="61">
        <f t="shared" si="95"/>
        <v>25.54</v>
      </c>
      <c r="P389" s="2"/>
      <c r="Q389" s="2">
        <f t="shared" si="81"/>
        <v>25.54</v>
      </c>
    </row>
    <row r="390" spans="1:17" s="82" customFormat="1" ht="20.100000000000001" customHeight="1" outlineLevel="1">
      <c r="A390" s="46"/>
      <c r="B390" s="21" t="s">
        <v>709</v>
      </c>
      <c r="C390" s="64"/>
      <c r="D390" s="21" t="s">
        <v>184</v>
      </c>
      <c r="E390" s="66" t="s">
        <v>710</v>
      </c>
      <c r="F390" s="21" t="s">
        <v>10</v>
      </c>
      <c r="G390" s="58">
        <v>2</v>
      </c>
      <c r="H390" s="59">
        <f>[2]BM07!J390</f>
        <v>0</v>
      </c>
      <c r="I390" s="59">
        <v>0</v>
      </c>
      <c r="J390" s="59">
        <f t="shared" si="89"/>
        <v>0</v>
      </c>
      <c r="K390" s="60">
        <v>60</v>
      </c>
      <c r="L390" s="318">
        <f t="shared" si="90"/>
        <v>2</v>
      </c>
      <c r="M390" s="61">
        <f t="shared" si="93"/>
        <v>76.61999999999999</v>
      </c>
      <c r="N390" s="61">
        <f t="shared" si="94"/>
        <v>0</v>
      </c>
      <c r="O390" s="61">
        <f t="shared" si="95"/>
        <v>153.23999999999998</v>
      </c>
      <c r="P390" s="2"/>
      <c r="Q390" s="2">
        <f t="shared" si="81"/>
        <v>153.23999999999998</v>
      </c>
    </row>
    <row r="391" spans="1:17" s="82" customFormat="1" ht="20.100000000000001" customHeight="1" outlineLevel="1">
      <c r="A391" s="46"/>
      <c r="B391" s="21" t="s">
        <v>711</v>
      </c>
      <c r="C391" s="64"/>
      <c r="D391" s="21" t="s">
        <v>184</v>
      </c>
      <c r="E391" s="66" t="s">
        <v>712</v>
      </c>
      <c r="F391" s="21" t="s">
        <v>10</v>
      </c>
      <c r="G391" s="58">
        <v>1</v>
      </c>
      <c r="H391" s="59">
        <f>[2]BM07!J391</f>
        <v>0</v>
      </c>
      <c r="I391" s="59">
        <v>0</v>
      </c>
      <c r="J391" s="59">
        <f t="shared" si="89"/>
        <v>0</v>
      </c>
      <c r="K391" s="60">
        <v>70</v>
      </c>
      <c r="L391" s="318">
        <f t="shared" si="90"/>
        <v>1</v>
      </c>
      <c r="M391" s="61">
        <f t="shared" si="93"/>
        <v>89.39</v>
      </c>
      <c r="N391" s="61">
        <f t="shared" si="94"/>
        <v>0</v>
      </c>
      <c r="O391" s="61">
        <f t="shared" si="95"/>
        <v>89.39</v>
      </c>
      <c r="P391" s="2"/>
      <c r="Q391" s="2">
        <f t="shared" si="81"/>
        <v>89.39</v>
      </c>
    </row>
    <row r="392" spans="1:17" s="82" customFormat="1" ht="20.100000000000001" customHeight="1" outlineLevel="1">
      <c r="A392" s="46"/>
      <c r="B392" s="21" t="s">
        <v>713</v>
      </c>
      <c r="C392" s="64"/>
      <c r="D392" s="21" t="s">
        <v>184</v>
      </c>
      <c r="E392" s="66" t="s">
        <v>714</v>
      </c>
      <c r="F392" s="21" t="s">
        <v>10</v>
      </c>
      <c r="G392" s="58">
        <v>2</v>
      </c>
      <c r="H392" s="59">
        <f>[2]BM07!J392</f>
        <v>0</v>
      </c>
      <c r="I392" s="59">
        <v>0</v>
      </c>
      <c r="J392" s="59">
        <f t="shared" si="89"/>
        <v>0</v>
      </c>
      <c r="K392" s="60">
        <v>6</v>
      </c>
      <c r="L392" s="318">
        <f t="shared" si="90"/>
        <v>2</v>
      </c>
      <c r="M392" s="61">
        <f t="shared" si="93"/>
        <v>7.661999999999999</v>
      </c>
      <c r="N392" s="61">
        <f t="shared" si="94"/>
        <v>0</v>
      </c>
      <c r="O392" s="61">
        <f t="shared" si="95"/>
        <v>15.323999999999998</v>
      </c>
      <c r="P392" s="2"/>
      <c r="Q392" s="2">
        <f t="shared" si="81"/>
        <v>15.323999999999998</v>
      </c>
    </row>
    <row r="393" spans="1:17" s="82" customFormat="1" ht="20.100000000000001" customHeight="1" outlineLevel="1">
      <c r="A393" s="46"/>
      <c r="B393" s="21" t="s">
        <v>715</v>
      </c>
      <c r="C393" s="64"/>
      <c r="D393" s="21" t="s">
        <v>184</v>
      </c>
      <c r="E393" s="66" t="s">
        <v>716</v>
      </c>
      <c r="F393" s="21" t="s">
        <v>10</v>
      </c>
      <c r="G393" s="58">
        <v>1</v>
      </c>
      <c r="H393" s="59">
        <f>[2]BM07!J393</f>
        <v>0</v>
      </c>
      <c r="I393" s="59">
        <v>0</v>
      </c>
      <c r="J393" s="59">
        <f t="shared" si="89"/>
        <v>0</v>
      </c>
      <c r="K393" s="60">
        <v>6</v>
      </c>
      <c r="L393" s="318">
        <f t="shared" si="90"/>
        <v>1</v>
      </c>
      <c r="M393" s="61">
        <f t="shared" si="93"/>
        <v>7.661999999999999</v>
      </c>
      <c r="N393" s="61">
        <f t="shared" si="94"/>
        <v>0</v>
      </c>
      <c r="O393" s="61">
        <f t="shared" si="95"/>
        <v>7.661999999999999</v>
      </c>
      <c r="P393" s="2"/>
      <c r="Q393" s="2">
        <f t="shared" si="81"/>
        <v>7.661999999999999</v>
      </c>
    </row>
    <row r="394" spans="1:17" s="82" customFormat="1" ht="20.100000000000001" customHeight="1" outlineLevel="1">
      <c r="A394" s="46"/>
      <c r="B394" s="21" t="s">
        <v>717</v>
      </c>
      <c r="C394" s="21">
        <v>84798</v>
      </c>
      <c r="D394" s="21" t="s">
        <v>24</v>
      </c>
      <c r="E394" s="66" t="s">
        <v>718</v>
      </c>
      <c r="F394" s="21" t="s">
        <v>10</v>
      </c>
      <c r="G394" s="58">
        <v>1</v>
      </c>
      <c r="H394" s="59">
        <f>[2]BM07!J394</f>
        <v>0</v>
      </c>
      <c r="I394" s="59">
        <v>0</v>
      </c>
      <c r="J394" s="59">
        <f t="shared" si="89"/>
        <v>0</v>
      </c>
      <c r="K394" s="60">
        <v>5</v>
      </c>
      <c r="L394" s="318">
        <f t="shared" si="90"/>
        <v>1</v>
      </c>
      <c r="M394" s="61">
        <f t="shared" si="93"/>
        <v>6.3849999999999998</v>
      </c>
      <c r="N394" s="61">
        <f t="shared" si="94"/>
        <v>0</v>
      </c>
      <c r="O394" s="61">
        <f t="shared" si="95"/>
        <v>6.3849999999999998</v>
      </c>
      <c r="P394" s="2"/>
      <c r="Q394" s="2">
        <f t="shared" si="81"/>
        <v>6.3849999999999998</v>
      </c>
    </row>
    <row r="395" spans="1:17" s="82" customFormat="1" ht="20.100000000000001" customHeight="1" outlineLevel="1">
      <c r="A395" s="46"/>
      <c r="B395" s="21" t="s">
        <v>719</v>
      </c>
      <c r="C395" s="95"/>
      <c r="D395" s="21" t="s">
        <v>184</v>
      </c>
      <c r="E395" s="66" t="s">
        <v>720</v>
      </c>
      <c r="F395" s="21" t="s">
        <v>10</v>
      </c>
      <c r="G395" s="58">
        <v>5</v>
      </c>
      <c r="H395" s="59">
        <f>[2]BM07!J395</f>
        <v>0</v>
      </c>
      <c r="I395" s="59">
        <v>0</v>
      </c>
      <c r="J395" s="59">
        <f t="shared" si="89"/>
        <v>0</v>
      </c>
      <c r="K395" s="60">
        <v>80</v>
      </c>
      <c r="L395" s="318">
        <f t="shared" si="90"/>
        <v>5</v>
      </c>
      <c r="M395" s="61">
        <f t="shared" si="93"/>
        <v>102.16</v>
      </c>
      <c r="N395" s="61">
        <f t="shared" si="94"/>
        <v>0</v>
      </c>
      <c r="O395" s="61">
        <f t="shared" si="95"/>
        <v>510.79999999999995</v>
      </c>
      <c r="P395" s="2"/>
      <c r="Q395" s="2">
        <f t="shared" si="81"/>
        <v>510.79999999999995</v>
      </c>
    </row>
    <row r="396" spans="1:17" s="82" customFormat="1" ht="20.100000000000001" customHeight="1" outlineLevel="1">
      <c r="A396" s="46"/>
      <c r="B396" s="21" t="s">
        <v>721</v>
      </c>
      <c r="C396" s="21" t="s">
        <v>722</v>
      </c>
      <c r="D396" s="21" t="s">
        <v>24</v>
      </c>
      <c r="E396" s="66" t="s">
        <v>723</v>
      </c>
      <c r="F396" s="21" t="s">
        <v>10</v>
      </c>
      <c r="G396" s="58">
        <v>2</v>
      </c>
      <c r="H396" s="59">
        <f>[2]BM07!J396</f>
        <v>0</v>
      </c>
      <c r="I396" s="59">
        <v>0</v>
      </c>
      <c r="J396" s="59">
        <f t="shared" si="89"/>
        <v>0</v>
      </c>
      <c r="K396" s="60">
        <v>40</v>
      </c>
      <c r="L396" s="318">
        <f t="shared" si="90"/>
        <v>2</v>
      </c>
      <c r="M396" s="61">
        <f t="shared" si="93"/>
        <v>51.08</v>
      </c>
      <c r="N396" s="61">
        <f t="shared" si="94"/>
        <v>0</v>
      </c>
      <c r="O396" s="61">
        <f t="shared" si="95"/>
        <v>102.16</v>
      </c>
      <c r="P396" s="2"/>
      <c r="Q396" s="2">
        <f t="shared" si="81"/>
        <v>102.16</v>
      </c>
    </row>
    <row r="397" spans="1:17" s="82" customFormat="1" ht="30" outlineLevel="1">
      <c r="A397" s="46"/>
      <c r="B397" s="21" t="s">
        <v>724</v>
      </c>
      <c r="C397" s="109" t="s">
        <v>725</v>
      </c>
      <c r="D397" s="109" t="s">
        <v>726</v>
      </c>
      <c r="E397" s="66" t="s">
        <v>727</v>
      </c>
      <c r="F397" s="21" t="s">
        <v>10</v>
      </c>
      <c r="G397" s="58">
        <v>20</v>
      </c>
      <c r="H397" s="59">
        <f>[2]BM07!J397</f>
        <v>0</v>
      </c>
      <c r="I397" s="59">
        <v>0</v>
      </c>
      <c r="J397" s="59">
        <f t="shared" si="89"/>
        <v>0</v>
      </c>
      <c r="K397" s="60">
        <v>20</v>
      </c>
      <c r="L397" s="318">
        <f t="shared" si="90"/>
        <v>20</v>
      </c>
      <c r="M397" s="61">
        <f t="shared" si="93"/>
        <v>25.54</v>
      </c>
      <c r="N397" s="61">
        <f t="shared" si="94"/>
        <v>0</v>
      </c>
      <c r="O397" s="61">
        <f t="shared" si="95"/>
        <v>510.79999999999995</v>
      </c>
      <c r="P397" s="2"/>
      <c r="Q397" s="2">
        <f t="shared" si="81"/>
        <v>510.79999999999995</v>
      </c>
    </row>
    <row r="398" spans="1:17" s="82" customFormat="1" ht="20.100000000000001" customHeight="1" outlineLevel="1">
      <c r="A398" s="46"/>
      <c r="B398" s="21" t="s">
        <v>728</v>
      </c>
      <c r="C398" s="108">
        <v>72947</v>
      </c>
      <c r="D398" s="109" t="s">
        <v>24</v>
      </c>
      <c r="E398" s="66" t="s">
        <v>729</v>
      </c>
      <c r="F398" s="21" t="s">
        <v>61</v>
      </c>
      <c r="G398" s="58">
        <v>6</v>
      </c>
      <c r="H398" s="59">
        <f>[2]BM07!J398</f>
        <v>0</v>
      </c>
      <c r="I398" s="59">
        <v>0</v>
      </c>
      <c r="J398" s="59">
        <f t="shared" si="89"/>
        <v>0</v>
      </c>
      <c r="K398" s="60">
        <v>10</v>
      </c>
      <c r="L398" s="318">
        <f t="shared" si="90"/>
        <v>6</v>
      </c>
      <c r="M398" s="61">
        <f t="shared" si="93"/>
        <v>12.77</v>
      </c>
      <c r="N398" s="61">
        <f t="shared" si="94"/>
        <v>0</v>
      </c>
      <c r="O398" s="61">
        <f t="shared" si="95"/>
        <v>76.62</v>
      </c>
      <c r="P398" s="2"/>
      <c r="Q398" s="2">
        <f t="shared" si="81"/>
        <v>76.62</v>
      </c>
    </row>
    <row r="399" spans="1:17" s="82" customFormat="1" ht="20.100000000000001" customHeight="1" outlineLevel="1">
      <c r="A399" s="46"/>
      <c r="B399" s="21" t="s">
        <v>730</v>
      </c>
      <c r="C399" s="108">
        <v>72947</v>
      </c>
      <c r="D399" s="109" t="s">
        <v>24</v>
      </c>
      <c r="E399" s="66" t="s">
        <v>731</v>
      </c>
      <c r="F399" s="21" t="s">
        <v>61</v>
      </c>
      <c r="G399" s="58">
        <v>2</v>
      </c>
      <c r="H399" s="59">
        <f>[2]BM07!J399</f>
        <v>0</v>
      </c>
      <c r="I399" s="59">
        <v>0</v>
      </c>
      <c r="J399" s="59">
        <f t="shared" si="89"/>
        <v>0</v>
      </c>
      <c r="K399" s="60">
        <v>10</v>
      </c>
      <c r="L399" s="318">
        <f t="shared" si="90"/>
        <v>2</v>
      </c>
      <c r="M399" s="61">
        <f t="shared" si="93"/>
        <v>12.77</v>
      </c>
      <c r="N399" s="61">
        <f t="shared" si="94"/>
        <v>0</v>
      </c>
      <c r="O399" s="61">
        <f t="shared" si="95"/>
        <v>25.54</v>
      </c>
      <c r="P399" s="2"/>
      <c r="Q399" s="2">
        <f t="shared" si="81"/>
        <v>25.54</v>
      </c>
    </row>
    <row r="400" spans="1:17" s="82" customFormat="1" ht="20.100000000000001" customHeight="1" outlineLevel="1">
      <c r="A400" s="46"/>
      <c r="B400" s="21" t="s">
        <v>732</v>
      </c>
      <c r="C400" s="74"/>
      <c r="D400" s="74" t="s">
        <v>184</v>
      </c>
      <c r="E400" s="66" t="s">
        <v>733</v>
      </c>
      <c r="F400" s="21" t="s">
        <v>10</v>
      </c>
      <c r="G400" s="58">
        <v>2</v>
      </c>
      <c r="H400" s="59">
        <f>[2]BM07!J400</f>
        <v>0</v>
      </c>
      <c r="I400" s="59">
        <v>0</v>
      </c>
      <c r="J400" s="59">
        <f t="shared" si="89"/>
        <v>0</v>
      </c>
      <c r="K400" s="60">
        <v>200</v>
      </c>
      <c r="L400" s="318">
        <f t="shared" si="90"/>
        <v>2</v>
      </c>
      <c r="M400" s="61">
        <f t="shared" si="93"/>
        <v>255.39999999999998</v>
      </c>
      <c r="N400" s="61">
        <f t="shared" si="94"/>
        <v>0</v>
      </c>
      <c r="O400" s="61">
        <f t="shared" si="95"/>
        <v>510.79999999999995</v>
      </c>
      <c r="P400" s="2"/>
      <c r="Q400" s="2">
        <f t="shared" si="81"/>
        <v>510.79999999999995</v>
      </c>
    </row>
    <row r="401" spans="1:17" s="82" customFormat="1" ht="20.100000000000001" customHeight="1" outlineLevel="1">
      <c r="A401" s="46"/>
      <c r="B401" s="21" t="s">
        <v>734</v>
      </c>
      <c r="C401" s="109" t="s">
        <v>735</v>
      </c>
      <c r="D401" s="90" t="s">
        <v>29</v>
      </c>
      <c r="E401" s="66" t="s">
        <v>736</v>
      </c>
      <c r="F401" s="21" t="s">
        <v>10</v>
      </c>
      <c r="G401" s="58">
        <v>2</v>
      </c>
      <c r="H401" s="59">
        <f>[2]BM07!J401</f>
        <v>0</v>
      </c>
      <c r="I401" s="59">
        <v>0</v>
      </c>
      <c r="J401" s="59">
        <f t="shared" si="89"/>
        <v>0</v>
      </c>
      <c r="K401" s="60">
        <v>10</v>
      </c>
      <c r="L401" s="318">
        <f t="shared" si="90"/>
        <v>2</v>
      </c>
      <c r="M401" s="61">
        <f t="shared" si="93"/>
        <v>12.77</v>
      </c>
      <c r="N401" s="61">
        <f t="shared" si="94"/>
        <v>0</v>
      </c>
      <c r="O401" s="61">
        <f t="shared" si="95"/>
        <v>25.54</v>
      </c>
      <c r="P401" s="2"/>
      <c r="Q401" s="2">
        <f t="shared" si="81"/>
        <v>25.54</v>
      </c>
    </row>
    <row r="402" spans="1:17" s="82" customFormat="1" ht="29.25" customHeight="1" outlineLevel="1">
      <c r="A402" s="46"/>
      <c r="B402" s="21" t="s">
        <v>737</v>
      </c>
      <c r="C402" s="109" t="s">
        <v>738</v>
      </c>
      <c r="D402" s="90" t="s">
        <v>29</v>
      </c>
      <c r="E402" s="66" t="s">
        <v>739</v>
      </c>
      <c r="F402" s="21" t="s">
        <v>10</v>
      </c>
      <c r="G402" s="58">
        <v>11</v>
      </c>
      <c r="H402" s="59">
        <f>[2]BM07!J402</f>
        <v>0</v>
      </c>
      <c r="I402" s="59">
        <v>0</v>
      </c>
      <c r="J402" s="59">
        <f t="shared" si="89"/>
        <v>0</v>
      </c>
      <c r="K402" s="60">
        <v>12</v>
      </c>
      <c r="L402" s="318">
        <f t="shared" si="90"/>
        <v>11</v>
      </c>
      <c r="M402" s="61">
        <f t="shared" si="93"/>
        <v>15.323999999999998</v>
      </c>
      <c r="N402" s="61">
        <f t="shared" si="94"/>
        <v>0</v>
      </c>
      <c r="O402" s="61">
        <f t="shared" si="95"/>
        <v>168.56399999999996</v>
      </c>
      <c r="P402" s="2"/>
      <c r="Q402" s="2">
        <f t="shared" ref="Q402:Q465" si="96">G402*M402</f>
        <v>168.56399999999996</v>
      </c>
    </row>
    <row r="403" spans="1:17" s="82" customFormat="1" ht="20.100000000000001" customHeight="1" outlineLevel="1">
      <c r="A403" s="46"/>
      <c r="B403" s="21" t="s">
        <v>740</v>
      </c>
      <c r="C403" s="109" t="s">
        <v>738</v>
      </c>
      <c r="D403" s="90" t="s">
        <v>29</v>
      </c>
      <c r="E403" s="66" t="s">
        <v>741</v>
      </c>
      <c r="F403" s="21" t="s">
        <v>10</v>
      </c>
      <c r="G403" s="58">
        <v>3</v>
      </c>
      <c r="H403" s="59">
        <f>[2]BM07!J403</f>
        <v>0</v>
      </c>
      <c r="I403" s="59">
        <v>0</v>
      </c>
      <c r="J403" s="59">
        <f t="shared" si="89"/>
        <v>0</v>
      </c>
      <c r="K403" s="60">
        <v>12</v>
      </c>
      <c r="L403" s="318">
        <f t="shared" si="90"/>
        <v>3</v>
      </c>
      <c r="M403" s="61">
        <f t="shared" si="93"/>
        <v>15.323999999999998</v>
      </c>
      <c r="N403" s="61">
        <f t="shared" si="94"/>
        <v>0</v>
      </c>
      <c r="O403" s="61">
        <f t="shared" si="95"/>
        <v>45.971999999999994</v>
      </c>
      <c r="P403" s="2"/>
      <c r="Q403" s="2">
        <f t="shared" si="96"/>
        <v>45.971999999999994</v>
      </c>
    </row>
    <row r="404" spans="1:17" s="82" customFormat="1" ht="20.100000000000001" customHeight="1" outlineLevel="1">
      <c r="A404" s="46"/>
      <c r="B404" s="21" t="s">
        <v>742</v>
      </c>
      <c r="C404" s="109" t="s">
        <v>735</v>
      </c>
      <c r="D404" s="90" t="s">
        <v>29</v>
      </c>
      <c r="E404" s="66" t="s">
        <v>743</v>
      </c>
      <c r="F404" s="21" t="s">
        <v>10</v>
      </c>
      <c r="G404" s="58">
        <v>6</v>
      </c>
      <c r="H404" s="59">
        <f>[2]BM07!J404</f>
        <v>0</v>
      </c>
      <c r="I404" s="59">
        <v>0</v>
      </c>
      <c r="J404" s="59">
        <f t="shared" si="89"/>
        <v>0</v>
      </c>
      <c r="K404" s="60">
        <v>10</v>
      </c>
      <c r="L404" s="318">
        <f t="shared" si="90"/>
        <v>6</v>
      </c>
      <c r="M404" s="61">
        <f t="shared" si="93"/>
        <v>12.77</v>
      </c>
      <c r="N404" s="61">
        <f t="shared" si="94"/>
        <v>0</v>
      </c>
      <c r="O404" s="61">
        <f t="shared" si="95"/>
        <v>76.62</v>
      </c>
      <c r="P404" s="2"/>
      <c r="Q404" s="2">
        <f t="shared" si="96"/>
        <v>76.62</v>
      </c>
    </row>
    <row r="405" spans="1:17" s="82" customFormat="1" ht="20.100000000000001" customHeight="1" outlineLevel="1">
      <c r="A405" s="46"/>
      <c r="B405" s="67"/>
      <c r="C405" s="68"/>
      <c r="D405" s="68"/>
      <c r="E405" s="68"/>
      <c r="F405" s="68"/>
      <c r="G405" s="68"/>
      <c r="H405" s="59">
        <f>[2]BM07!J405</f>
        <v>0</v>
      </c>
      <c r="I405" s="155" t="s">
        <v>1055</v>
      </c>
      <c r="J405" s="69"/>
      <c r="K405" s="70" t="s">
        <v>50</v>
      </c>
      <c r="L405" s="319"/>
      <c r="M405" s="71"/>
      <c r="N405" s="71"/>
      <c r="O405" s="72"/>
      <c r="P405" s="2"/>
      <c r="Q405" s="2">
        <f t="shared" si="96"/>
        <v>0</v>
      </c>
    </row>
    <row r="406" spans="1:17" s="82" customFormat="1" ht="20.100000000000001" customHeight="1">
      <c r="A406" s="46"/>
      <c r="B406" s="46"/>
      <c r="C406" s="46"/>
      <c r="D406" s="46"/>
      <c r="E406" s="47"/>
      <c r="F406" s="46"/>
      <c r="G406" s="48"/>
      <c r="H406" s="59">
        <f>[2]BM07!J406</f>
        <v>0</v>
      </c>
      <c r="I406" s="73"/>
      <c r="J406" s="73"/>
      <c r="K406" s="49"/>
      <c r="L406" s="316"/>
      <c r="M406" s="44"/>
      <c r="N406" s="44"/>
      <c r="O406" s="49"/>
      <c r="P406" s="2"/>
      <c r="Q406" s="2">
        <f t="shared" si="96"/>
        <v>0</v>
      </c>
    </row>
    <row r="407" spans="1:17" s="82" customFormat="1" ht="20.100000000000001" customHeight="1">
      <c r="A407" s="46"/>
      <c r="B407" s="52">
        <v>18</v>
      </c>
      <c r="C407" s="52"/>
      <c r="D407" s="52"/>
      <c r="E407" s="53" t="s">
        <v>744</v>
      </c>
      <c r="F407" s="53"/>
      <c r="G407" s="56"/>
      <c r="H407" s="59">
        <f>[2]BM07!J407</f>
        <v>0</v>
      </c>
      <c r="I407" s="79"/>
      <c r="J407" s="79"/>
      <c r="K407" s="56"/>
      <c r="L407" s="317"/>
      <c r="M407" s="53"/>
      <c r="N407" s="53"/>
      <c r="O407" s="56"/>
      <c r="P407" s="2"/>
      <c r="Q407" s="2">
        <f t="shared" si="96"/>
        <v>0</v>
      </c>
    </row>
    <row r="408" spans="1:17" s="82" customFormat="1" ht="20.100000000000001" customHeight="1" outlineLevel="1">
      <c r="A408" s="46"/>
      <c r="B408" s="110"/>
      <c r="C408" s="110"/>
      <c r="D408" s="110"/>
      <c r="E408" s="111" t="s">
        <v>745</v>
      </c>
      <c r="F408" s="95"/>
      <c r="G408" s="96"/>
      <c r="H408" s="59">
        <f>[2]BM07!J408</f>
        <v>0</v>
      </c>
      <c r="I408" s="97"/>
      <c r="J408" s="59"/>
      <c r="K408" s="58"/>
      <c r="L408" s="318"/>
      <c r="M408" s="24"/>
      <c r="N408" s="24"/>
      <c r="O408" s="24"/>
      <c r="P408" s="2"/>
      <c r="Q408" s="2">
        <f t="shared" si="96"/>
        <v>0</v>
      </c>
    </row>
    <row r="409" spans="1:17" ht="60" outlineLevel="1">
      <c r="A409" s="46"/>
      <c r="B409" s="90" t="s">
        <v>746</v>
      </c>
      <c r="C409" s="74" t="s">
        <v>747</v>
      </c>
      <c r="D409" s="74" t="s">
        <v>24</v>
      </c>
      <c r="E409" s="66" t="s">
        <v>748</v>
      </c>
      <c r="F409" s="98" t="s">
        <v>10</v>
      </c>
      <c r="G409" s="58">
        <v>3</v>
      </c>
      <c r="H409" s="59">
        <f>'[1]Boletim Medição 08'!J393</f>
        <v>0</v>
      </c>
      <c r="I409" s="59">
        <v>0</v>
      </c>
      <c r="J409" s="59">
        <f>IF((H409+I409)&gt;G409,"ERRO",H409+I409)</f>
        <v>0</v>
      </c>
      <c r="K409" s="60">
        <v>20</v>
      </c>
      <c r="L409" s="318">
        <f t="shared" ref="L409:L466" si="97">G409-J409</f>
        <v>3</v>
      </c>
      <c r="M409" s="61">
        <f>K409*1.277</f>
        <v>25.54</v>
      </c>
      <c r="N409" s="61">
        <f t="shared" ref="N409" si="98">J409*M409</f>
        <v>0</v>
      </c>
      <c r="O409" s="61">
        <f t="shared" ref="O409" si="99">L409*M409</f>
        <v>76.62</v>
      </c>
      <c r="Q409" s="2">
        <f t="shared" si="96"/>
        <v>76.62</v>
      </c>
    </row>
    <row r="410" spans="1:17" ht="60" outlineLevel="1" collapsed="1">
      <c r="A410" s="46"/>
      <c r="B410" s="90" t="s">
        <v>749</v>
      </c>
      <c r="C410" s="74" t="s">
        <v>750</v>
      </c>
      <c r="D410" s="74" t="s">
        <v>24</v>
      </c>
      <c r="E410" s="66" t="s">
        <v>751</v>
      </c>
      <c r="F410" s="98" t="s">
        <v>10</v>
      </c>
      <c r="G410" s="58">
        <v>1</v>
      </c>
      <c r="H410" s="59">
        <f>'[1]Boletim Medição 08'!J394</f>
        <v>0</v>
      </c>
      <c r="I410" s="59">
        <v>0</v>
      </c>
      <c r="J410" s="59">
        <f>IF((H410+I410)&gt;G410,"ERRO",H410+I410)</f>
        <v>0</v>
      </c>
      <c r="K410" s="60">
        <v>24</v>
      </c>
      <c r="L410" s="318">
        <f t="shared" si="97"/>
        <v>1</v>
      </c>
      <c r="M410" s="61">
        <f t="shared" ref="M410:M466" si="100">K410*1.277</f>
        <v>30.647999999999996</v>
      </c>
      <c r="N410" s="61">
        <f t="shared" ref="N410:N466" si="101">J410*M410</f>
        <v>0</v>
      </c>
      <c r="O410" s="61">
        <f t="shared" ref="O410:O466" si="102">L410*M410</f>
        <v>30.647999999999996</v>
      </c>
      <c r="Q410" s="2">
        <f t="shared" si="96"/>
        <v>30.647999999999996</v>
      </c>
    </row>
    <row r="411" spans="1:17" ht="60" outlineLevel="1">
      <c r="A411" s="46"/>
      <c r="B411" s="90" t="s">
        <v>752</v>
      </c>
      <c r="C411" s="74" t="s">
        <v>753</v>
      </c>
      <c r="D411" s="74" t="s">
        <v>24</v>
      </c>
      <c r="E411" s="66" t="s">
        <v>754</v>
      </c>
      <c r="F411" s="98" t="s">
        <v>10</v>
      </c>
      <c r="G411" s="58">
        <v>2</v>
      </c>
      <c r="H411" s="59">
        <f>'[1]Boletim Medição 08'!J395</f>
        <v>0</v>
      </c>
      <c r="I411" s="59">
        <v>0</v>
      </c>
      <c r="J411" s="59">
        <f>IF((H411+I411)&gt;G411,"ERRO",H411+I411)</f>
        <v>0</v>
      </c>
      <c r="K411" s="60">
        <v>28</v>
      </c>
      <c r="L411" s="318">
        <f t="shared" si="97"/>
        <v>2</v>
      </c>
      <c r="M411" s="61">
        <f t="shared" si="100"/>
        <v>35.756</v>
      </c>
      <c r="N411" s="61">
        <f t="shared" si="101"/>
        <v>0</v>
      </c>
      <c r="O411" s="61">
        <f t="shared" si="102"/>
        <v>71.512</v>
      </c>
      <c r="Q411" s="2">
        <f t="shared" si="96"/>
        <v>71.512</v>
      </c>
    </row>
    <row r="412" spans="1:17" ht="60" outlineLevel="1">
      <c r="A412" s="46"/>
      <c r="B412" s="90" t="s">
        <v>755</v>
      </c>
      <c r="C412" s="74" t="s">
        <v>756</v>
      </c>
      <c r="D412" s="74" t="s">
        <v>24</v>
      </c>
      <c r="E412" s="66" t="s">
        <v>757</v>
      </c>
      <c r="F412" s="98" t="s">
        <v>10</v>
      </c>
      <c r="G412" s="58">
        <v>1</v>
      </c>
      <c r="H412" s="59">
        <f>'[1]Boletim Medição 08'!J396</f>
        <v>0</v>
      </c>
      <c r="I412" s="59">
        <v>0</v>
      </c>
      <c r="J412" s="59">
        <f>IF((H412+I412)&gt;G412,"ERRO",H412+I412)</f>
        <v>0</v>
      </c>
      <c r="K412" s="60">
        <v>30</v>
      </c>
      <c r="L412" s="318">
        <f t="shared" si="97"/>
        <v>1</v>
      </c>
      <c r="M412" s="61">
        <f t="shared" si="100"/>
        <v>38.309999999999995</v>
      </c>
      <c r="N412" s="61">
        <f t="shared" si="101"/>
        <v>0</v>
      </c>
      <c r="O412" s="61">
        <f t="shared" si="102"/>
        <v>38.309999999999995</v>
      </c>
      <c r="Q412" s="2">
        <f t="shared" si="96"/>
        <v>38.309999999999995</v>
      </c>
    </row>
    <row r="413" spans="1:17" s="82" customFormat="1" ht="19.5" customHeight="1" outlineLevel="1">
      <c r="A413" s="46"/>
      <c r="B413" s="90" t="s">
        <v>758</v>
      </c>
      <c r="C413" s="74"/>
      <c r="D413" s="74" t="s">
        <v>184</v>
      </c>
      <c r="E413" s="66" t="s">
        <v>759</v>
      </c>
      <c r="F413" s="98" t="s">
        <v>10</v>
      </c>
      <c r="G413" s="58">
        <v>1</v>
      </c>
      <c r="H413" s="59">
        <f>'[1]Boletim Medição 08'!J397</f>
        <v>0</v>
      </c>
      <c r="I413" s="59">
        <v>0</v>
      </c>
      <c r="J413" s="59">
        <f>IF((H413+I413)&gt;G413,"ERRO",H413+I413)</f>
        <v>0</v>
      </c>
      <c r="K413" s="60">
        <v>400</v>
      </c>
      <c r="L413" s="318">
        <f t="shared" si="97"/>
        <v>1</v>
      </c>
      <c r="M413" s="61">
        <f t="shared" si="100"/>
        <v>510.79999999999995</v>
      </c>
      <c r="N413" s="61">
        <f t="shared" si="101"/>
        <v>0</v>
      </c>
      <c r="O413" s="61">
        <f t="shared" si="102"/>
        <v>510.79999999999995</v>
      </c>
      <c r="P413" s="2"/>
      <c r="Q413" s="2">
        <f t="shared" si="96"/>
        <v>510.79999999999995</v>
      </c>
    </row>
    <row r="414" spans="1:17" s="82" customFormat="1" ht="20.100000000000001" customHeight="1" outlineLevel="1">
      <c r="A414" s="46"/>
      <c r="B414" s="90"/>
      <c r="C414" s="90"/>
      <c r="D414" s="90"/>
      <c r="E414" s="112" t="s">
        <v>760</v>
      </c>
      <c r="F414" s="98"/>
      <c r="G414" s="58">
        <v>0</v>
      </c>
      <c r="H414" s="59">
        <f>'[1]Boletim Medição 08'!J398</f>
        <v>0</v>
      </c>
      <c r="I414" s="59"/>
      <c r="J414" s="59"/>
      <c r="K414" s="60"/>
      <c r="L414" s="318">
        <f t="shared" si="97"/>
        <v>0</v>
      </c>
      <c r="M414" s="61">
        <f t="shared" si="100"/>
        <v>0</v>
      </c>
      <c r="N414" s="61">
        <f t="shared" si="101"/>
        <v>0</v>
      </c>
      <c r="O414" s="61">
        <f t="shared" si="102"/>
        <v>0</v>
      </c>
      <c r="P414" s="2"/>
      <c r="Q414" s="2">
        <f t="shared" si="96"/>
        <v>0</v>
      </c>
    </row>
    <row r="415" spans="1:17" s="82" customFormat="1" ht="20.100000000000001" customHeight="1" outlineLevel="1">
      <c r="A415" s="46"/>
      <c r="B415" s="90" t="s">
        <v>761</v>
      </c>
      <c r="C415" s="90" t="s">
        <v>762</v>
      </c>
      <c r="D415" s="90" t="s">
        <v>24</v>
      </c>
      <c r="E415" s="89" t="s">
        <v>763</v>
      </c>
      <c r="F415" s="98" t="s">
        <v>10</v>
      </c>
      <c r="G415" s="58">
        <v>33</v>
      </c>
      <c r="H415" s="59">
        <f>'[1]Boletim Medição 08'!J399</f>
        <v>0</v>
      </c>
      <c r="I415" s="59">
        <v>0</v>
      </c>
      <c r="J415" s="59">
        <f t="shared" ref="J415:J427" si="103">IF((H415+I415)&gt;G415,"ERRO",H415+I415)</f>
        <v>0</v>
      </c>
      <c r="K415" s="60">
        <v>16</v>
      </c>
      <c r="L415" s="318">
        <f t="shared" si="97"/>
        <v>33</v>
      </c>
      <c r="M415" s="61">
        <f t="shared" si="100"/>
        <v>20.431999999999999</v>
      </c>
      <c r="N415" s="61">
        <f t="shared" si="101"/>
        <v>0</v>
      </c>
      <c r="O415" s="61">
        <f t="shared" si="102"/>
        <v>674.25599999999997</v>
      </c>
      <c r="P415" s="2"/>
      <c r="Q415" s="2">
        <f t="shared" si="96"/>
        <v>674.25599999999997</v>
      </c>
    </row>
    <row r="416" spans="1:17" s="82" customFormat="1" ht="20.100000000000001" customHeight="1" outlineLevel="1">
      <c r="A416" s="46"/>
      <c r="B416" s="90" t="s">
        <v>764</v>
      </c>
      <c r="C416" s="90" t="s">
        <v>762</v>
      </c>
      <c r="D416" s="90" t="s">
        <v>24</v>
      </c>
      <c r="E416" s="89" t="s">
        <v>765</v>
      </c>
      <c r="F416" s="98" t="s">
        <v>10</v>
      </c>
      <c r="G416" s="58">
        <v>8</v>
      </c>
      <c r="H416" s="59">
        <f>'[1]Boletim Medição 08'!J400</f>
        <v>0</v>
      </c>
      <c r="I416" s="59">
        <v>0</v>
      </c>
      <c r="J416" s="59">
        <f t="shared" si="103"/>
        <v>0</v>
      </c>
      <c r="K416" s="60">
        <v>18</v>
      </c>
      <c r="L416" s="318">
        <f t="shared" si="97"/>
        <v>8</v>
      </c>
      <c r="M416" s="61">
        <f t="shared" si="100"/>
        <v>22.985999999999997</v>
      </c>
      <c r="N416" s="61">
        <f t="shared" si="101"/>
        <v>0</v>
      </c>
      <c r="O416" s="61">
        <f t="shared" si="102"/>
        <v>183.88799999999998</v>
      </c>
      <c r="P416" s="2"/>
      <c r="Q416" s="2">
        <f t="shared" si="96"/>
        <v>183.88799999999998</v>
      </c>
    </row>
    <row r="417" spans="1:17" s="82" customFormat="1" ht="20.100000000000001" customHeight="1" outlineLevel="1">
      <c r="A417" s="46"/>
      <c r="B417" s="90" t="s">
        <v>766</v>
      </c>
      <c r="C417" s="90" t="s">
        <v>762</v>
      </c>
      <c r="D417" s="90" t="s">
        <v>24</v>
      </c>
      <c r="E417" s="89" t="s">
        <v>767</v>
      </c>
      <c r="F417" s="98" t="s">
        <v>10</v>
      </c>
      <c r="G417" s="58">
        <v>4</v>
      </c>
      <c r="H417" s="59">
        <f>'[1]Boletim Medição 08'!J401</f>
        <v>0</v>
      </c>
      <c r="I417" s="59">
        <v>0</v>
      </c>
      <c r="J417" s="59">
        <f t="shared" si="103"/>
        <v>0</v>
      </c>
      <c r="K417" s="60">
        <v>20</v>
      </c>
      <c r="L417" s="318">
        <f t="shared" si="97"/>
        <v>4</v>
      </c>
      <c r="M417" s="61">
        <f t="shared" si="100"/>
        <v>25.54</v>
      </c>
      <c r="N417" s="61">
        <f t="shared" si="101"/>
        <v>0</v>
      </c>
      <c r="O417" s="61">
        <f t="shared" si="102"/>
        <v>102.16</v>
      </c>
      <c r="P417" s="2"/>
      <c r="Q417" s="2">
        <f t="shared" si="96"/>
        <v>102.16</v>
      </c>
    </row>
    <row r="418" spans="1:17" s="82" customFormat="1" ht="20.100000000000001" customHeight="1" outlineLevel="1">
      <c r="A418" s="46"/>
      <c r="B418" s="90" t="s">
        <v>768</v>
      </c>
      <c r="C418" s="90" t="s">
        <v>769</v>
      </c>
      <c r="D418" s="90" t="s">
        <v>24</v>
      </c>
      <c r="E418" s="89" t="s">
        <v>770</v>
      </c>
      <c r="F418" s="98" t="s">
        <v>10</v>
      </c>
      <c r="G418" s="58">
        <v>3</v>
      </c>
      <c r="H418" s="59">
        <f>'[1]Boletim Medição 08'!J402</f>
        <v>0</v>
      </c>
      <c r="I418" s="59">
        <v>0</v>
      </c>
      <c r="J418" s="59">
        <f t="shared" si="103"/>
        <v>0</v>
      </c>
      <c r="K418" s="60">
        <v>22</v>
      </c>
      <c r="L418" s="318">
        <f t="shared" si="97"/>
        <v>3</v>
      </c>
      <c r="M418" s="61">
        <f t="shared" si="100"/>
        <v>28.093999999999998</v>
      </c>
      <c r="N418" s="61">
        <f t="shared" si="101"/>
        <v>0</v>
      </c>
      <c r="O418" s="61">
        <f t="shared" si="102"/>
        <v>84.281999999999996</v>
      </c>
      <c r="P418" s="2"/>
      <c r="Q418" s="2">
        <f t="shared" si="96"/>
        <v>84.281999999999996</v>
      </c>
    </row>
    <row r="419" spans="1:17" s="82" customFormat="1" ht="20.100000000000001" customHeight="1" outlineLevel="1">
      <c r="A419" s="46"/>
      <c r="B419" s="90" t="s">
        <v>771</v>
      </c>
      <c r="C419" s="90" t="s">
        <v>769</v>
      </c>
      <c r="D419" s="90" t="s">
        <v>24</v>
      </c>
      <c r="E419" s="89" t="s">
        <v>772</v>
      </c>
      <c r="F419" s="98" t="s">
        <v>10</v>
      </c>
      <c r="G419" s="58">
        <v>1</v>
      </c>
      <c r="H419" s="59">
        <f>'[1]Boletim Medição 08'!J403</f>
        <v>0</v>
      </c>
      <c r="I419" s="59">
        <v>0</v>
      </c>
      <c r="J419" s="59">
        <f t="shared" si="103"/>
        <v>0</v>
      </c>
      <c r="K419" s="60">
        <v>24</v>
      </c>
      <c r="L419" s="318">
        <f t="shared" si="97"/>
        <v>1</v>
      </c>
      <c r="M419" s="61">
        <f t="shared" si="100"/>
        <v>30.647999999999996</v>
      </c>
      <c r="N419" s="61">
        <f t="shared" si="101"/>
        <v>0</v>
      </c>
      <c r="O419" s="61">
        <f t="shared" si="102"/>
        <v>30.647999999999996</v>
      </c>
      <c r="P419" s="2"/>
      <c r="Q419" s="2">
        <f t="shared" si="96"/>
        <v>30.647999999999996</v>
      </c>
    </row>
    <row r="420" spans="1:17" s="82" customFormat="1" ht="20.100000000000001" customHeight="1" outlineLevel="1">
      <c r="A420" s="46"/>
      <c r="B420" s="90" t="s">
        <v>773</v>
      </c>
      <c r="C420" s="90" t="s">
        <v>774</v>
      </c>
      <c r="D420" s="90" t="s">
        <v>24</v>
      </c>
      <c r="E420" s="89" t="s">
        <v>775</v>
      </c>
      <c r="F420" s="98" t="s">
        <v>10</v>
      </c>
      <c r="G420" s="58">
        <v>2</v>
      </c>
      <c r="H420" s="59">
        <f>'[1]Boletim Medição 08'!J404</f>
        <v>0</v>
      </c>
      <c r="I420" s="59">
        <v>0</v>
      </c>
      <c r="J420" s="59">
        <f t="shared" si="103"/>
        <v>0</v>
      </c>
      <c r="K420" s="60">
        <v>20</v>
      </c>
      <c r="L420" s="318">
        <f t="shared" si="97"/>
        <v>2</v>
      </c>
      <c r="M420" s="61">
        <f t="shared" si="100"/>
        <v>25.54</v>
      </c>
      <c r="N420" s="61">
        <f t="shared" si="101"/>
        <v>0</v>
      </c>
      <c r="O420" s="61">
        <f t="shared" si="102"/>
        <v>51.08</v>
      </c>
      <c r="P420" s="2"/>
      <c r="Q420" s="2">
        <f t="shared" si="96"/>
        <v>51.08</v>
      </c>
    </row>
    <row r="421" spans="1:17" s="82" customFormat="1" ht="20.100000000000001" customHeight="1" outlineLevel="1">
      <c r="A421" s="46"/>
      <c r="B421" s="90" t="s">
        <v>776</v>
      </c>
      <c r="C421" s="90" t="s">
        <v>774</v>
      </c>
      <c r="D421" s="90" t="s">
        <v>24</v>
      </c>
      <c r="E421" s="89" t="s">
        <v>777</v>
      </c>
      <c r="F421" s="98" t="s">
        <v>10</v>
      </c>
      <c r="G421" s="58">
        <v>2</v>
      </c>
      <c r="H421" s="59">
        <f>'[1]Boletim Medição 08'!J405</f>
        <v>0</v>
      </c>
      <c r="I421" s="59">
        <v>0</v>
      </c>
      <c r="J421" s="59">
        <f t="shared" si="103"/>
        <v>0</v>
      </c>
      <c r="K421" s="60">
        <v>22</v>
      </c>
      <c r="L421" s="318">
        <f t="shared" si="97"/>
        <v>2</v>
      </c>
      <c r="M421" s="61">
        <f t="shared" si="100"/>
        <v>28.093999999999998</v>
      </c>
      <c r="N421" s="61">
        <f t="shared" si="101"/>
        <v>0</v>
      </c>
      <c r="O421" s="61">
        <f t="shared" si="102"/>
        <v>56.187999999999995</v>
      </c>
      <c r="P421" s="2"/>
      <c r="Q421" s="2">
        <f t="shared" si="96"/>
        <v>56.187999999999995</v>
      </c>
    </row>
    <row r="422" spans="1:17" s="82" customFormat="1" ht="20.100000000000001" customHeight="1" outlineLevel="1">
      <c r="A422" s="46"/>
      <c r="B422" s="90" t="s">
        <v>778</v>
      </c>
      <c r="C422" s="90" t="s">
        <v>779</v>
      </c>
      <c r="D422" s="90" t="s">
        <v>24</v>
      </c>
      <c r="E422" s="89" t="s">
        <v>780</v>
      </c>
      <c r="F422" s="98" t="s">
        <v>10</v>
      </c>
      <c r="G422" s="58">
        <v>4</v>
      </c>
      <c r="H422" s="59">
        <f>'[1]Boletim Medição 08'!J406</f>
        <v>0</v>
      </c>
      <c r="I422" s="59">
        <v>0</v>
      </c>
      <c r="J422" s="59">
        <f t="shared" si="103"/>
        <v>0</v>
      </c>
      <c r="K422" s="60">
        <v>25</v>
      </c>
      <c r="L422" s="318">
        <f t="shared" si="97"/>
        <v>4</v>
      </c>
      <c r="M422" s="61">
        <f t="shared" si="100"/>
        <v>31.924999999999997</v>
      </c>
      <c r="N422" s="61">
        <f t="shared" si="101"/>
        <v>0</v>
      </c>
      <c r="O422" s="61">
        <f t="shared" si="102"/>
        <v>127.69999999999999</v>
      </c>
      <c r="P422" s="2"/>
      <c r="Q422" s="2">
        <f t="shared" si="96"/>
        <v>127.69999999999999</v>
      </c>
    </row>
    <row r="423" spans="1:17" s="82" customFormat="1" ht="20.100000000000001" customHeight="1" outlineLevel="1">
      <c r="A423" s="46"/>
      <c r="B423" s="90" t="s">
        <v>781</v>
      </c>
      <c r="C423" s="90" t="s">
        <v>779</v>
      </c>
      <c r="D423" s="90" t="s">
        <v>24</v>
      </c>
      <c r="E423" s="89" t="s">
        <v>782</v>
      </c>
      <c r="F423" s="98" t="s">
        <v>10</v>
      </c>
      <c r="G423" s="58">
        <v>2</v>
      </c>
      <c r="H423" s="59">
        <f>'[1]Boletim Medição 08'!J407</f>
        <v>0</v>
      </c>
      <c r="I423" s="59">
        <v>0</v>
      </c>
      <c r="J423" s="59">
        <f t="shared" si="103"/>
        <v>0</v>
      </c>
      <c r="K423" s="60">
        <v>27</v>
      </c>
      <c r="L423" s="318">
        <f t="shared" si="97"/>
        <v>2</v>
      </c>
      <c r="M423" s="61">
        <f t="shared" si="100"/>
        <v>34.478999999999999</v>
      </c>
      <c r="N423" s="61">
        <f t="shared" si="101"/>
        <v>0</v>
      </c>
      <c r="O423" s="61">
        <f t="shared" si="102"/>
        <v>68.957999999999998</v>
      </c>
      <c r="P423" s="2"/>
      <c r="Q423" s="2">
        <f t="shared" si="96"/>
        <v>68.957999999999998</v>
      </c>
    </row>
    <row r="424" spans="1:17" s="82" customFormat="1" ht="20.100000000000001" customHeight="1" outlineLevel="1">
      <c r="A424" s="46"/>
      <c r="B424" s="90" t="s">
        <v>783</v>
      </c>
      <c r="C424" s="90" t="s">
        <v>784</v>
      </c>
      <c r="D424" s="90" t="s">
        <v>24</v>
      </c>
      <c r="E424" s="89" t="s">
        <v>785</v>
      </c>
      <c r="F424" s="98" t="s">
        <v>10</v>
      </c>
      <c r="G424" s="58">
        <v>1</v>
      </c>
      <c r="H424" s="59">
        <f>'[1]Boletim Medição 08'!J408</f>
        <v>0</v>
      </c>
      <c r="I424" s="59">
        <v>0</v>
      </c>
      <c r="J424" s="59">
        <f t="shared" si="103"/>
        <v>0</v>
      </c>
      <c r="K424" s="60">
        <v>30</v>
      </c>
      <c r="L424" s="318">
        <f t="shared" si="97"/>
        <v>1</v>
      </c>
      <c r="M424" s="61">
        <f t="shared" si="100"/>
        <v>38.309999999999995</v>
      </c>
      <c r="N424" s="61">
        <f t="shared" si="101"/>
        <v>0</v>
      </c>
      <c r="O424" s="61">
        <f t="shared" si="102"/>
        <v>38.309999999999995</v>
      </c>
      <c r="P424" s="2"/>
      <c r="Q424" s="2">
        <f t="shared" si="96"/>
        <v>38.309999999999995</v>
      </c>
    </row>
    <row r="425" spans="1:17" s="82" customFormat="1" ht="20.100000000000001" customHeight="1" outlineLevel="1">
      <c r="A425" s="46"/>
      <c r="B425" s="90" t="s">
        <v>786</v>
      </c>
      <c r="C425" s="90" t="s">
        <v>787</v>
      </c>
      <c r="D425" s="90" t="s">
        <v>24</v>
      </c>
      <c r="E425" s="89" t="s">
        <v>788</v>
      </c>
      <c r="F425" s="98" t="s">
        <v>10</v>
      </c>
      <c r="G425" s="58">
        <v>1</v>
      </c>
      <c r="H425" s="59">
        <f>'[1]Boletim Medição 08'!J409</f>
        <v>0</v>
      </c>
      <c r="I425" s="59">
        <v>0</v>
      </c>
      <c r="J425" s="59">
        <f t="shared" si="103"/>
        <v>0</v>
      </c>
      <c r="K425" s="60">
        <v>32</v>
      </c>
      <c r="L425" s="318">
        <f t="shared" si="97"/>
        <v>1</v>
      </c>
      <c r="M425" s="61">
        <f t="shared" si="100"/>
        <v>40.863999999999997</v>
      </c>
      <c r="N425" s="61">
        <f t="shared" si="101"/>
        <v>0</v>
      </c>
      <c r="O425" s="61">
        <f t="shared" si="102"/>
        <v>40.863999999999997</v>
      </c>
      <c r="P425" s="2"/>
      <c r="Q425" s="2">
        <f t="shared" si="96"/>
        <v>40.863999999999997</v>
      </c>
    </row>
    <row r="426" spans="1:17" s="82" customFormat="1" ht="20.100000000000001" customHeight="1" outlineLevel="1">
      <c r="A426" s="46"/>
      <c r="B426" s="90" t="s">
        <v>789</v>
      </c>
      <c r="C426" s="74" t="s">
        <v>790</v>
      </c>
      <c r="D426" s="74" t="s">
        <v>29</v>
      </c>
      <c r="E426" s="89" t="s">
        <v>791</v>
      </c>
      <c r="F426" s="98" t="s">
        <v>10</v>
      </c>
      <c r="G426" s="58">
        <v>8</v>
      </c>
      <c r="H426" s="59">
        <f>'[1]Boletim Medição 08'!J410</f>
        <v>0</v>
      </c>
      <c r="I426" s="59">
        <v>0</v>
      </c>
      <c r="J426" s="59">
        <f t="shared" si="103"/>
        <v>0</v>
      </c>
      <c r="K426" s="60">
        <v>30</v>
      </c>
      <c r="L426" s="318">
        <f t="shared" si="97"/>
        <v>8</v>
      </c>
      <c r="M426" s="61">
        <f t="shared" si="100"/>
        <v>38.309999999999995</v>
      </c>
      <c r="N426" s="61">
        <f t="shared" si="101"/>
        <v>0</v>
      </c>
      <c r="O426" s="61">
        <f t="shared" si="102"/>
        <v>306.47999999999996</v>
      </c>
      <c r="P426" s="2"/>
      <c r="Q426" s="2">
        <f t="shared" si="96"/>
        <v>306.47999999999996</v>
      </c>
    </row>
    <row r="427" spans="1:17" s="82" customFormat="1" ht="20.100000000000001" customHeight="1" outlineLevel="1">
      <c r="A427" s="46"/>
      <c r="B427" s="90" t="s">
        <v>792</v>
      </c>
      <c r="C427" s="90" t="s">
        <v>790</v>
      </c>
      <c r="D427" s="74" t="s">
        <v>29</v>
      </c>
      <c r="E427" s="89" t="s">
        <v>793</v>
      </c>
      <c r="F427" s="98" t="s">
        <v>10</v>
      </c>
      <c r="G427" s="58">
        <v>22</v>
      </c>
      <c r="H427" s="59">
        <f>'[1]Boletim Medição 08'!J411</f>
        <v>0</v>
      </c>
      <c r="I427" s="59">
        <v>0</v>
      </c>
      <c r="J427" s="59">
        <f t="shared" si="103"/>
        <v>0</v>
      </c>
      <c r="K427" s="60">
        <v>33</v>
      </c>
      <c r="L427" s="318">
        <f t="shared" si="97"/>
        <v>22</v>
      </c>
      <c r="M427" s="61">
        <f t="shared" si="100"/>
        <v>42.140999999999998</v>
      </c>
      <c r="N427" s="61">
        <f t="shared" si="101"/>
        <v>0</v>
      </c>
      <c r="O427" s="61">
        <f t="shared" si="102"/>
        <v>927.10199999999998</v>
      </c>
      <c r="P427" s="2"/>
      <c r="Q427" s="2">
        <f t="shared" si="96"/>
        <v>927.10199999999998</v>
      </c>
    </row>
    <row r="428" spans="1:17" s="82" customFormat="1" ht="20.100000000000001" customHeight="1" outlineLevel="1">
      <c r="A428" s="46"/>
      <c r="B428" s="110"/>
      <c r="C428" s="78"/>
      <c r="D428" s="78"/>
      <c r="E428" s="71" t="s">
        <v>794</v>
      </c>
      <c r="F428" s="95"/>
      <c r="G428" s="58">
        <v>0</v>
      </c>
      <c r="H428" s="59">
        <f>'[1]Boletim Medição 08'!J412</f>
        <v>0</v>
      </c>
      <c r="I428" s="59"/>
      <c r="J428" s="59"/>
      <c r="K428" s="60"/>
      <c r="L428" s="318">
        <f t="shared" si="97"/>
        <v>0</v>
      </c>
      <c r="M428" s="61">
        <f t="shared" si="100"/>
        <v>0</v>
      </c>
      <c r="N428" s="61">
        <f t="shared" si="101"/>
        <v>0</v>
      </c>
      <c r="O428" s="61">
        <f t="shared" si="102"/>
        <v>0</v>
      </c>
      <c r="P428" s="2"/>
      <c r="Q428" s="2">
        <f t="shared" si="96"/>
        <v>0</v>
      </c>
    </row>
    <row r="429" spans="1:17" s="82" customFormat="1" ht="30" outlineLevel="1">
      <c r="A429" s="46"/>
      <c r="B429" s="90" t="s">
        <v>795</v>
      </c>
      <c r="C429" s="74">
        <v>72934</v>
      </c>
      <c r="D429" s="74" t="s">
        <v>24</v>
      </c>
      <c r="E429" s="66" t="s">
        <v>796</v>
      </c>
      <c r="F429" s="90" t="s">
        <v>46</v>
      </c>
      <c r="G429" s="58">
        <v>758.8</v>
      </c>
      <c r="H429" s="59">
        <f>'[1]Boletim Medição 08'!J413</f>
        <v>100</v>
      </c>
      <c r="I429" s="59">
        <v>0</v>
      </c>
      <c r="J429" s="59">
        <f t="shared" ref="J429:J437" si="104">IF((H429+I429)&gt;G429,"ERRO",H429+I429)</f>
        <v>100</v>
      </c>
      <c r="K429" s="60">
        <v>0.8</v>
      </c>
      <c r="L429" s="318">
        <f t="shared" si="97"/>
        <v>658.8</v>
      </c>
      <c r="M429" s="61">
        <f t="shared" si="100"/>
        <v>1.0216000000000001</v>
      </c>
      <c r="N429" s="61">
        <f t="shared" si="101"/>
        <v>102.16000000000001</v>
      </c>
      <c r="O429" s="61">
        <f t="shared" si="102"/>
        <v>673.03008</v>
      </c>
      <c r="P429" s="2"/>
      <c r="Q429" s="2">
        <f t="shared" si="96"/>
        <v>775.19007999999997</v>
      </c>
    </row>
    <row r="430" spans="1:17" s="82" customFormat="1" ht="30" outlineLevel="1">
      <c r="A430" s="46"/>
      <c r="B430" s="90" t="s">
        <v>797</v>
      </c>
      <c r="C430" s="74">
        <v>72935</v>
      </c>
      <c r="D430" s="74" t="s">
        <v>24</v>
      </c>
      <c r="E430" s="66" t="s">
        <v>798</v>
      </c>
      <c r="F430" s="90" t="s">
        <v>46</v>
      </c>
      <c r="G430" s="58">
        <v>12.1</v>
      </c>
      <c r="H430" s="59">
        <f>'[1]Boletim Medição 08'!J414</f>
        <v>0</v>
      </c>
      <c r="I430" s="59">
        <v>0</v>
      </c>
      <c r="J430" s="59">
        <f t="shared" si="104"/>
        <v>0</v>
      </c>
      <c r="K430" s="60">
        <v>1</v>
      </c>
      <c r="L430" s="318">
        <f t="shared" si="97"/>
        <v>12.1</v>
      </c>
      <c r="M430" s="61">
        <f t="shared" si="100"/>
        <v>1.2769999999999999</v>
      </c>
      <c r="N430" s="61">
        <f t="shared" si="101"/>
        <v>0</v>
      </c>
      <c r="O430" s="61">
        <f t="shared" si="102"/>
        <v>15.451699999999999</v>
      </c>
      <c r="P430" s="2"/>
      <c r="Q430" s="2">
        <f t="shared" si="96"/>
        <v>15.451699999999999</v>
      </c>
    </row>
    <row r="431" spans="1:17" s="82" customFormat="1" ht="30" outlineLevel="1">
      <c r="A431" s="46"/>
      <c r="B431" s="90" t="s">
        <v>799</v>
      </c>
      <c r="C431" s="74">
        <v>72936</v>
      </c>
      <c r="D431" s="74" t="s">
        <v>24</v>
      </c>
      <c r="E431" s="66" t="s">
        <v>800</v>
      </c>
      <c r="F431" s="90" t="s">
        <v>46</v>
      </c>
      <c r="G431" s="58">
        <v>187.5</v>
      </c>
      <c r="H431" s="59">
        <f>'[1]Boletim Medição 08'!J415</f>
        <v>0</v>
      </c>
      <c r="I431" s="59">
        <v>0</v>
      </c>
      <c r="J431" s="59">
        <f t="shared" si="104"/>
        <v>0</v>
      </c>
      <c r="K431" s="60">
        <v>1.2</v>
      </c>
      <c r="L431" s="318">
        <f t="shared" si="97"/>
        <v>187.5</v>
      </c>
      <c r="M431" s="61">
        <f t="shared" si="100"/>
        <v>1.5323999999999998</v>
      </c>
      <c r="N431" s="61">
        <f t="shared" si="101"/>
        <v>0</v>
      </c>
      <c r="O431" s="61">
        <f t="shared" si="102"/>
        <v>287.32499999999993</v>
      </c>
      <c r="P431" s="2"/>
      <c r="Q431" s="2">
        <f t="shared" si="96"/>
        <v>287.32499999999993</v>
      </c>
    </row>
    <row r="432" spans="1:17" s="82" customFormat="1" ht="30" outlineLevel="1">
      <c r="A432" s="46"/>
      <c r="B432" s="90" t="s">
        <v>801</v>
      </c>
      <c r="C432" s="74" t="s">
        <v>802</v>
      </c>
      <c r="D432" s="74" t="s">
        <v>24</v>
      </c>
      <c r="E432" s="66" t="s">
        <v>803</v>
      </c>
      <c r="F432" s="90" t="s">
        <v>46</v>
      </c>
      <c r="G432" s="58">
        <v>6.6</v>
      </c>
      <c r="H432" s="59">
        <f>'[1]Boletim Medição 08'!J416</f>
        <v>0</v>
      </c>
      <c r="I432" s="59">
        <v>0</v>
      </c>
      <c r="J432" s="59">
        <f t="shared" si="104"/>
        <v>0</v>
      </c>
      <c r="K432" s="60">
        <v>1.3</v>
      </c>
      <c r="L432" s="318">
        <f t="shared" si="97"/>
        <v>6.6</v>
      </c>
      <c r="M432" s="61">
        <f t="shared" si="100"/>
        <v>1.6600999999999999</v>
      </c>
      <c r="N432" s="61">
        <f t="shared" si="101"/>
        <v>0</v>
      </c>
      <c r="O432" s="61">
        <f t="shared" si="102"/>
        <v>10.956659999999999</v>
      </c>
      <c r="P432" s="2"/>
      <c r="Q432" s="2">
        <f t="shared" si="96"/>
        <v>10.956659999999999</v>
      </c>
    </row>
    <row r="433" spans="1:17" s="82" customFormat="1" outlineLevel="1">
      <c r="A433" s="46"/>
      <c r="B433" s="90" t="s">
        <v>804</v>
      </c>
      <c r="C433" s="74">
        <v>55867</v>
      </c>
      <c r="D433" s="74" t="s">
        <v>24</v>
      </c>
      <c r="E433" s="66" t="s">
        <v>805</v>
      </c>
      <c r="F433" s="90" t="s">
        <v>46</v>
      </c>
      <c r="G433" s="58">
        <v>27.5</v>
      </c>
      <c r="H433" s="59">
        <f>'[1]Boletim Medição 08'!J417</f>
        <v>0</v>
      </c>
      <c r="I433" s="59">
        <v>0</v>
      </c>
      <c r="J433" s="59">
        <f t="shared" si="104"/>
        <v>0</v>
      </c>
      <c r="K433" s="60">
        <v>1.4</v>
      </c>
      <c r="L433" s="318">
        <f t="shared" si="97"/>
        <v>27.5</v>
      </c>
      <c r="M433" s="61">
        <f t="shared" si="100"/>
        <v>1.7877999999999998</v>
      </c>
      <c r="N433" s="61">
        <f t="shared" si="101"/>
        <v>0</v>
      </c>
      <c r="O433" s="61">
        <f t="shared" si="102"/>
        <v>49.164499999999997</v>
      </c>
      <c r="P433" s="2"/>
      <c r="Q433" s="2">
        <f t="shared" si="96"/>
        <v>49.164499999999997</v>
      </c>
    </row>
    <row r="434" spans="1:17" s="82" customFormat="1" ht="20.100000000000001" customHeight="1" outlineLevel="1">
      <c r="A434" s="46"/>
      <c r="B434" s="90" t="s">
        <v>806</v>
      </c>
      <c r="C434" s="74">
        <v>55868</v>
      </c>
      <c r="D434" s="74" t="s">
        <v>24</v>
      </c>
      <c r="E434" s="66" t="s">
        <v>807</v>
      </c>
      <c r="F434" s="90" t="s">
        <v>46</v>
      </c>
      <c r="G434" s="58">
        <v>27.5</v>
      </c>
      <c r="H434" s="59">
        <f>'[1]Boletim Medição 08'!J418</f>
        <v>0</v>
      </c>
      <c r="I434" s="59">
        <v>0</v>
      </c>
      <c r="J434" s="59">
        <f t="shared" si="104"/>
        <v>0</v>
      </c>
      <c r="K434" s="60">
        <v>1.5</v>
      </c>
      <c r="L434" s="318">
        <f t="shared" si="97"/>
        <v>27.5</v>
      </c>
      <c r="M434" s="61">
        <f t="shared" si="100"/>
        <v>1.9154999999999998</v>
      </c>
      <c r="N434" s="61">
        <f t="shared" si="101"/>
        <v>0</v>
      </c>
      <c r="O434" s="61">
        <f t="shared" si="102"/>
        <v>52.676249999999996</v>
      </c>
      <c r="P434" s="2"/>
      <c r="Q434" s="2">
        <f t="shared" si="96"/>
        <v>52.676249999999996</v>
      </c>
    </row>
    <row r="435" spans="1:17" s="82" customFormat="1" ht="20.100000000000001" customHeight="1" outlineLevel="1">
      <c r="A435" s="46"/>
      <c r="B435" s="90" t="s">
        <v>808</v>
      </c>
      <c r="C435" s="74">
        <v>83366</v>
      </c>
      <c r="D435" s="74" t="s">
        <v>24</v>
      </c>
      <c r="E435" s="66" t="s">
        <v>809</v>
      </c>
      <c r="F435" s="98" t="s">
        <v>10</v>
      </c>
      <c r="G435" s="58">
        <v>16</v>
      </c>
      <c r="H435" s="59">
        <f>'[1]Boletim Medição 08'!J419</f>
        <v>0</v>
      </c>
      <c r="I435" s="59">
        <v>0</v>
      </c>
      <c r="J435" s="59">
        <f t="shared" si="104"/>
        <v>0</v>
      </c>
      <c r="K435" s="60">
        <v>10</v>
      </c>
      <c r="L435" s="318">
        <f t="shared" si="97"/>
        <v>16</v>
      </c>
      <c r="M435" s="61">
        <f t="shared" si="100"/>
        <v>12.77</v>
      </c>
      <c r="N435" s="61">
        <f t="shared" si="101"/>
        <v>0</v>
      </c>
      <c r="O435" s="61">
        <f t="shared" si="102"/>
        <v>204.32</v>
      </c>
      <c r="P435" s="2"/>
      <c r="Q435" s="2">
        <f t="shared" si="96"/>
        <v>204.32</v>
      </c>
    </row>
    <row r="436" spans="1:17" s="82" customFormat="1" ht="20.100000000000001" customHeight="1" outlineLevel="1">
      <c r="A436" s="46"/>
      <c r="B436" s="90" t="s">
        <v>810</v>
      </c>
      <c r="C436" s="74">
        <v>83387</v>
      </c>
      <c r="D436" s="74" t="s">
        <v>24</v>
      </c>
      <c r="E436" s="66" t="s">
        <v>811</v>
      </c>
      <c r="F436" s="90" t="s">
        <v>10</v>
      </c>
      <c r="G436" s="58">
        <v>118</v>
      </c>
      <c r="H436" s="59">
        <f>'[1]Boletim Medição 08'!J420</f>
        <v>110</v>
      </c>
      <c r="I436" s="59">
        <v>0</v>
      </c>
      <c r="J436" s="59">
        <f t="shared" si="104"/>
        <v>110</v>
      </c>
      <c r="K436" s="60">
        <v>4</v>
      </c>
      <c r="L436" s="318">
        <f t="shared" si="97"/>
        <v>8</v>
      </c>
      <c r="M436" s="61">
        <f t="shared" si="100"/>
        <v>5.1079999999999997</v>
      </c>
      <c r="N436" s="61">
        <f t="shared" si="101"/>
        <v>561.88</v>
      </c>
      <c r="O436" s="61">
        <f t="shared" si="102"/>
        <v>40.863999999999997</v>
      </c>
      <c r="P436" s="2"/>
      <c r="Q436" s="2">
        <f t="shared" si="96"/>
        <v>602.74399999999991</v>
      </c>
    </row>
    <row r="437" spans="1:17" s="82" customFormat="1" ht="20.100000000000001" customHeight="1" outlineLevel="1">
      <c r="A437" s="46"/>
      <c r="B437" s="90" t="s">
        <v>812</v>
      </c>
      <c r="C437" s="74">
        <v>83388</v>
      </c>
      <c r="D437" s="74" t="s">
        <v>24</v>
      </c>
      <c r="E437" s="66" t="s">
        <v>813</v>
      </c>
      <c r="F437" s="90" t="s">
        <v>10</v>
      </c>
      <c r="G437" s="58">
        <v>134</v>
      </c>
      <c r="H437" s="59">
        <f>'[1]Boletim Medição 08'!J421</f>
        <v>0</v>
      </c>
      <c r="I437" s="59">
        <v>0</v>
      </c>
      <c r="J437" s="59">
        <f t="shared" si="104"/>
        <v>0</v>
      </c>
      <c r="K437" s="60">
        <v>5</v>
      </c>
      <c r="L437" s="318">
        <f t="shared" si="97"/>
        <v>134</v>
      </c>
      <c r="M437" s="61">
        <f t="shared" si="100"/>
        <v>6.3849999999999998</v>
      </c>
      <c r="N437" s="61">
        <f t="shared" si="101"/>
        <v>0</v>
      </c>
      <c r="O437" s="61">
        <f t="shared" si="102"/>
        <v>855.58999999999992</v>
      </c>
      <c r="P437" s="2"/>
      <c r="Q437" s="2">
        <f t="shared" si="96"/>
        <v>855.58999999999992</v>
      </c>
    </row>
    <row r="438" spans="1:17" s="82" customFormat="1" ht="20.100000000000001" customHeight="1" outlineLevel="1">
      <c r="A438" s="46"/>
      <c r="B438" s="78"/>
      <c r="C438" s="78"/>
      <c r="D438" s="78"/>
      <c r="E438" s="71" t="s">
        <v>814</v>
      </c>
      <c r="F438" s="99"/>
      <c r="G438" s="58">
        <v>0</v>
      </c>
      <c r="H438" s="59">
        <f>'[1]Boletim Medição 08'!J422</f>
        <v>0</v>
      </c>
      <c r="I438" s="59"/>
      <c r="J438" s="59"/>
      <c r="K438" s="60"/>
      <c r="L438" s="318">
        <f t="shared" si="97"/>
        <v>0</v>
      </c>
      <c r="M438" s="61">
        <f t="shared" si="100"/>
        <v>0</v>
      </c>
      <c r="N438" s="61">
        <f t="shared" si="101"/>
        <v>0</v>
      </c>
      <c r="O438" s="61">
        <f t="shared" si="102"/>
        <v>0</v>
      </c>
      <c r="P438" s="2"/>
      <c r="Q438" s="2">
        <f t="shared" si="96"/>
        <v>0</v>
      </c>
    </row>
    <row r="439" spans="1:17" s="82" customFormat="1" ht="45" outlineLevel="1">
      <c r="A439" s="46"/>
      <c r="B439" s="78"/>
      <c r="C439" s="78"/>
      <c r="D439" s="78"/>
      <c r="E439" s="66" t="s">
        <v>815</v>
      </c>
      <c r="F439" s="21"/>
      <c r="G439" s="58">
        <v>0</v>
      </c>
      <c r="H439" s="59">
        <f>'[1]Boletim Medição 08'!J423</f>
        <v>0</v>
      </c>
      <c r="I439" s="59"/>
      <c r="J439" s="59"/>
      <c r="K439" s="60"/>
      <c r="L439" s="318">
        <f t="shared" si="97"/>
        <v>0</v>
      </c>
      <c r="M439" s="61">
        <f t="shared" si="100"/>
        <v>0</v>
      </c>
      <c r="N439" s="61">
        <f t="shared" si="101"/>
        <v>0</v>
      </c>
      <c r="O439" s="61">
        <f t="shared" si="102"/>
        <v>0</v>
      </c>
      <c r="P439" s="2"/>
      <c r="Q439" s="2">
        <f t="shared" si="96"/>
        <v>0</v>
      </c>
    </row>
    <row r="440" spans="1:17" ht="20.100000000000001" customHeight="1" outlineLevel="1">
      <c r="A440" s="46"/>
      <c r="B440" s="90" t="s">
        <v>816</v>
      </c>
      <c r="C440" s="90" t="s">
        <v>817</v>
      </c>
      <c r="D440" s="90" t="s">
        <v>24</v>
      </c>
      <c r="E440" s="89" t="s">
        <v>818</v>
      </c>
      <c r="F440" s="90" t="s">
        <v>46</v>
      </c>
      <c r="G440" s="58">
        <v>5267</v>
      </c>
      <c r="H440" s="59">
        <f>'[1]Boletim Medição 08'!J424</f>
        <v>0</v>
      </c>
      <c r="I440" s="59">
        <v>0</v>
      </c>
      <c r="J440" s="59">
        <f t="shared" ref="J440:J448" si="105">IF((H440+I440)&gt;G440,"ERRO",H440+I440)</f>
        <v>0</v>
      </c>
      <c r="K440" s="60">
        <v>0.8</v>
      </c>
      <c r="L440" s="318">
        <f t="shared" si="97"/>
        <v>5267</v>
      </c>
      <c r="M440" s="61">
        <f t="shared" si="100"/>
        <v>1.0216000000000001</v>
      </c>
      <c r="N440" s="61">
        <f t="shared" si="101"/>
        <v>0</v>
      </c>
      <c r="O440" s="61">
        <f t="shared" si="102"/>
        <v>5380.7672000000002</v>
      </c>
      <c r="Q440" s="2">
        <f t="shared" si="96"/>
        <v>5380.7672000000002</v>
      </c>
    </row>
    <row r="441" spans="1:17" ht="20.100000000000001" customHeight="1" outlineLevel="1">
      <c r="A441" s="46"/>
      <c r="B441" s="90" t="s">
        <v>819</v>
      </c>
      <c r="C441" s="90" t="s">
        <v>820</v>
      </c>
      <c r="D441" s="90" t="s">
        <v>24</v>
      </c>
      <c r="E441" s="89" t="s">
        <v>821</v>
      </c>
      <c r="F441" s="90" t="s">
        <v>46</v>
      </c>
      <c r="G441" s="58">
        <v>2189.1</v>
      </c>
      <c r="H441" s="59">
        <f>'[1]Boletim Medição 08'!J425</f>
        <v>0</v>
      </c>
      <c r="I441" s="59">
        <v>0</v>
      </c>
      <c r="J441" s="59">
        <f t="shared" si="105"/>
        <v>0</v>
      </c>
      <c r="K441" s="60">
        <v>1</v>
      </c>
      <c r="L441" s="318">
        <f t="shared" si="97"/>
        <v>2189.1</v>
      </c>
      <c r="M441" s="61">
        <f t="shared" si="100"/>
        <v>1.2769999999999999</v>
      </c>
      <c r="N441" s="61">
        <f t="shared" si="101"/>
        <v>0</v>
      </c>
      <c r="O441" s="61">
        <f t="shared" si="102"/>
        <v>2795.4806999999996</v>
      </c>
      <c r="Q441" s="2">
        <f t="shared" si="96"/>
        <v>2795.4806999999996</v>
      </c>
    </row>
    <row r="442" spans="1:17" ht="20.100000000000001" customHeight="1" outlineLevel="1">
      <c r="A442" s="46"/>
      <c r="B442" s="90" t="s">
        <v>822</v>
      </c>
      <c r="C442" s="90" t="s">
        <v>823</v>
      </c>
      <c r="D442" s="90" t="s">
        <v>24</v>
      </c>
      <c r="E442" s="89" t="s">
        <v>824</v>
      </c>
      <c r="F442" s="90" t="s">
        <v>46</v>
      </c>
      <c r="G442" s="58">
        <v>307.89999999999998</v>
      </c>
      <c r="H442" s="59">
        <f>'[1]Boletim Medição 08'!J426</f>
        <v>0</v>
      </c>
      <c r="I442" s="59">
        <v>0</v>
      </c>
      <c r="J442" s="59">
        <f t="shared" si="105"/>
        <v>0</v>
      </c>
      <c r="K442" s="60">
        <v>1.2</v>
      </c>
      <c r="L442" s="318">
        <f t="shared" si="97"/>
        <v>307.89999999999998</v>
      </c>
      <c r="M442" s="61">
        <f t="shared" si="100"/>
        <v>1.5323999999999998</v>
      </c>
      <c r="N442" s="61">
        <f t="shared" si="101"/>
        <v>0</v>
      </c>
      <c r="O442" s="61">
        <f t="shared" si="102"/>
        <v>471.8259599999999</v>
      </c>
      <c r="Q442" s="2">
        <f t="shared" si="96"/>
        <v>471.8259599999999</v>
      </c>
    </row>
    <row r="443" spans="1:17" ht="20.100000000000001" customHeight="1" outlineLevel="1">
      <c r="A443" s="46"/>
      <c r="B443" s="90" t="s">
        <v>825</v>
      </c>
      <c r="C443" s="90" t="s">
        <v>826</v>
      </c>
      <c r="D443" s="90" t="s">
        <v>24</v>
      </c>
      <c r="E443" s="66" t="s">
        <v>827</v>
      </c>
      <c r="F443" s="90" t="s">
        <v>46</v>
      </c>
      <c r="G443" s="58">
        <v>271.89999999999998</v>
      </c>
      <c r="H443" s="59">
        <f>'[1]Boletim Medição 08'!J427</f>
        <v>0</v>
      </c>
      <c r="I443" s="59">
        <v>0</v>
      </c>
      <c r="J443" s="59">
        <f t="shared" si="105"/>
        <v>0</v>
      </c>
      <c r="K443" s="60">
        <v>1.4</v>
      </c>
      <c r="L443" s="318">
        <f t="shared" si="97"/>
        <v>271.89999999999998</v>
      </c>
      <c r="M443" s="61">
        <f t="shared" si="100"/>
        <v>1.7877999999999998</v>
      </c>
      <c r="N443" s="61">
        <f t="shared" si="101"/>
        <v>0</v>
      </c>
      <c r="O443" s="61">
        <f t="shared" si="102"/>
        <v>486.10281999999989</v>
      </c>
      <c r="Q443" s="2">
        <f t="shared" si="96"/>
        <v>486.10281999999989</v>
      </c>
    </row>
    <row r="444" spans="1:17" ht="20.100000000000001" customHeight="1" outlineLevel="1">
      <c r="A444" s="46"/>
      <c r="B444" s="90" t="s">
        <v>828</v>
      </c>
      <c r="C444" s="90" t="s">
        <v>829</v>
      </c>
      <c r="D444" s="90" t="s">
        <v>24</v>
      </c>
      <c r="E444" s="66" t="s">
        <v>830</v>
      </c>
      <c r="F444" s="90" t="s">
        <v>46</v>
      </c>
      <c r="G444" s="58">
        <v>113.2</v>
      </c>
      <c r="H444" s="59">
        <f>'[1]Boletim Medição 08'!J428</f>
        <v>0</v>
      </c>
      <c r="I444" s="59">
        <v>0</v>
      </c>
      <c r="J444" s="59">
        <f t="shared" si="105"/>
        <v>0</v>
      </c>
      <c r="K444" s="60">
        <v>2</v>
      </c>
      <c r="L444" s="318">
        <f t="shared" si="97"/>
        <v>113.2</v>
      </c>
      <c r="M444" s="61">
        <f t="shared" si="100"/>
        <v>2.5539999999999998</v>
      </c>
      <c r="N444" s="61">
        <f t="shared" si="101"/>
        <v>0</v>
      </c>
      <c r="O444" s="61">
        <f t="shared" si="102"/>
        <v>289.11279999999999</v>
      </c>
      <c r="Q444" s="2">
        <f t="shared" si="96"/>
        <v>289.11279999999999</v>
      </c>
    </row>
    <row r="445" spans="1:17" ht="20.100000000000001" customHeight="1" outlineLevel="1">
      <c r="A445" s="46"/>
      <c r="B445" s="90" t="s">
        <v>831</v>
      </c>
      <c r="C445" s="90" t="s">
        <v>832</v>
      </c>
      <c r="D445" s="90" t="s">
        <v>24</v>
      </c>
      <c r="E445" s="66" t="s">
        <v>833</v>
      </c>
      <c r="F445" s="90" t="s">
        <v>46</v>
      </c>
      <c r="G445" s="58">
        <v>119.8</v>
      </c>
      <c r="H445" s="59">
        <f>'[1]Boletim Medição 08'!J429</f>
        <v>0</v>
      </c>
      <c r="I445" s="59">
        <v>0</v>
      </c>
      <c r="J445" s="59">
        <f t="shared" si="105"/>
        <v>0</v>
      </c>
      <c r="K445" s="60">
        <v>3</v>
      </c>
      <c r="L445" s="318">
        <f t="shared" si="97"/>
        <v>119.8</v>
      </c>
      <c r="M445" s="61">
        <f t="shared" si="100"/>
        <v>3.8309999999999995</v>
      </c>
      <c r="N445" s="61">
        <f t="shared" si="101"/>
        <v>0</v>
      </c>
      <c r="O445" s="61">
        <f t="shared" si="102"/>
        <v>458.95379999999994</v>
      </c>
      <c r="Q445" s="2">
        <f t="shared" si="96"/>
        <v>458.95379999999994</v>
      </c>
    </row>
    <row r="446" spans="1:17" ht="20.100000000000001" customHeight="1" outlineLevel="1">
      <c r="A446" s="46"/>
      <c r="B446" s="90" t="s">
        <v>834</v>
      </c>
      <c r="C446" s="90" t="s">
        <v>835</v>
      </c>
      <c r="D446" s="90" t="s">
        <v>24</v>
      </c>
      <c r="E446" s="66" t="s">
        <v>836</v>
      </c>
      <c r="F446" s="90" t="s">
        <v>46</v>
      </c>
      <c r="G446" s="58">
        <v>145.6</v>
      </c>
      <c r="H446" s="59">
        <f>'[1]Boletim Medição 08'!J430</f>
        <v>0</v>
      </c>
      <c r="I446" s="59">
        <v>0</v>
      </c>
      <c r="J446" s="59">
        <f t="shared" si="105"/>
        <v>0</v>
      </c>
      <c r="K446" s="60">
        <v>4</v>
      </c>
      <c r="L446" s="318">
        <f t="shared" si="97"/>
        <v>145.6</v>
      </c>
      <c r="M446" s="61">
        <f t="shared" si="100"/>
        <v>5.1079999999999997</v>
      </c>
      <c r="N446" s="61">
        <f t="shared" si="101"/>
        <v>0</v>
      </c>
      <c r="O446" s="61">
        <f t="shared" si="102"/>
        <v>743.72479999999996</v>
      </c>
      <c r="Q446" s="2">
        <f t="shared" si="96"/>
        <v>743.72479999999996</v>
      </c>
    </row>
    <row r="447" spans="1:17" ht="20.100000000000001" customHeight="1" outlineLevel="1">
      <c r="A447" s="46"/>
      <c r="B447" s="90" t="s">
        <v>837</v>
      </c>
      <c r="C447" s="90" t="s">
        <v>838</v>
      </c>
      <c r="D447" s="90" t="s">
        <v>24</v>
      </c>
      <c r="E447" s="66" t="s">
        <v>839</v>
      </c>
      <c r="F447" s="90" t="s">
        <v>46</v>
      </c>
      <c r="G447" s="58">
        <v>35.5</v>
      </c>
      <c r="H447" s="59">
        <f>'[1]Boletim Medição 08'!J431</f>
        <v>0</v>
      </c>
      <c r="I447" s="59">
        <v>0</v>
      </c>
      <c r="J447" s="59">
        <f t="shared" si="105"/>
        <v>0</v>
      </c>
      <c r="K447" s="60">
        <v>5</v>
      </c>
      <c r="L447" s="318">
        <f t="shared" si="97"/>
        <v>35.5</v>
      </c>
      <c r="M447" s="61">
        <f t="shared" si="100"/>
        <v>6.3849999999999998</v>
      </c>
      <c r="N447" s="61">
        <f t="shared" si="101"/>
        <v>0</v>
      </c>
      <c r="O447" s="61">
        <f t="shared" si="102"/>
        <v>226.66749999999999</v>
      </c>
      <c r="Q447" s="2">
        <f t="shared" si="96"/>
        <v>226.66749999999999</v>
      </c>
    </row>
    <row r="448" spans="1:17" ht="20.100000000000001" customHeight="1" outlineLevel="1">
      <c r="A448" s="46"/>
      <c r="B448" s="90" t="s">
        <v>840</v>
      </c>
      <c r="C448" s="90" t="s">
        <v>841</v>
      </c>
      <c r="D448" s="90" t="s">
        <v>24</v>
      </c>
      <c r="E448" s="66" t="s">
        <v>842</v>
      </c>
      <c r="F448" s="90" t="s">
        <v>46</v>
      </c>
      <c r="G448" s="58">
        <v>141.9</v>
      </c>
      <c r="H448" s="59">
        <f>'[1]Boletim Medição 08'!J432</f>
        <v>0</v>
      </c>
      <c r="I448" s="59">
        <v>0</v>
      </c>
      <c r="J448" s="59">
        <f t="shared" si="105"/>
        <v>0</v>
      </c>
      <c r="K448" s="60">
        <v>6</v>
      </c>
      <c r="L448" s="318">
        <f t="shared" si="97"/>
        <v>141.9</v>
      </c>
      <c r="M448" s="61">
        <f t="shared" si="100"/>
        <v>7.661999999999999</v>
      </c>
      <c r="N448" s="61">
        <f t="shared" si="101"/>
        <v>0</v>
      </c>
      <c r="O448" s="61">
        <f t="shared" si="102"/>
        <v>1087.2377999999999</v>
      </c>
      <c r="Q448" s="2">
        <f t="shared" si="96"/>
        <v>1087.2377999999999</v>
      </c>
    </row>
    <row r="449" spans="1:17" ht="20.100000000000001" customHeight="1" outlineLevel="1">
      <c r="A449" s="46"/>
      <c r="B449" s="90"/>
      <c r="C449" s="90"/>
      <c r="D449" s="90"/>
      <c r="E449" s="71" t="s">
        <v>843</v>
      </c>
      <c r="F449" s="90"/>
      <c r="G449" s="58">
        <v>0</v>
      </c>
      <c r="H449" s="59">
        <f>'[1]Boletim Medição 08'!J433</f>
        <v>0</v>
      </c>
      <c r="I449" s="59"/>
      <c r="J449" s="59"/>
      <c r="K449" s="60"/>
      <c r="L449" s="318">
        <f t="shared" si="97"/>
        <v>0</v>
      </c>
      <c r="M449" s="61">
        <f t="shared" si="100"/>
        <v>0</v>
      </c>
      <c r="N449" s="61">
        <f t="shared" si="101"/>
        <v>0</v>
      </c>
      <c r="O449" s="61">
        <f t="shared" si="102"/>
        <v>0</v>
      </c>
      <c r="Q449" s="2">
        <f t="shared" si="96"/>
        <v>0</v>
      </c>
    </row>
    <row r="450" spans="1:17" ht="20.100000000000001" customHeight="1" outlineLevel="1">
      <c r="A450" s="46"/>
      <c r="B450" s="90" t="s">
        <v>844</v>
      </c>
      <c r="C450" s="74" t="s">
        <v>845</v>
      </c>
      <c r="D450" s="74" t="s">
        <v>29</v>
      </c>
      <c r="E450" s="66" t="s">
        <v>846</v>
      </c>
      <c r="F450" s="90" t="s">
        <v>46</v>
      </c>
      <c r="G450" s="58">
        <v>36.299999999999997</v>
      </c>
      <c r="H450" s="59">
        <f>'[1]Boletim Medição 08'!J434</f>
        <v>0</v>
      </c>
      <c r="I450" s="59">
        <v>0</v>
      </c>
      <c r="J450" s="59">
        <f t="shared" ref="J450:J455" si="106">IF((H450+I450)&gt;G450,"ERRO",H450+I450)</f>
        <v>0</v>
      </c>
      <c r="K450" s="60">
        <v>14</v>
      </c>
      <c r="L450" s="318">
        <f t="shared" si="97"/>
        <v>36.299999999999997</v>
      </c>
      <c r="M450" s="61">
        <f t="shared" si="100"/>
        <v>17.878</v>
      </c>
      <c r="N450" s="61">
        <f t="shared" si="101"/>
        <v>0</v>
      </c>
      <c r="O450" s="61">
        <f t="shared" si="102"/>
        <v>648.9713999999999</v>
      </c>
      <c r="Q450" s="2">
        <f t="shared" si="96"/>
        <v>648.9713999999999</v>
      </c>
    </row>
    <row r="451" spans="1:17" ht="20.100000000000001" customHeight="1" outlineLevel="1">
      <c r="A451" s="46"/>
      <c r="B451" s="90" t="s">
        <v>847</v>
      </c>
      <c r="C451" s="74" t="s">
        <v>848</v>
      </c>
      <c r="D451" s="74" t="s">
        <v>29</v>
      </c>
      <c r="E451" s="66" t="s">
        <v>849</v>
      </c>
      <c r="F451" s="90" t="s">
        <v>46</v>
      </c>
      <c r="G451" s="58">
        <v>58</v>
      </c>
      <c r="H451" s="59">
        <f>'[1]Boletim Medição 08'!J435</f>
        <v>0</v>
      </c>
      <c r="I451" s="59">
        <v>0</v>
      </c>
      <c r="J451" s="59">
        <f t="shared" si="106"/>
        <v>0</v>
      </c>
      <c r="K451" s="60">
        <v>16</v>
      </c>
      <c r="L451" s="318">
        <f t="shared" si="97"/>
        <v>58</v>
      </c>
      <c r="M451" s="61">
        <f t="shared" si="100"/>
        <v>20.431999999999999</v>
      </c>
      <c r="N451" s="61">
        <f t="shared" si="101"/>
        <v>0</v>
      </c>
      <c r="O451" s="61">
        <f t="shared" si="102"/>
        <v>1185.0559999999998</v>
      </c>
      <c r="Q451" s="2">
        <f t="shared" si="96"/>
        <v>1185.0559999999998</v>
      </c>
    </row>
    <row r="452" spans="1:17" ht="20.100000000000001" customHeight="1" outlineLevel="1">
      <c r="A452" s="46"/>
      <c r="B452" s="90" t="s">
        <v>850</v>
      </c>
      <c r="C452" s="74" t="s">
        <v>851</v>
      </c>
      <c r="D452" s="74" t="s">
        <v>29</v>
      </c>
      <c r="E452" s="66" t="s">
        <v>852</v>
      </c>
      <c r="F452" s="90" t="s">
        <v>46</v>
      </c>
      <c r="G452" s="58">
        <v>0.6</v>
      </c>
      <c r="H452" s="59">
        <f>'[1]Boletim Medição 08'!J436</f>
        <v>0</v>
      </c>
      <c r="I452" s="59">
        <v>0</v>
      </c>
      <c r="J452" s="59">
        <f t="shared" si="106"/>
        <v>0</v>
      </c>
      <c r="K452" s="60">
        <v>18</v>
      </c>
      <c r="L452" s="318">
        <f t="shared" si="97"/>
        <v>0.6</v>
      </c>
      <c r="M452" s="61">
        <f t="shared" si="100"/>
        <v>22.985999999999997</v>
      </c>
      <c r="N452" s="61">
        <f t="shared" si="101"/>
        <v>0</v>
      </c>
      <c r="O452" s="61">
        <f t="shared" si="102"/>
        <v>13.791599999999997</v>
      </c>
      <c r="Q452" s="2">
        <f t="shared" si="96"/>
        <v>13.791599999999997</v>
      </c>
    </row>
    <row r="453" spans="1:17" ht="20.100000000000001" customHeight="1" outlineLevel="1">
      <c r="A453" s="46"/>
      <c r="B453" s="90" t="s">
        <v>853</v>
      </c>
      <c r="C453" s="113" t="s">
        <v>854</v>
      </c>
      <c r="D453" s="90" t="s">
        <v>726</v>
      </c>
      <c r="E453" s="66" t="s">
        <v>855</v>
      </c>
      <c r="F453" s="90" t="s">
        <v>10</v>
      </c>
      <c r="G453" s="58">
        <v>21</v>
      </c>
      <c r="H453" s="59">
        <f>'[1]Boletim Medição 08'!J437</f>
        <v>0</v>
      </c>
      <c r="I453" s="59">
        <v>0</v>
      </c>
      <c r="J453" s="59">
        <f t="shared" si="106"/>
        <v>0</v>
      </c>
      <c r="K453" s="60">
        <v>20</v>
      </c>
      <c r="L453" s="318">
        <f t="shared" si="97"/>
        <v>21</v>
      </c>
      <c r="M453" s="61">
        <f t="shared" si="100"/>
        <v>25.54</v>
      </c>
      <c r="N453" s="61">
        <f t="shared" si="101"/>
        <v>0</v>
      </c>
      <c r="O453" s="61">
        <f t="shared" si="102"/>
        <v>536.34</v>
      </c>
      <c r="Q453" s="2">
        <f t="shared" si="96"/>
        <v>536.34</v>
      </c>
    </row>
    <row r="454" spans="1:17" ht="20.100000000000001" customHeight="1" outlineLevel="1">
      <c r="A454" s="46"/>
      <c r="B454" s="90" t="s">
        <v>856</v>
      </c>
      <c r="C454" s="113" t="s">
        <v>854</v>
      </c>
      <c r="D454" s="90" t="s">
        <v>726</v>
      </c>
      <c r="E454" s="66" t="s">
        <v>857</v>
      </c>
      <c r="F454" s="90" t="s">
        <v>10</v>
      </c>
      <c r="G454" s="58">
        <v>33</v>
      </c>
      <c r="H454" s="59">
        <f>'[1]Boletim Medição 08'!J438</f>
        <v>0</v>
      </c>
      <c r="I454" s="59">
        <v>0</v>
      </c>
      <c r="J454" s="59">
        <f t="shared" si="106"/>
        <v>0</v>
      </c>
      <c r="K454" s="60">
        <v>4</v>
      </c>
      <c r="L454" s="318">
        <f t="shared" si="97"/>
        <v>33</v>
      </c>
      <c r="M454" s="61">
        <f t="shared" si="100"/>
        <v>5.1079999999999997</v>
      </c>
      <c r="N454" s="61">
        <f t="shared" si="101"/>
        <v>0</v>
      </c>
      <c r="O454" s="61">
        <f t="shared" si="102"/>
        <v>168.56399999999999</v>
      </c>
      <c r="Q454" s="2">
        <f t="shared" si="96"/>
        <v>168.56399999999999</v>
      </c>
    </row>
    <row r="455" spans="1:17" ht="20.100000000000001" customHeight="1" outlineLevel="1">
      <c r="A455" s="46"/>
      <c r="B455" s="90" t="s">
        <v>858</v>
      </c>
      <c r="C455" s="114" t="s">
        <v>859</v>
      </c>
      <c r="D455" s="90" t="s">
        <v>726</v>
      </c>
      <c r="E455" s="66" t="s">
        <v>860</v>
      </c>
      <c r="F455" s="90" t="s">
        <v>10</v>
      </c>
      <c r="G455" s="58">
        <v>40</v>
      </c>
      <c r="H455" s="59">
        <f>'[1]Boletim Medição 08'!J439</f>
        <v>0</v>
      </c>
      <c r="I455" s="59">
        <v>0</v>
      </c>
      <c r="J455" s="59">
        <f t="shared" si="106"/>
        <v>0</v>
      </c>
      <c r="K455" s="60">
        <v>6</v>
      </c>
      <c r="L455" s="318">
        <f t="shared" si="97"/>
        <v>40</v>
      </c>
      <c r="M455" s="61">
        <f t="shared" si="100"/>
        <v>7.661999999999999</v>
      </c>
      <c r="N455" s="61">
        <f t="shared" si="101"/>
        <v>0</v>
      </c>
      <c r="O455" s="61">
        <f t="shared" si="102"/>
        <v>306.47999999999996</v>
      </c>
      <c r="Q455" s="2">
        <f t="shared" si="96"/>
        <v>306.47999999999996</v>
      </c>
    </row>
    <row r="456" spans="1:17" ht="20.100000000000001" customHeight="1" outlineLevel="1">
      <c r="A456" s="46"/>
      <c r="B456" s="78"/>
      <c r="C456" s="78"/>
      <c r="D456" s="78"/>
      <c r="E456" s="71" t="s">
        <v>861</v>
      </c>
      <c r="F456" s="99"/>
      <c r="G456" s="58">
        <v>0</v>
      </c>
      <c r="H456" s="59">
        <f>'[1]Boletim Medição 08'!J440</f>
        <v>0</v>
      </c>
      <c r="I456" s="59"/>
      <c r="J456" s="59"/>
      <c r="K456" s="60"/>
      <c r="L456" s="318">
        <f t="shared" si="97"/>
        <v>0</v>
      </c>
      <c r="M456" s="61">
        <f t="shared" si="100"/>
        <v>0</v>
      </c>
      <c r="N456" s="61">
        <f t="shared" si="101"/>
        <v>0</v>
      </c>
      <c r="O456" s="61">
        <f t="shared" si="102"/>
        <v>0</v>
      </c>
      <c r="Q456" s="2">
        <f t="shared" si="96"/>
        <v>0</v>
      </c>
    </row>
    <row r="457" spans="1:17" ht="20.100000000000001" customHeight="1" outlineLevel="1">
      <c r="A457" s="46"/>
      <c r="B457" s="74" t="s">
        <v>862</v>
      </c>
      <c r="C457" s="90">
        <v>83540</v>
      </c>
      <c r="D457" s="90" t="s">
        <v>24</v>
      </c>
      <c r="E457" s="66" t="s">
        <v>863</v>
      </c>
      <c r="F457" s="90" t="s">
        <v>10</v>
      </c>
      <c r="G457" s="58">
        <v>49</v>
      </c>
      <c r="H457" s="59">
        <f>'[1]Boletim Medição 08'!J441</f>
        <v>0</v>
      </c>
      <c r="I457" s="59">
        <v>0</v>
      </c>
      <c r="J457" s="59">
        <f t="shared" ref="J457:J466" si="107">IF((H457+I457)&gt;G457,"ERRO",H457+I457)</f>
        <v>0</v>
      </c>
      <c r="K457" s="60">
        <v>10</v>
      </c>
      <c r="L457" s="318">
        <f t="shared" si="97"/>
        <v>49</v>
      </c>
      <c r="M457" s="61">
        <f t="shared" si="100"/>
        <v>12.77</v>
      </c>
      <c r="N457" s="61">
        <f t="shared" si="101"/>
        <v>0</v>
      </c>
      <c r="O457" s="61">
        <f t="shared" si="102"/>
        <v>625.73</v>
      </c>
      <c r="Q457" s="2">
        <f t="shared" si="96"/>
        <v>625.73</v>
      </c>
    </row>
    <row r="458" spans="1:17" ht="20.100000000000001" customHeight="1" outlineLevel="1">
      <c r="A458" s="46"/>
      <c r="B458" s="74" t="s">
        <v>864</v>
      </c>
      <c r="C458" s="90">
        <v>83566</v>
      </c>
      <c r="D458" s="90" t="s">
        <v>24</v>
      </c>
      <c r="E458" s="66" t="s">
        <v>865</v>
      </c>
      <c r="F458" s="90" t="s">
        <v>10</v>
      </c>
      <c r="G458" s="58">
        <v>11</v>
      </c>
      <c r="H458" s="59">
        <f>'[1]Boletim Medição 08'!J442</f>
        <v>0</v>
      </c>
      <c r="I458" s="59">
        <v>0</v>
      </c>
      <c r="J458" s="59">
        <f t="shared" si="107"/>
        <v>0</v>
      </c>
      <c r="K458" s="60">
        <v>12</v>
      </c>
      <c r="L458" s="318">
        <f t="shared" si="97"/>
        <v>11</v>
      </c>
      <c r="M458" s="61">
        <f t="shared" si="100"/>
        <v>15.323999999999998</v>
      </c>
      <c r="N458" s="61">
        <f t="shared" si="101"/>
        <v>0</v>
      </c>
      <c r="O458" s="61">
        <f t="shared" si="102"/>
        <v>168.56399999999996</v>
      </c>
      <c r="Q458" s="2">
        <f t="shared" si="96"/>
        <v>168.56399999999996</v>
      </c>
    </row>
    <row r="459" spans="1:17" ht="20.100000000000001" customHeight="1" outlineLevel="1">
      <c r="A459" s="46"/>
      <c r="B459" s="74" t="s">
        <v>866</v>
      </c>
      <c r="C459" s="90">
        <v>72331</v>
      </c>
      <c r="D459" s="90" t="s">
        <v>24</v>
      </c>
      <c r="E459" s="89" t="s">
        <v>867</v>
      </c>
      <c r="F459" s="90" t="s">
        <v>10</v>
      </c>
      <c r="G459" s="58">
        <v>1</v>
      </c>
      <c r="H459" s="59">
        <f>'[1]Boletim Medição 08'!J443</f>
        <v>0</v>
      </c>
      <c r="I459" s="59">
        <v>0</v>
      </c>
      <c r="J459" s="59">
        <f t="shared" si="107"/>
        <v>0</v>
      </c>
      <c r="K459" s="60">
        <v>10</v>
      </c>
      <c r="L459" s="318">
        <f t="shared" si="97"/>
        <v>1</v>
      </c>
      <c r="M459" s="61">
        <f t="shared" si="100"/>
        <v>12.77</v>
      </c>
      <c r="N459" s="61">
        <f t="shared" si="101"/>
        <v>0</v>
      </c>
      <c r="O459" s="61">
        <f t="shared" si="102"/>
        <v>12.77</v>
      </c>
      <c r="Q459" s="2">
        <f t="shared" si="96"/>
        <v>12.77</v>
      </c>
    </row>
    <row r="460" spans="1:17" ht="20.100000000000001" customHeight="1" outlineLevel="1">
      <c r="A460" s="46"/>
      <c r="B460" s="74" t="s">
        <v>868</v>
      </c>
      <c r="C460" s="90">
        <v>84227</v>
      </c>
      <c r="D460" s="90" t="s">
        <v>24</v>
      </c>
      <c r="E460" s="89" t="s">
        <v>869</v>
      </c>
      <c r="F460" s="98" t="s">
        <v>10</v>
      </c>
      <c r="G460" s="58">
        <v>39</v>
      </c>
      <c r="H460" s="59">
        <f>'[1]Boletim Medição 08'!J444</f>
        <v>0</v>
      </c>
      <c r="I460" s="59">
        <v>0</v>
      </c>
      <c r="J460" s="59">
        <f t="shared" si="107"/>
        <v>0</v>
      </c>
      <c r="K460" s="60">
        <v>8</v>
      </c>
      <c r="L460" s="318">
        <f t="shared" si="97"/>
        <v>39</v>
      </c>
      <c r="M460" s="61">
        <f t="shared" si="100"/>
        <v>10.215999999999999</v>
      </c>
      <c r="N460" s="61">
        <f t="shared" si="101"/>
        <v>0</v>
      </c>
      <c r="O460" s="61">
        <f t="shared" si="102"/>
        <v>398.42399999999998</v>
      </c>
      <c r="Q460" s="2">
        <f t="shared" si="96"/>
        <v>398.42399999999998</v>
      </c>
    </row>
    <row r="461" spans="1:17" ht="20.100000000000001" customHeight="1" outlineLevel="1">
      <c r="A461" s="46"/>
      <c r="B461" s="74" t="s">
        <v>870</v>
      </c>
      <c r="C461" s="90" t="s">
        <v>871</v>
      </c>
      <c r="D461" s="74" t="s">
        <v>29</v>
      </c>
      <c r="E461" s="89" t="s">
        <v>872</v>
      </c>
      <c r="F461" s="90" t="s">
        <v>10</v>
      </c>
      <c r="G461" s="58">
        <v>64</v>
      </c>
      <c r="H461" s="59">
        <f>'[1]Boletim Medição 08'!J445</f>
        <v>0</v>
      </c>
      <c r="I461" s="59">
        <v>0</v>
      </c>
      <c r="J461" s="59">
        <f t="shared" si="107"/>
        <v>0</v>
      </c>
      <c r="K461" s="60">
        <v>40</v>
      </c>
      <c r="L461" s="318">
        <f t="shared" si="97"/>
        <v>64</v>
      </c>
      <c r="M461" s="61">
        <f t="shared" si="100"/>
        <v>51.08</v>
      </c>
      <c r="N461" s="61">
        <f t="shared" si="101"/>
        <v>0</v>
      </c>
      <c r="O461" s="61">
        <f t="shared" si="102"/>
        <v>3269.12</v>
      </c>
      <c r="Q461" s="2">
        <f t="shared" si="96"/>
        <v>3269.12</v>
      </c>
    </row>
    <row r="462" spans="1:17" ht="20.100000000000001" customHeight="1" outlineLevel="1">
      <c r="A462" s="46"/>
      <c r="B462" s="74" t="s">
        <v>873</v>
      </c>
      <c r="C462" s="90" t="s">
        <v>874</v>
      </c>
      <c r="D462" s="74" t="s">
        <v>29</v>
      </c>
      <c r="E462" s="89" t="s">
        <v>875</v>
      </c>
      <c r="F462" s="90" t="s">
        <v>10</v>
      </c>
      <c r="G462" s="58">
        <v>11</v>
      </c>
      <c r="H462" s="59">
        <f>'[1]Boletim Medição 08'!J446</f>
        <v>0</v>
      </c>
      <c r="I462" s="59">
        <v>0</v>
      </c>
      <c r="J462" s="59">
        <f t="shared" si="107"/>
        <v>0</v>
      </c>
      <c r="K462" s="60">
        <v>30</v>
      </c>
      <c r="L462" s="318">
        <f t="shared" si="97"/>
        <v>11</v>
      </c>
      <c r="M462" s="61">
        <f t="shared" si="100"/>
        <v>38.309999999999995</v>
      </c>
      <c r="N462" s="61">
        <f t="shared" si="101"/>
        <v>0</v>
      </c>
      <c r="O462" s="61">
        <f t="shared" si="102"/>
        <v>421.40999999999997</v>
      </c>
      <c r="Q462" s="2">
        <f t="shared" si="96"/>
        <v>421.40999999999997</v>
      </c>
    </row>
    <row r="463" spans="1:17" ht="20.100000000000001" customHeight="1" outlineLevel="1">
      <c r="A463" s="46"/>
      <c r="B463" s="74" t="s">
        <v>876</v>
      </c>
      <c r="C463" s="74" t="s">
        <v>877</v>
      </c>
      <c r="D463" s="74" t="s">
        <v>24</v>
      </c>
      <c r="E463" s="66" t="s">
        <v>878</v>
      </c>
      <c r="F463" s="90" t="s">
        <v>10</v>
      </c>
      <c r="G463" s="58">
        <v>26</v>
      </c>
      <c r="H463" s="59">
        <f>'[1]Boletim Medição 08'!J447</f>
        <v>0</v>
      </c>
      <c r="I463" s="59">
        <v>0</v>
      </c>
      <c r="J463" s="59">
        <f t="shared" si="107"/>
        <v>0</v>
      </c>
      <c r="K463" s="60">
        <v>40</v>
      </c>
      <c r="L463" s="318">
        <f t="shared" si="97"/>
        <v>26</v>
      </c>
      <c r="M463" s="61">
        <f t="shared" si="100"/>
        <v>51.08</v>
      </c>
      <c r="N463" s="61">
        <f t="shared" si="101"/>
        <v>0</v>
      </c>
      <c r="O463" s="61">
        <f t="shared" si="102"/>
        <v>1328.08</v>
      </c>
      <c r="Q463" s="2">
        <f t="shared" si="96"/>
        <v>1328.08</v>
      </c>
    </row>
    <row r="464" spans="1:17" ht="20.100000000000001" customHeight="1" outlineLevel="1">
      <c r="A464" s="46"/>
      <c r="B464" s="74" t="s">
        <v>879</v>
      </c>
      <c r="C464" s="74" t="s">
        <v>880</v>
      </c>
      <c r="D464" s="74" t="s">
        <v>29</v>
      </c>
      <c r="E464" s="66" t="s">
        <v>881</v>
      </c>
      <c r="F464" s="90" t="s">
        <v>10</v>
      </c>
      <c r="G464" s="58">
        <v>9</v>
      </c>
      <c r="H464" s="59">
        <f>'[1]Boletim Medição 08'!J448</f>
        <v>0</v>
      </c>
      <c r="I464" s="59">
        <v>0</v>
      </c>
      <c r="J464" s="59">
        <f t="shared" si="107"/>
        <v>0</v>
      </c>
      <c r="K464" s="60">
        <v>80</v>
      </c>
      <c r="L464" s="318">
        <f t="shared" si="97"/>
        <v>9</v>
      </c>
      <c r="M464" s="61">
        <f t="shared" si="100"/>
        <v>102.16</v>
      </c>
      <c r="N464" s="61">
        <f t="shared" si="101"/>
        <v>0</v>
      </c>
      <c r="O464" s="61">
        <f t="shared" si="102"/>
        <v>919.43999999999994</v>
      </c>
      <c r="Q464" s="2">
        <f t="shared" si="96"/>
        <v>919.43999999999994</v>
      </c>
    </row>
    <row r="465" spans="1:18" ht="20.100000000000001" customHeight="1" outlineLevel="1">
      <c r="A465" s="46"/>
      <c r="B465" s="74" t="s">
        <v>882</v>
      </c>
      <c r="C465" s="74" t="s">
        <v>883</v>
      </c>
      <c r="D465" s="74" t="s">
        <v>29</v>
      </c>
      <c r="E465" s="66" t="s">
        <v>884</v>
      </c>
      <c r="F465" s="90" t="s">
        <v>10</v>
      </c>
      <c r="G465" s="58">
        <v>5</v>
      </c>
      <c r="H465" s="59">
        <f>'[1]Boletim Medição 08'!J449</f>
        <v>0</v>
      </c>
      <c r="I465" s="59">
        <v>0</v>
      </c>
      <c r="J465" s="59">
        <f t="shared" si="107"/>
        <v>0</v>
      </c>
      <c r="K465" s="60">
        <v>100</v>
      </c>
      <c r="L465" s="318">
        <f t="shared" si="97"/>
        <v>5</v>
      </c>
      <c r="M465" s="61">
        <f t="shared" si="100"/>
        <v>127.69999999999999</v>
      </c>
      <c r="N465" s="61">
        <f t="shared" si="101"/>
        <v>0</v>
      </c>
      <c r="O465" s="61">
        <f t="shared" si="102"/>
        <v>638.5</v>
      </c>
      <c r="Q465" s="2">
        <f t="shared" si="96"/>
        <v>638.5</v>
      </c>
    </row>
    <row r="466" spans="1:18" ht="20.100000000000001" customHeight="1" outlineLevel="1">
      <c r="A466" s="46"/>
      <c r="B466" s="74" t="s">
        <v>885</v>
      </c>
      <c r="C466" s="74" t="s">
        <v>886</v>
      </c>
      <c r="D466" s="74" t="s">
        <v>24</v>
      </c>
      <c r="E466" s="66" t="s">
        <v>887</v>
      </c>
      <c r="F466" s="90" t="s">
        <v>10</v>
      </c>
      <c r="G466" s="58">
        <v>8</v>
      </c>
      <c r="H466" s="59">
        <f>'[1]Boletim Medição 08'!J450</f>
        <v>0</v>
      </c>
      <c r="I466" s="59">
        <v>0</v>
      </c>
      <c r="J466" s="59">
        <f t="shared" si="107"/>
        <v>0</v>
      </c>
      <c r="K466" s="60">
        <v>80</v>
      </c>
      <c r="L466" s="318">
        <f t="shared" si="97"/>
        <v>8</v>
      </c>
      <c r="M466" s="61">
        <f t="shared" si="100"/>
        <v>102.16</v>
      </c>
      <c r="N466" s="61">
        <f t="shared" si="101"/>
        <v>0</v>
      </c>
      <c r="O466" s="61">
        <f t="shared" si="102"/>
        <v>817.28</v>
      </c>
      <c r="Q466" s="2">
        <f t="shared" ref="Q466:Q529" si="108">G466*M466</f>
        <v>817.28</v>
      </c>
    </row>
    <row r="467" spans="1:18" ht="20.100000000000001" customHeight="1" outlineLevel="1">
      <c r="A467" s="46"/>
      <c r="B467" s="67"/>
      <c r="C467" s="68"/>
      <c r="D467" s="68"/>
      <c r="E467" s="68"/>
      <c r="F467" s="68"/>
      <c r="G467" s="68"/>
      <c r="H467" s="59">
        <f>[2]BM07!J467</f>
        <v>0</v>
      </c>
      <c r="I467" s="155" t="s">
        <v>1055</v>
      </c>
      <c r="J467" s="69"/>
      <c r="K467" s="70" t="s">
        <v>50</v>
      </c>
      <c r="L467" s="319"/>
      <c r="M467" s="71"/>
      <c r="N467" s="71"/>
      <c r="O467" s="72"/>
      <c r="Q467" s="2">
        <f t="shared" si="108"/>
        <v>0</v>
      </c>
    </row>
    <row r="468" spans="1:18" ht="20.100000000000001" customHeight="1">
      <c r="A468" s="46"/>
      <c r="B468" s="46"/>
      <c r="C468" s="46"/>
      <c r="D468" s="46"/>
      <c r="E468" s="47"/>
      <c r="F468" s="46"/>
      <c r="G468" s="48"/>
      <c r="H468" s="59">
        <f>[2]BM07!J468</f>
        <v>0</v>
      </c>
      <c r="I468" s="73"/>
      <c r="J468" s="73"/>
      <c r="K468" s="49"/>
      <c r="L468" s="316"/>
      <c r="M468" s="44"/>
      <c r="N468" s="44"/>
      <c r="O468" s="49"/>
      <c r="Q468" s="2">
        <f t="shared" si="108"/>
        <v>0</v>
      </c>
    </row>
    <row r="469" spans="1:18" ht="20.100000000000001" customHeight="1">
      <c r="A469" s="46"/>
      <c r="B469" s="101">
        <v>19</v>
      </c>
      <c r="C469" s="101"/>
      <c r="D469" s="101"/>
      <c r="E469" s="115" t="s">
        <v>888</v>
      </c>
      <c r="F469" s="116"/>
      <c r="G469" s="117"/>
      <c r="H469" s="59">
        <f>[2]BM07!J469</f>
        <v>0</v>
      </c>
      <c r="I469" s="118"/>
      <c r="J469" s="118"/>
      <c r="K469" s="117"/>
      <c r="L469" s="321"/>
      <c r="M469" s="106"/>
      <c r="N469" s="106"/>
      <c r="O469" s="56"/>
      <c r="Q469" s="2">
        <f t="shared" si="108"/>
        <v>0</v>
      </c>
    </row>
    <row r="470" spans="1:18" ht="20.100000000000001" customHeight="1" outlineLevel="1">
      <c r="A470" s="46"/>
      <c r="B470" s="98" t="s">
        <v>889</v>
      </c>
      <c r="C470" s="21">
        <v>89446</v>
      </c>
      <c r="D470" s="98" t="s">
        <v>24</v>
      </c>
      <c r="E470" s="100" t="s">
        <v>367</v>
      </c>
      <c r="F470" s="98" t="s">
        <v>46</v>
      </c>
      <c r="G470" s="58">
        <v>95</v>
      </c>
      <c r="H470" s="59">
        <f>[2]BM07!J470</f>
        <v>0</v>
      </c>
      <c r="I470" s="59">
        <v>0</v>
      </c>
      <c r="J470" s="59">
        <f>IF((H470+I470)&gt;G470,"ERRO",H470+I470)</f>
        <v>0</v>
      </c>
      <c r="K470" s="60">
        <v>5</v>
      </c>
      <c r="L470" s="318">
        <f t="shared" ref="L470:L473" si="109">G470-J470</f>
        <v>95</v>
      </c>
      <c r="M470" s="61">
        <f>K470*1.277</f>
        <v>6.3849999999999998</v>
      </c>
      <c r="N470" s="61">
        <f t="shared" ref="N470" si="110">J470*M470</f>
        <v>0</v>
      </c>
      <c r="O470" s="61">
        <f t="shared" ref="O470" si="111">L470*M470</f>
        <v>606.57499999999993</v>
      </c>
      <c r="Q470" s="2">
        <f t="shared" si="108"/>
        <v>606.57499999999993</v>
      </c>
    </row>
    <row r="471" spans="1:18" s="82" customFormat="1" ht="20.100000000000001" customHeight="1" outlineLevel="1">
      <c r="A471" s="46"/>
      <c r="B471" s="98" t="s">
        <v>890</v>
      </c>
      <c r="C471" s="21">
        <v>89485</v>
      </c>
      <c r="D471" s="21" t="s">
        <v>24</v>
      </c>
      <c r="E471" s="99" t="s">
        <v>891</v>
      </c>
      <c r="F471" s="21" t="s">
        <v>10</v>
      </c>
      <c r="G471" s="58">
        <v>18</v>
      </c>
      <c r="H471" s="59">
        <f>[2]BM07!J471</f>
        <v>0</v>
      </c>
      <c r="I471" s="59">
        <v>0</v>
      </c>
      <c r="J471" s="59">
        <f>IF((H471+I471)&gt;G471,"ERRO",H471+I471)</f>
        <v>0</v>
      </c>
      <c r="K471" s="60">
        <v>3</v>
      </c>
      <c r="L471" s="318">
        <f t="shared" si="109"/>
        <v>18</v>
      </c>
      <c r="M471" s="61">
        <f>K471*1.277</f>
        <v>3.8309999999999995</v>
      </c>
      <c r="N471" s="61">
        <f t="shared" ref="N471:N474" si="112">J471*M471</f>
        <v>0</v>
      </c>
      <c r="O471" s="61">
        <f t="shared" ref="O471:O474" si="113">L471*M471</f>
        <v>68.957999999999998</v>
      </c>
      <c r="P471" s="2"/>
      <c r="Q471" s="2">
        <f t="shared" si="108"/>
        <v>68.957999999999998</v>
      </c>
    </row>
    <row r="472" spans="1:18" s="82" customFormat="1" ht="20.100000000000001" customHeight="1" outlineLevel="1">
      <c r="A472" s="46"/>
      <c r="B472" s="98" t="s">
        <v>892</v>
      </c>
      <c r="C472" s="21">
        <v>89866</v>
      </c>
      <c r="D472" s="21" t="s">
        <v>24</v>
      </c>
      <c r="E472" s="99" t="s">
        <v>893</v>
      </c>
      <c r="F472" s="21" t="s">
        <v>10</v>
      </c>
      <c r="G472" s="58">
        <v>22</v>
      </c>
      <c r="H472" s="59">
        <f>[2]BM07!J472</f>
        <v>0</v>
      </c>
      <c r="I472" s="59">
        <v>0</v>
      </c>
      <c r="J472" s="59">
        <f>IF((H472+I472)&gt;G472,"ERRO",H472+I472)</f>
        <v>0</v>
      </c>
      <c r="K472" s="60">
        <v>5</v>
      </c>
      <c r="L472" s="318">
        <f t="shared" si="109"/>
        <v>22</v>
      </c>
      <c r="M472" s="61">
        <f>K472*1.277</f>
        <v>6.3849999999999998</v>
      </c>
      <c r="N472" s="61">
        <f t="shared" si="112"/>
        <v>0</v>
      </c>
      <c r="O472" s="61">
        <f t="shared" si="113"/>
        <v>140.47</v>
      </c>
      <c r="P472" s="2"/>
      <c r="Q472" s="2">
        <f t="shared" si="108"/>
        <v>140.47</v>
      </c>
    </row>
    <row r="473" spans="1:18" s="82" customFormat="1" ht="20.100000000000001" customHeight="1" outlineLevel="1">
      <c r="A473" s="46"/>
      <c r="B473" s="98" t="s">
        <v>894</v>
      </c>
      <c r="C473" s="21">
        <v>72285</v>
      </c>
      <c r="D473" s="21" t="s">
        <v>24</v>
      </c>
      <c r="E473" s="99" t="s">
        <v>895</v>
      </c>
      <c r="F473" s="21" t="s">
        <v>10</v>
      </c>
      <c r="G473" s="58">
        <v>5</v>
      </c>
      <c r="H473" s="59">
        <f>[2]BM07!J473</f>
        <v>0</v>
      </c>
      <c r="I473" s="59">
        <v>0</v>
      </c>
      <c r="J473" s="59">
        <f>IF((H473+I473)&gt;G473,"ERRO",H473+I473)</f>
        <v>0</v>
      </c>
      <c r="K473" s="60">
        <v>40</v>
      </c>
      <c r="L473" s="318">
        <f t="shared" si="109"/>
        <v>5</v>
      </c>
      <c r="M473" s="61">
        <f>K473*1.277</f>
        <v>51.08</v>
      </c>
      <c r="N473" s="61">
        <f t="shared" si="112"/>
        <v>0</v>
      </c>
      <c r="O473" s="61">
        <f t="shared" si="113"/>
        <v>255.39999999999998</v>
      </c>
      <c r="P473" s="2"/>
      <c r="Q473" s="2">
        <f t="shared" si="108"/>
        <v>255.39999999999998</v>
      </c>
      <c r="R473" s="157">
        <f>SUM(O470:O473)</f>
        <v>1071.4029999999998</v>
      </c>
    </row>
    <row r="474" spans="1:18" s="82" customFormat="1" ht="20.100000000000001" customHeight="1" outlineLevel="1">
      <c r="A474" s="46"/>
      <c r="B474" s="67"/>
      <c r="C474" s="68"/>
      <c r="D474" s="68"/>
      <c r="E474" s="68"/>
      <c r="F474" s="68"/>
      <c r="G474" s="68"/>
      <c r="H474" s="59">
        <f>[2]BM07!J474</f>
        <v>0</v>
      </c>
      <c r="I474" s="155" t="s">
        <v>1055</v>
      </c>
      <c r="J474" s="69"/>
      <c r="K474" s="70" t="s">
        <v>50</v>
      </c>
      <c r="L474" s="319"/>
      <c r="M474" s="71"/>
      <c r="N474" s="61">
        <f t="shared" si="112"/>
        <v>0</v>
      </c>
      <c r="O474" s="61">
        <f t="shared" si="113"/>
        <v>0</v>
      </c>
      <c r="P474" s="2"/>
      <c r="Q474" s="2">
        <f t="shared" si="108"/>
        <v>0</v>
      </c>
    </row>
    <row r="475" spans="1:18" s="82" customFormat="1" ht="20.100000000000001" customHeight="1">
      <c r="A475" s="46"/>
      <c r="B475" s="46"/>
      <c r="C475" s="46"/>
      <c r="D475" s="46"/>
      <c r="E475" s="47"/>
      <c r="F475" s="46"/>
      <c r="G475" s="48"/>
      <c r="H475" s="59">
        <f>[2]BM07!J475</f>
        <v>0</v>
      </c>
      <c r="I475" s="73"/>
      <c r="J475" s="73"/>
      <c r="K475" s="49"/>
      <c r="L475" s="316"/>
      <c r="M475" s="44"/>
      <c r="N475" s="44"/>
      <c r="O475" s="49"/>
      <c r="P475" s="2"/>
      <c r="Q475" s="2">
        <f t="shared" si="108"/>
        <v>0</v>
      </c>
    </row>
    <row r="476" spans="1:18" s="82" customFormat="1" ht="20.100000000000001" customHeight="1">
      <c r="A476" s="46"/>
      <c r="B476" s="101">
        <v>20</v>
      </c>
      <c r="C476" s="101"/>
      <c r="D476" s="101"/>
      <c r="E476" s="115" t="s">
        <v>896</v>
      </c>
      <c r="F476" s="116"/>
      <c r="G476" s="117"/>
      <c r="H476" s="59">
        <f>[2]BM07!J476</f>
        <v>0</v>
      </c>
      <c r="I476" s="118"/>
      <c r="J476" s="118"/>
      <c r="K476" s="117"/>
      <c r="L476" s="321"/>
      <c r="M476" s="106"/>
      <c r="N476" s="106"/>
      <c r="O476" s="56"/>
      <c r="P476" s="2"/>
      <c r="Q476" s="2">
        <f t="shared" si="108"/>
        <v>0</v>
      </c>
    </row>
    <row r="477" spans="1:18" s="82" customFormat="1" ht="20.100000000000001" customHeight="1" outlineLevel="1">
      <c r="A477" s="46"/>
      <c r="B477" s="34"/>
      <c r="C477" s="34"/>
      <c r="D477" s="34"/>
      <c r="E477" s="71" t="s">
        <v>897</v>
      </c>
      <c r="F477" s="99"/>
      <c r="G477" s="119"/>
      <c r="H477" s="59">
        <f>[2]BM07!J477</f>
        <v>0</v>
      </c>
      <c r="I477" s="120"/>
      <c r="J477" s="59"/>
      <c r="K477" s="58"/>
      <c r="L477" s="318"/>
      <c r="M477" s="24"/>
      <c r="N477" s="24"/>
      <c r="O477" s="24"/>
      <c r="P477" s="2"/>
      <c r="Q477" s="2">
        <f t="shared" si="108"/>
        <v>0</v>
      </c>
    </row>
    <row r="478" spans="1:18" s="82" customFormat="1" ht="20.100000000000001" customHeight="1" outlineLevel="1">
      <c r="A478" s="46"/>
      <c r="B478" s="21" t="s">
        <v>898</v>
      </c>
      <c r="C478" s="74" t="s">
        <v>899</v>
      </c>
      <c r="D478" s="74" t="s">
        <v>29</v>
      </c>
      <c r="E478" s="27" t="s">
        <v>900</v>
      </c>
      <c r="F478" s="21" t="s">
        <v>901</v>
      </c>
      <c r="G478" s="58">
        <v>2</v>
      </c>
      <c r="H478" s="59">
        <f>[2]BM07!J478</f>
        <v>0</v>
      </c>
      <c r="I478" s="59">
        <v>0</v>
      </c>
      <c r="J478" s="59">
        <f t="shared" ref="J478:J488" si="114">IF((H478+I478)&gt;G478,"ERRO",H478+I478)</f>
        <v>0</v>
      </c>
      <c r="K478" s="60">
        <v>20</v>
      </c>
      <c r="L478" s="318">
        <f t="shared" ref="L478:L505" si="115">G478-J478</f>
        <v>2</v>
      </c>
      <c r="M478" s="61">
        <f>K478*1.277</f>
        <v>25.54</v>
      </c>
      <c r="N478" s="61">
        <f t="shared" ref="N478" si="116">J478*M478</f>
        <v>0</v>
      </c>
      <c r="O478" s="61">
        <f t="shared" ref="O478" si="117">L478*M478</f>
        <v>51.08</v>
      </c>
      <c r="P478" s="2"/>
      <c r="Q478" s="2">
        <f t="shared" si="108"/>
        <v>51.08</v>
      </c>
    </row>
    <row r="479" spans="1:18" s="82" customFormat="1" ht="18.75" customHeight="1" outlineLevel="1">
      <c r="A479" s="46"/>
      <c r="B479" s="21" t="s">
        <v>902</v>
      </c>
      <c r="C479" s="74" t="s">
        <v>903</v>
      </c>
      <c r="D479" s="74" t="s">
        <v>726</v>
      </c>
      <c r="E479" s="27" t="s">
        <v>904</v>
      </c>
      <c r="F479" s="21" t="s">
        <v>901</v>
      </c>
      <c r="G479" s="58">
        <v>1</v>
      </c>
      <c r="H479" s="59">
        <f>[2]BM07!J479</f>
        <v>0</v>
      </c>
      <c r="I479" s="59">
        <v>0</v>
      </c>
      <c r="J479" s="59">
        <f t="shared" si="114"/>
        <v>0</v>
      </c>
      <c r="K479" s="60">
        <v>100</v>
      </c>
      <c r="L479" s="318">
        <f t="shared" si="115"/>
        <v>1</v>
      </c>
      <c r="M479" s="61">
        <f t="shared" ref="M479:M505" si="118">K479*1.277</f>
        <v>127.69999999999999</v>
      </c>
      <c r="N479" s="61">
        <f t="shared" ref="N479:N505" si="119">J479*M479</f>
        <v>0</v>
      </c>
      <c r="O479" s="61">
        <f t="shared" ref="O479:O505" si="120">L479*M479</f>
        <v>127.69999999999999</v>
      </c>
      <c r="P479" s="2"/>
      <c r="Q479" s="2">
        <f t="shared" si="108"/>
        <v>127.69999999999999</v>
      </c>
    </row>
    <row r="480" spans="1:18" s="82" customFormat="1" ht="21" customHeight="1" outlineLevel="1">
      <c r="A480" s="46"/>
      <c r="B480" s="21" t="s">
        <v>905</v>
      </c>
      <c r="C480" s="74" t="s">
        <v>906</v>
      </c>
      <c r="D480" s="74" t="s">
        <v>726</v>
      </c>
      <c r="E480" s="27" t="s">
        <v>907</v>
      </c>
      <c r="F480" s="21" t="s">
        <v>901</v>
      </c>
      <c r="G480" s="58">
        <v>2</v>
      </c>
      <c r="H480" s="59">
        <f>[2]BM07!J480</f>
        <v>0</v>
      </c>
      <c r="I480" s="59">
        <v>0</v>
      </c>
      <c r="J480" s="59">
        <f t="shared" si="114"/>
        <v>0</v>
      </c>
      <c r="K480" s="60">
        <v>20</v>
      </c>
      <c r="L480" s="318">
        <f t="shared" si="115"/>
        <v>2</v>
      </c>
      <c r="M480" s="61">
        <f t="shared" si="118"/>
        <v>25.54</v>
      </c>
      <c r="N480" s="61">
        <f t="shared" si="119"/>
        <v>0</v>
      </c>
      <c r="O480" s="61">
        <f t="shared" si="120"/>
        <v>51.08</v>
      </c>
      <c r="P480" s="2"/>
      <c r="Q480" s="2">
        <f t="shared" si="108"/>
        <v>51.08</v>
      </c>
    </row>
    <row r="481" spans="1:17" s="82" customFormat="1" ht="21" customHeight="1" outlineLevel="1">
      <c r="A481" s="46"/>
      <c r="B481" s="21" t="s">
        <v>908</v>
      </c>
      <c r="C481" s="74" t="s">
        <v>906</v>
      </c>
      <c r="D481" s="74" t="s">
        <v>726</v>
      </c>
      <c r="E481" s="27" t="s">
        <v>909</v>
      </c>
      <c r="F481" s="21" t="s">
        <v>901</v>
      </c>
      <c r="G481" s="58">
        <v>1</v>
      </c>
      <c r="H481" s="59">
        <f>[2]BM07!J481</f>
        <v>0</v>
      </c>
      <c r="I481" s="59">
        <v>0</v>
      </c>
      <c r="J481" s="59">
        <f t="shared" si="114"/>
        <v>0</v>
      </c>
      <c r="K481" s="60">
        <v>30</v>
      </c>
      <c r="L481" s="318">
        <f t="shared" si="115"/>
        <v>1</v>
      </c>
      <c r="M481" s="61">
        <f t="shared" si="118"/>
        <v>38.309999999999995</v>
      </c>
      <c r="N481" s="61">
        <f t="shared" si="119"/>
        <v>0</v>
      </c>
      <c r="O481" s="61">
        <f t="shared" si="120"/>
        <v>38.309999999999995</v>
      </c>
      <c r="P481" s="2"/>
      <c r="Q481" s="2">
        <f t="shared" si="108"/>
        <v>38.309999999999995</v>
      </c>
    </row>
    <row r="482" spans="1:17" ht="21" customHeight="1" outlineLevel="1">
      <c r="A482" s="46"/>
      <c r="B482" s="21" t="s">
        <v>910</v>
      </c>
      <c r="C482" s="74" t="s">
        <v>906</v>
      </c>
      <c r="D482" s="74" t="s">
        <v>726</v>
      </c>
      <c r="E482" s="27" t="s">
        <v>911</v>
      </c>
      <c r="F482" s="21" t="s">
        <v>901</v>
      </c>
      <c r="G482" s="58">
        <v>2</v>
      </c>
      <c r="H482" s="59">
        <f>[2]BM07!J482</f>
        <v>0</v>
      </c>
      <c r="I482" s="59">
        <v>0</v>
      </c>
      <c r="J482" s="59">
        <f t="shared" si="114"/>
        <v>0</v>
      </c>
      <c r="K482" s="60">
        <v>40</v>
      </c>
      <c r="L482" s="318">
        <f t="shared" si="115"/>
        <v>2</v>
      </c>
      <c r="M482" s="61">
        <f t="shared" si="118"/>
        <v>51.08</v>
      </c>
      <c r="N482" s="61">
        <f t="shared" si="119"/>
        <v>0</v>
      </c>
      <c r="O482" s="61">
        <f t="shared" si="120"/>
        <v>102.16</v>
      </c>
      <c r="Q482" s="2">
        <f t="shared" si="108"/>
        <v>102.16</v>
      </c>
    </row>
    <row r="483" spans="1:17" ht="21" customHeight="1" outlineLevel="1">
      <c r="A483" s="46"/>
      <c r="B483" s="21" t="s">
        <v>912</v>
      </c>
      <c r="C483" s="74" t="s">
        <v>906</v>
      </c>
      <c r="D483" s="74" t="s">
        <v>726</v>
      </c>
      <c r="E483" s="27" t="s">
        <v>913</v>
      </c>
      <c r="F483" s="21" t="s">
        <v>901</v>
      </c>
      <c r="G483" s="58">
        <v>1</v>
      </c>
      <c r="H483" s="59">
        <f>[2]BM07!J483</f>
        <v>0</v>
      </c>
      <c r="I483" s="59">
        <v>0</v>
      </c>
      <c r="J483" s="59">
        <f t="shared" si="114"/>
        <v>0</v>
      </c>
      <c r="K483" s="60">
        <v>30</v>
      </c>
      <c r="L483" s="318">
        <f t="shared" si="115"/>
        <v>1</v>
      </c>
      <c r="M483" s="61">
        <f t="shared" si="118"/>
        <v>38.309999999999995</v>
      </c>
      <c r="N483" s="61">
        <f t="shared" si="119"/>
        <v>0</v>
      </c>
      <c r="O483" s="61">
        <f t="shared" si="120"/>
        <v>38.309999999999995</v>
      </c>
      <c r="Q483" s="2">
        <f t="shared" si="108"/>
        <v>38.309999999999995</v>
      </c>
    </row>
    <row r="484" spans="1:17" ht="20.100000000000001" customHeight="1" outlineLevel="1">
      <c r="A484" s="46"/>
      <c r="B484" s="21" t="s">
        <v>914</v>
      </c>
      <c r="C484" s="74"/>
      <c r="D484" s="74" t="s">
        <v>184</v>
      </c>
      <c r="E484" s="27" t="s">
        <v>915</v>
      </c>
      <c r="F484" s="21" t="s">
        <v>901</v>
      </c>
      <c r="G484" s="58">
        <v>1</v>
      </c>
      <c r="H484" s="59">
        <f>[2]BM07!J484</f>
        <v>0</v>
      </c>
      <c r="I484" s="59">
        <v>0</v>
      </c>
      <c r="J484" s="59">
        <f t="shared" si="114"/>
        <v>0</v>
      </c>
      <c r="K484" s="60">
        <v>40</v>
      </c>
      <c r="L484" s="318">
        <f t="shared" si="115"/>
        <v>1</v>
      </c>
      <c r="M484" s="61">
        <f t="shared" si="118"/>
        <v>51.08</v>
      </c>
      <c r="N484" s="61">
        <f t="shared" si="119"/>
        <v>0</v>
      </c>
      <c r="O484" s="61">
        <f t="shared" si="120"/>
        <v>51.08</v>
      </c>
      <c r="Q484" s="2">
        <f t="shared" si="108"/>
        <v>51.08</v>
      </c>
    </row>
    <row r="485" spans="1:17" ht="20.100000000000001" customHeight="1" outlineLevel="1">
      <c r="A485" s="46"/>
      <c r="B485" s="21" t="s">
        <v>916</v>
      </c>
      <c r="C485" s="74" t="s">
        <v>917</v>
      </c>
      <c r="D485" s="74" t="s">
        <v>29</v>
      </c>
      <c r="E485" s="27" t="s">
        <v>918</v>
      </c>
      <c r="F485" s="21" t="s">
        <v>901</v>
      </c>
      <c r="G485" s="58">
        <v>2</v>
      </c>
      <c r="H485" s="59">
        <f>[2]BM07!J485</f>
        <v>0</v>
      </c>
      <c r="I485" s="59">
        <v>0</v>
      </c>
      <c r="J485" s="59">
        <f t="shared" si="114"/>
        <v>0</v>
      </c>
      <c r="K485" s="60">
        <v>20</v>
      </c>
      <c r="L485" s="318">
        <f t="shared" si="115"/>
        <v>2</v>
      </c>
      <c r="M485" s="61">
        <f t="shared" si="118"/>
        <v>25.54</v>
      </c>
      <c r="N485" s="61">
        <f t="shared" si="119"/>
        <v>0</v>
      </c>
      <c r="O485" s="61">
        <f t="shared" si="120"/>
        <v>51.08</v>
      </c>
      <c r="Q485" s="2">
        <f t="shared" si="108"/>
        <v>51.08</v>
      </c>
    </row>
    <row r="486" spans="1:17" s="82" customFormat="1" ht="20.100000000000001" customHeight="1" outlineLevel="1">
      <c r="A486" s="46"/>
      <c r="B486" s="21" t="s">
        <v>919</v>
      </c>
      <c r="C486" s="74" t="s">
        <v>920</v>
      </c>
      <c r="D486" s="74" t="s">
        <v>29</v>
      </c>
      <c r="E486" s="27" t="s">
        <v>921</v>
      </c>
      <c r="F486" s="21" t="s">
        <v>901</v>
      </c>
      <c r="G486" s="58">
        <v>2</v>
      </c>
      <c r="H486" s="59">
        <f>[2]BM07!J486</f>
        <v>0</v>
      </c>
      <c r="I486" s="59">
        <v>0</v>
      </c>
      <c r="J486" s="59">
        <f t="shared" si="114"/>
        <v>0</v>
      </c>
      <c r="K486" s="60">
        <v>30</v>
      </c>
      <c r="L486" s="318">
        <f t="shared" si="115"/>
        <v>2</v>
      </c>
      <c r="M486" s="61">
        <f t="shared" si="118"/>
        <v>38.309999999999995</v>
      </c>
      <c r="N486" s="61">
        <f t="shared" si="119"/>
        <v>0</v>
      </c>
      <c r="O486" s="61">
        <f t="shared" si="120"/>
        <v>76.61999999999999</v>
      </c>
      <c r="P486" s="2"/>
      <c r="Q486" s="2">
        <f t="shared" si="108"/>
        <v>76.61999999999999</v>
      </c>
    </row>
    <row r="487" spans="1:17" s="82" customFormat="1" ht="23.25" customHeight="1" outlineLevel="1">
      <c r="A487" s="46"/>
      <c r="B487" s="21" t="s">
        <v>922</v>
      </c>
      <c r="C487" s="113" t="s">
        <v>923</v>
      </c>
      <c r="D487" s="74" t="s">
        <v>726</v>
      </c>
      <c r="E487" s="27" t="s">
        <v>924</v>
      </c>
      <c r="F487" s="21" t="s">
        <v>901</v>
      </c>
      <c r="G487" s="58">
        <v>1</v>
      </c>
      <c r="H487" s="59">
        <f>[2]BM07!J487</f>
        <v>0</v>
      </c>
      <c r="I487" s="59">
        <v>0</v>
      </c>
      <c r="J487" s="59">
        <f t="shared" si="114"/>
        <v>0</v>
      </c>
      <c r="K487" s="60">
        <v>60</v>
      </c>
      <c r="L487" s="318">
        <f t="shared" si="115"/>
        <v>1</v>
      </c>
      <c r="M487" s="61">
        <f t="shared" si="118"/>
        <v>76.61999999999999</v>
      </c>
      <c r="N487" s="61">
        <f t="shared" si="119"/>
        <v>0</v>
      </c>
      <c r="O487" s="61">
        <f t="shared" si="120"/>
        <v>76.61999999999999</v>
      </c>
      <c r="P487" s="2"/>
      <c r="Q487" s="2">
        <f t="shared" si="108"/>
        <v>76.61999999999999</v>
      </c>
    </row>
    <row r="488" spans="1:17" s="82" customFormat="1" ht="20.100000000000001" customHeight="1" outlineLevel="1">
      <c r="A488" s="46"/>
      <c r="B488" s="21" t="s">
        <v>925</v>
      </c>
      <c r="C488" s="74"/>
      <c r="D488" s="74" t="s">
        <v>184</v>
      </c>
      <c r="E488" s="27" t="s">
        <v>926</v>
      </c>
      <c r="F488" s="21" t="s">
        <v>901</v>
      </c>
      <c r="G488" s="58">
        <v>1</v>
      </c>
      <c r="H488" s="59">
        <f>[2]BM07!J488</f>
        <v>0</v>
      </c>
      <c r="I488" s="59">
        <v>0</v>
      </c>
      <c r="J488" s="59">
        <f t="shared" si="114"/>
        <v>0</v>
      </c>
      <c r="K488" s="60">
        <v>40</v>
      </c>
      <c r="L488" s="318">
        <f t="shared" si="115"/>
        <v>1</v>
      </c>
      <c r="M488" s="61">
        <f t="shared" si="118"/>
        <v>51.08</v>
      </c>
      <c r="N488" s="61">
        <f t="shared" si="119"/>
        <v>0</v>
      </c>
      <c r="O488" s="61">
        <f t="shared" si="120"/>
        <v>51.08</v>
      </c>
      <c r="P488" s="2"/>
      <c r="Q488" s="2">
        <f t="shared" si="108"/>
        <v>51.08</v>
      </c>
    </row>
    <row r="489" spans="1:17" s="82" customFormat="1" ht="20.100000000000001" customHeight="1" outlineLevel="1">
      <c r="A489" s="46"/>
      <c r="B489" s="34"/>
      <c r="C489" s="34"/>
      <c r="D489" s="34"/>
      <c r="E489" s="71" t="s">
        <v>927</v>
      </c>
      <c r="F489" s="99"/>
      <c r="G489" s="58">
        <v>0</v>
      </c>
      <c r="H489" s="59">
        <f>[2]BM07!J489</f>
        <v>0</v>
      </c>
      <c r="I489" s="59"/>
      <c r="J489" s="59"/>
      <c r="K489" s="60"/>
      <c r="L489" s="318">
        <f t="shared" si="115"/>
        <v>0</v>
      </c>
      <c r="M489" s="61">
        <f t="shared" si="118"/>
        <v>0</v>
      </c>
      <c r="N489" s="61">
        <f t="shared" si="119"/>
        <v>0</v>
      </c>
      <c r="O489" s="61">
        <f t="shared" si="120"/>
        <v>0</v>
      </c>
      <c r="P489" s="2"/>
      <c r="Q489" s="2">
        <f t="shared" si="108"/>
        <v>0</v>
      </c>
    </row>
    <row r="490" spans="1:17" s="82" customFormat="1" ht="20.100000000000001" customHeight="1" outlineLevel="1">
      <c r="A490" s="46"/>
      <c r="B490" s="21" t="s">
        <v>928</v>
      </c>
      <c r="C490" s="74" t="s">
        <v>929</v>
      </c>
      <c r="D490" s="21" t="s">
        <v>29</v>
      </c>
      <c r="E490" s="66" t="s">
        <v>930</v>
      </c>
      <c r="F490" s="21" t="s">
        <v>46</v>
      </c>
      <c r="G490" s="58">
        <v>980.3</v>
      </c>
      <c r="H490" s="59">
        <f>[2]BM07!J490</f>
        <v>0</v>
      </c>
      <c r="I490" s="59">
        <v>0</v>
      </c>
      <c r="J490" s="59">
        <f>IF((H490+I490)&gt;G490,"ERRO",H490+I490)</f>
        <v>0</v>
      </c>
      <c r="K490" s="60">
        <v>3</v>
      </c>
      <c r="L490" s="318">
        <f t="shared" si="115"/>
        <v>980.3</v>
      </c>
      <c r="M490" s="61">
        <f t="shared" si="118"/>
        <v>3.8309999999999995</v>
      </c>
      <c r="N490" s="61">
        <f t="shared" si="119"/>
        <v>0</v>
      </c>
      <c r="O490" s="61">
        <f t="shared" si="120"/>
        <v>3755.5292999999992</v>
      </c>
      <c r="P490" s="2"/>
      <c r="Q490" s="2">
        <f t="shared" si="108"/>
        <v>3755.5292999999992</v>
      </c>
    </row>
    <row r="491" spans="1:17" s="82" customFormat="1" ht="20.100000000000001" customHeight="1" outlineLevel="1">
      <c r="A491" s="46"/>
      <c r="B491" s="21" t="s">
        <v>931</v>
      </c>
      <c r="C491" s="21" t="s">
        <v>932</v>
      </c>
      <c r="D491" s="21" t="s">
        <v>29</v>
      </c>
      <c r="E491" s="27" t="s">
        <v>933</v>
      </c>
      <c r="F491" s="21" t="s">
        <v>46</v>
      </c>
      <c r="G491" s="58">
        <v>242</v>
      </c>
      <c r="H491" s="59">
        <f>[2]BM07!J491</f>
        <v>0</v>
      </c>
      <c r="I491" s="59">
        <v>0</v>
      </c>
      <c r="J491" s="59">
        <f>IF((H491+I491)&gt;G491,"ERRO",H491+I491)</f>
        <v>0</v>
      </c>
      <c r="K491" s="60">
        <v>5</v>
      </c>
      <c r="L491" s="318">
        <f t="shared" si="115"/>
        <v>242</v>
      </c>
      <c r="M491" s="61">
        <f t="shared" si="118"/>
        <v>6.3849999999999998</v>
      </c>
      <c r="N491" s="61">
        <f t="shared" si="119"/>
        <v>0</v>
      </c>
      <c r="O491" s="61">
        <f t="shared" si="120"/>
        <v>1545.1699999999998</v>
      </c>
      <c r="P491" s="2"/>
      <c r="Q491" s="2">
        <f t="shared" si="108"/>
        <v>1545.1699999999998</v>
      </c>
    </row>
    <row r="492" spans="1:17" s="82" customFormat="1" ht="20.100000000000001" customHeight="1" outlineLevel="1">
      <c r="A492" s="46"/>
      <c r="B492" s="34"/>
      <c r="C492" s="34"/>
      <c r="D492" s="34"/>
      <c r="E492" s="71" t="s">
        <v>934</v>
      </c>
      <c r="F492" s="99"/>
      <c r="G492" s="58">
        <v>0</v>
      </c>
      <c r="H492" s="59">
        <f>[2]BM07!J492</f>
        <v>0</v>
      </c>
      <c r="I492" s="59"/>
      <c r="J492" s="59"/>
      <c r="K492" s="60"/>
      <c r="L492" s="318">
        <f t="shared" si="115"/>
        <v>0</v>
      </c>
      <c r="M492" s="61">
        <f t="shared" si="118"/>
        <v>0</v>
      </c>
      <c r="N492" s="61">
        <f t="shared" si="119"/>
        <v>0</v>
      </c>
      <c r="O492" s="61">
        <f t="shared" si="120"/>
        <v>0</v>
      </c>
      <c r="P492" s="2"/>
      <c r="Q492" s="2">
        <f t="shared" si="108"/>
        <v>0</v>
      </c>
    </row>
    <row r="493" spans="1:17" s="82" customFormat="1" ht="20.100000000000001" customHeight="1" outlineLevel="1">
      <c r="A493" s="46"/>
      <c r="B493" s="21" t="s">
        <v>935</v>
      </c>
      <c r="C493" s="21"/>
      <c r="D493" s="21" t="s">
        <v>184</v>
      </c>
      <c r="E493" s="66" t="s">
        <v>936</v>
      </c>
      <c r="F493" s="21" t="s">
        <v>901</v>
      </c>
      <c r="G493" s="58">
        <v>19</v>
      </c>
      <c r="H493" s="59">
        <f>[2]BM07!J493</f>
        <v>0</v>
      </c>
      <c r="I493" s="59">
        <v>0</v>
      </c>
      <c r="J493" s="59">
        <f>IF((H493+I493)&gt;G493,"ERRO",H493+I493)</f>
        <v>0</v>
      </c>
      <c r="K493" s="60">
        <v>6</v>
      </c>
      <c r="L493" s="318">
        <f t="shared" si="115"/>
        <v>19</v>
      </c>
      <c r="M493" s="61">
        <f t="shared" si="118"/>
        <v>7.661999999999999</v>
      </c>
      <c r="N493" s="61">
        <f t="shared" si="119"/>
        <v>0</v>
      </c>
      <c r="O493" s="61">
        <f t="shared" si="120"/>
        <v>145.57799999999997</v>
      </c>
      <c r="P493" s="2"/>
      <c r="Q493" s="2">
        <f t="shared" si="108"/>
        <v>145.57799999999997</v>
      </c>
    </row>
    <row r="494" spans="1:17" s="82" customFormat="1" ht="20.100000000000001" customHeight="1" outlineLevel="1">
      <c r="A494" s="46"/>
      <c r="B494" s="34"/>
      <c r="C494" s="34"/>
      <c r="D494" s="34"/>
      <c r="E494" s="71" t="s">
        <v>937</v>
      </c>
      <c r="F494" s="99"/>
      <c r="G494" s="58">
        <v>0</v>
      </c>
      <c r="H494" s="59">
        <f>[2]BM07!J494</f>
        <v>0</v>
      </c>
      <c r="I494" s="59"/>
      <c r="J494" s="59"/>
      <c r="K494" s="60"/>
      <c r="L494" s="318">
        <f t="shared" si="115"/>
        <v>0</v>
      </c>
      <c r="M494" s="61">
        <f t="shared" si="118"/>
        <v>0</v>
      </c>
      <c r="N494" s="61">
        <f t="shared" si="119"/>
        <v>0</v>
      </c>
      <c r="O494" s="61">
        <f t="shared" si="120"/>
        <v>0</v>
      </c>
      <c r="P494" s="2"/>
      <c r="Q494" s="2">
        <f t="shared" si="108"/>
        <v>0</v>
      </c>
    </row>
    <row r="495" spans="1:17" s="82" customFormat="1" ht="20.100000000000001" customHeight="1" outlineLevel="1">
      <c r="A495" s="46"/>
      <c r="B495" s="21" t="s">
        <v>938</v>
      </c>
      <c r="C495" s="21"/>
      <c r="D495" s="21" t="s">
        <v>184</v>
      </c>
      <c r="E495" s="27" t="s">
        <v>939</v>
      </c>
      <c r="F495" s="21" t="s">
        <v>901</v>
      </c>
      <c r="G495" s="58">
        <v>19</v>
      </c>
      <c r="H495" s="59">
        <f>[2]BM07!J495</f>
        <v>0</v>
      </c>
      <c r="I495" s="59">
        <v>0</v>
      </c>
      <c r="J495" s="59">
        <f>IF((H495+I495)&gt;G495,"ERRO",H495+I495)</f>
        <v>0</v>
      </c>
      <c r="K495" s="60">
        <v>10</v>
      </c>
      <c r="L495" s="318">
        <f t="shared" si="115"/>
        <v>19</v>
      </c>
      <c r="M495" s="61">
        <f t="shared" si="118"/>
        <v>12.77</v>
      </c>
      <c r="N495" s="61">
        <f t="shared" si="119"/>
        <v>0</v>
      </c>
      <c r="O495" s="61">
        <f t="shared" si="120"/>
        <v>242.63</v>
      </c>
      <c r="P495" s="2"/>
      <c r="Q495" s="2">
        <f t="shared" si="108"/>
        <v>242.63</v>
      </c>
    </row>
    <row r="496" spans="1:17" s="82" customFormat="1" ht="20.100000000000001" customHeight="1" outlineLevel="1">
      <c r="A496" s="46"/>
      <c r="B496" s="21" t="s">
        <v>940</v>
      </c>
      <c r="C496" s="21"/>
      <c r="D496" s="21" t="s">
        <v>184</v>
      </c>
      <c r="E496" s="27" t="s">
        <v>941</v>
      </c>
      <c r="F496" s="21" t="s">
        <v>901</v>
      </c>
      <c r="G496" s="58">
        <v>8</v>
      </c>
      <c r="H496" s="59">
        <f>[2]BM07!J496</f>
        <v>0</v>
      </c>
      <c r="I496" s="59">
        <v>0</v>
      </c>
      <c r="J496" s="59">
        <f>IF((H496+I496)&gt;G496,"ERRO",H496+I496)</f>
        <v>0</v>
      </c>
      <c r="K496" s="60">
        <v>6</v>
      </c>
      <c r="L496" s="318">
        <f t="shared" si="115"/>
        <v>8</v>
      </c>
      <c r="M496" s="61">
        <f t="shared" si="118"/>
        <v>7.661999999999999</v>
      </c>
      <c r="N496" s="61">
        <f t="shared" si="119"/>
        <v>0</v>
      </c>
      <c r="O496" s="61">
        <f t="shared" si="120"/>
        <v>61.295999999999992</v>
      </c>
      <c r="P496" s="2"/>
      <c r="Q496" s="2">
        <f t="shared" si="108"/>
        <v>61.295999999999992</v>
      </c>
    </row>
    <row r="497" spans="1:17" s="82" customFormat="1" ht="20.100000000000001" customHeight="1" outlineLevel="1">
      <c r="A497" s="46"/>
      <c r="B497" s="21" t="s">
        <v>942</v>
      </c>
      <c r="C497" s="21"/>
      <c r="D497" s="21" t="s">
        <v>184</v>
      </c>
      <c r="E497" s="27" t="s">
        <v>943</v>
      </c>
      <c r="F497" s="21" t="s">
        <v>901</v>
      </c>
      <c r="G497" s="58">
        <v>1</v>
      </c>
      <c r="H497" s="59">
        <f>[2]BM07!J497</f>
        <v>0</v>
      </c>
      <c r="I497" s="59">
        <v>0</v>
      </c>
      <c r="J497" s="59">
        <f>IF((H497+I497)&gt;G497,"ERRO",H497+I497)</f>
        <v>0</v>
      </c>
      <c r="K497" s="60">
        <v>80</v>
      </c>
      <c r="L497" s="318">
        <f t="shared" si="115"/>
        <v>1</v>
      </c>
      <c r="M497" s="61">
        <f t="shared" si="118"/>
        <v>102.16</v>
      </c>
      <c r="N497" s="61">
        <f t="shared" si="119"/>
        <v>0</v>
      </c>
      <c r="O497" s="61">
        <f t="shared" si="120"/>
        <v>102.16</v>
      </c>
      <c r="P497" s="2"/>
      <c r="Q497" s="2">
        <f t="shared" si="108"/>
        <v>102.16</v>
      </c>
    </row>
    <row r="498" spans="1:17" s="82" customFormat="1" ht="20.100000000000001" customHeight="1" outlineLevel="1">
      <c r="A498" s="46"/>
      <c r="B498" s="34"/>
      <c r="C498" s="34"/>
      <c r="D498" s="34"/>
      <c r="E498" s="71" t="s">
        <v>944</v>
      </c>
      <c r="F498" s="99"/>
      <c r="G498" s="58">
        <v>0</v>
      </c>
      <c r="H498" s="59">
        <f>[2]BM07!J498</f>
        <v>0</v>
      </c>
      <c r="I498" s="59"/>
      <c r="J498" s="59"/>
      <c r="K498" s="60"/>
      <c r="L498" s="318">
        <f t="shared" si="115"/>
        <v>0</v>
      </c>
      <c r="M498" s="61">
        <f t="shared" si="118"/>
        <v>0</v>
      </c>
      <c r="N498" s="61">
        <f t="shared" si="119"/>
        <v>0</v>
      </c>
      <c r="O498" s="61">
        <f t="shared" si="120"/>
        <v>0</v>
      </c>
      <c r="P498" s="2"/>
      <c r="Q498" s="2">
        <f t="shared" si="108"/>
        <v>0</v>
      </c>
    </row>
    <row r="499" spans="1:17" s="82" customFormat="1" ht="20.100000000000001" customHeight="1" outlineLevel="1">
      <c r="A499" s="46"/>
      <c r="B499" s="21" t="s">
        <v>945</v>
      </c>
      <c r="C499" s="21">
        <v>83446</v>
      </c>
      <c r="D499" s="21" t="s">
        <v>24</v>
      </c>
      <c r="E499" s="27" t="s">
        <v>946</v>
      </c>
      <c r="F499" s="21" t="s">
        <v>901</v>
      </c>
      <c r="G499" s="58">
        <v>2</v>
      </c>
      <c r="H499" s="59">
        <f>[2]BM07!J499</f>
        <v>0</v>
      </c>
      <c r="I499" s="59">
        <v>0</v>
      </c>
      <c r="J499" s="59">
        <f>IF((H499+I499)&gt;G499,"ERRO",H499+I499)</f>
        <v>0</v>
      </c>
      <c r="K499" s="60">
        <v>40</v>
      </c>
      <c r="L499" s="318">
        <f t="shared" si="115"/>
        <v>2</v>
      </c>
      <c r="M499" s="61">
        <f t="shared" si="118"/>
        <v>51.08</v>
      </c>
      <c r="N499" s="61">
        <f t="shared" si="119"/>
        <v>0</v>
      </c>
      <c r="O499" s="61">
        <f t="shared" si="120"/>
        <v>102.16</v>
      </c>
      <c r="P499" s="2"/>
      <c r="Q499" s="2">
        <f t="shared" si="108"/>
        <v>102.16</v>
      </c>
    </row>
    <row r="500" spans="1:17" s="82" customFormat="1" ht="20.100000000000001" customHeight="1" outlineLevel="1">
      <c r="A500" s="46"/>
      <c r="B500" s="21" t="s">
        <v>947</v>
      </c>
      <c r="C500" s="21">
        <v>83387</v>
      </c>
      <c r="D500" s="21" t="s">
        <v>24</v>
      </c>
      <c r="E500" s="27" t="s">
        <v>948</v>
      </c>
      <c r="F500" s="21" t="s">
        <v>901</v>
      </c>
      <c r="G500" s="58">
        <v>41</v>
      </c>
      <c r="H500" s="59">
        <f>[2]BM07!J500</f>
        <v>0</v>
      </c>
      <c r="I500" s="59">
        <v>0</v>
      </c>
      <c r="J500" s="59">
        <f>IF((H500+I500)&gt;G500,"ERRO",H500+I500)</f>
        <v>0</v>
      </c>
      <c r="K500" s="60">
        <v>6</v>
      </c>
      <c r="L500" s="318">
        <f t="shared" si="115"/>
        <v>41</v>
      </c>
      <c r="M500" s="61">
        <f t="shared" si="118"/>
        <v>7.661999999999999</v>
      </c>
      <c r="N500" s="61">
        <f t="shared" si="119"/>
        <v>0</v>
      </c>
      <c r="O500" s="61">
        <f t="shared" si="120"/>
        <v>314.14199999999994</v>
      </c>
      <c r="P500" s="2"/>
      <c r="Q500" s="2">
        <f t="shared" si="108"/>
        <v>314.14199999999994</v>
      </c>
    </row>
    <row r="501" spans="1:17" s="82" customFormat="1" ht="20.100000000000001" customHeight="1" outlineLevel="1">
      <c r="A501" s="46"/>
      <c r="B501" s="34"/>
      <c r="C501" s="34"/>
      <c r="D501" s="34"/>
      <c r="E501" s="76" t="s">
        <v>794</v>
      </c>
      <c r="F501" s="64"/>
      <c r="G501" s="58">
        <v>0</v>
      </c>
      <c r="H501" s="59">
        <f>[2]BM07!J501</f>
        <v>0</v>
      </c>
      <c r="I501" s="59"/>
      <c r="J501" s="59"/>
      <c r="K501" s="60"/>
      <c r="L501" s="318">
        <f t="shared" si="115"/>
        <v>0</v>
      </c>
      <c r="M501" s="61">
        <f t="shared" si="118"/>
        <v>0</v>
      </c>
      <c r="N501" s="61">
        <f t="shared" si="119"/>
        <v>0</v>
      </c>
      <c r="O501" s="61">
        <f t="shared" si="120"/>
        <v>0</v>
      </c>
      <c r="P501" s="2"/>
      <c r="Q501" s="2">
        <f t="shared" si="108"/>
        <v>0</v>
      </c>
    </row>
    <row r="502" spans="1:17" s="82" customFormat="1" ht="20.100000000000001" customHeight="1" outlineLevel="1">
      <c r="A502" s="46"/>
      <c r="B502" s="21" t="s">
        <v>949</v>
      </c>
      <c r="C502" s="21">
        <v>72935</v>
      </c>
      <c r="D502" s="21" t="s">
        <v>24</v>
      </c>
      <c r="E502" s="64" t="s">
        <v>950</v>
      </c>
      <c r="F502" s="21" t="s">
        <v>46</v>
      </c>
      <c r="G502" s="58">
        <v>1.3</v>
      </c>
      <c r="H502" s="59">
        <f>[2]BM07!J502</f>
        <v>0</v>
      </c>
      <c r="I502" s="59">
        <v>0</v>
      </c>
      <c r="J502" s="59">
        <f>IF((H502+I502)&gt;G502,"ERRO",H502+I502)</f>
        <v>0</v>
      </c>
      <c r="K502" s="60">
        <v>4</v>
      </c>
      <c r="L502" s="318">
        <f t="shared" si="115"/>
        <v>1.3</v>
      </c>
      <c r="M502" s="61">
        <f t="shared" si="118"/>
        <v>5.1079999999999997</v>
      </c>
      <c r="N502" s="61">
        <f t="shared" si="119"/>
        <v>0</v>
      </c>
      <c r="O502" s="61">
        <f t="shared" si="120"/>
        <v>6.6403999999999996</v>
      </c>
      <c r="P502" s="2"/>
      <c r="Q502" s="2">
        <f t="shared" si="108"/>
        <v>6.6403999999999996</v>
      </c>
    </row>
    <row r="503" spans="1:17" s="82" customFormat="1" ht="20.100000000000001" customHeight="1" outlineLevel="1">
      <c r="A503" s="46"/>
      <c r="B503" s="21" t="s">
        <v>951</v>
      </c>
      <c r="C503" s="21">
        <v>72934</v>
      </c>
      <c r="D503" s="21" t="s">
        <v>24</v>
      </c>
      <c r="E503" s="64" t="s">
        <v>952</v>
      </c>
      <c r="F503" s="21" t="s">
        <v>46</v>
      </c>
      <c r="G503" s="58">
        <v>219.8</v>
      </c>
      <c r="H503" s="59">
        <f>[2]BM07!J503</f>
        <v>0</v>
      </c>
      <c r="I503" s="59">
        <v>0</v>
      </c>
      <c r="J503" s="59">
        <f>IF((H503+I503)&gt;G503,"ERRO",H503+I503)</f>
        <v>0</v>
      </c>
      <c r="K503" s="60">
        <v>2</v>
      </c>
      <c r="L503" s="318">
        <f t="shared" si="115"/>
        <v>219.8</v>
      </c>
      <c r="M503" s="61">
        <f t="shared" si="118"/>
        <v>2.5539999999999998</v>
      </c>
      <c r="N503" s="61">
        <f t="shared" si="119"/>
        <v>0</v>
      </c>
      <c r="O503" s="61">
        <f t="shared" si="120"/>
        <v>561.36919999999998</v>
      </c>
      <c r="P503" s="2"/>
      <c r="Q503" s="2">
        <f t="shared" si="108"/>
        <v>561.36919999999998</v>
      </c>
    </row>
    <row r="504" spans="1:17" s="82" customFormat="1" ht="20.100000000000001" customHeight="1" outlineLevel="1">
      <c r="A504" s="46"/>
      <c r="B504" s="21" t="s">
        <v>953</v>
      </c>
      <c r="C504" s="21">
        <v>72310</v>
      </c>
      <c r="D504" s="21" t="s">
        <v>24</v>
      </c>
      <c r="E504" s="66" t="s">
        <v>954</v>
      </c>
      <c r="F504" s="21" t="s">
        <v>46</v>
      </c>
      <c r="G504" s="58">
        <v>4</v>
      </c>
      <c r="H504" s="59">
        <f>[2]BM07!J504</f>
        <v>0</v>
      </c>
      <c r="I504" s="59">
        <v>0</v>
      </c>
      <c r="J504" s="59">
        <f>IF((H504+I504)&gt;G504,"ERRO",H504+I504)</f>
        <v>0</v>
      </c>
      <c r="K504" s="60">
        <v>3</v>
      </c>
      <c r="L504" s="318">
        <f t="shared" si="115"/>
        <v>4</v>
      </c>
      <c r="M504" s="61">
        <f t="shared" si="118"/>
        <v>3.8309999999999995</v>
      </c>
      <c r="N504" s="61">
        <f t="shared" si="119"/>
        <v>0</v>
      </c>
      <c r="O504" s="61">
        <f t="shared" si="120"/>
        <v>15.323999999999998</v>
      </c>
      <c r="P504" s="2"/>
      <c r="Q504" s="2">
        <f t="shared" si="108"/>
        <v>15.323999999999998</v>
      </c>
    </row>
    <row r="505" spans="1:17" s="82" customFormat="1" ht="20.100000000000001" customHeight="1" outlineLevel="1">
      <c r="A505" s="46"/>
      <c r="B505" s="21" t="s">
        <v>955</v>
      </c>
      <c r="C505" s="74" t="s">
        <v>845</v>
      </c>
      <c r="D505" s="74" t="s">
        <v>29</v>
      </c>
      <c r="E505" s="66" t="s">
        <v>956</v>
      </c>
      <c r="F505" s="21" t="s">
        <v>46</v>
      </c>
      <c r="G505" s="58">
        <v>90.1</v>
      </c>
      <c r="H505" s="59">
        <f>[2]BM07!J505</f>
        <v>0</v>
      </c>
      <c r="I505" s="59">
        <v>0</v>
      </c>
      <c r="J505" s="59">
        <f>IF((H505+I505)&gt;G505,"ERRO",H505+I505)</f>
        <v>0</v>
      </c>
      <c r="K505" s="60">
        <v>20</v>
      </c>
      <c r="L505" s="318">
        <f t="shared" si="115"/>
        <v>90.1</v>
      </c>
      <c r="M505" s="61">
        <f t="shared" si="118"/>
        <v>25.54</v>
      </c>
      <c r="N505" s="61">
        <f t="shared" si="119"/>
        <v>0</v>
      </c>
      <c r="O505" s="61">
        <f t="shared" si="120"/>
        <v>2301.154</v>
      </c>
      <c r="P505" s="2"/>
      <c r="Q505" s="2">
        <f t="shared" si="108"/>
        <v>2301.154</v>
      </c>
    </row>
    <row r="506" spans="1:17" s="82" customFormat="1" ht="20.100000000000001" customHeight="1" outlineLevel="1">
      <c r="A506" s="46"/>
      <c r="B506" s="67"/>
      <c r="C506" s="68"/>
      <c r="D506" s="68"/>
      <c r="E506" s="68"/>
      <c r="F506" s="68"/>
      <c r="G506" s="68"/>
      <c r="H506" s="59">
        <f>[2]BM07!J506</f>
        <v>0</v>
      </c>
      <c r="I506" s="155" t="s">
        <v>1055</v>
      </c>
      <c r="J506" s="69"/>
      <c r="K506" s="70" t="s">
        <v>50</v>
      </c>
      <c r="L506" s="319"/>
      <c r="M506" s="71"/>
      <c r="N506" s="71"/>
      <c r="O506" s="72"/>
      <c r="P506" s="2"/>
      <c r="Q506" s="2">
        <f t="shared" si="108"/>
        <v>0</v>
      </c>
    </row>
    <row r="507" spans="1:17" s="82" customFormat="1" ht="20.100000000000001" customHeight="1">
      <c r="A507" s="46"/>
      <c r="B507" s="46"/>
      <c r="C507" s="46"/>
      <c r="D507" s="46"/>
      <c r="E507" s="47"/>
      <c r="F507" s="46"/>
      <c r="G507" s="48"/>
      <c r="H507" s="59">
        <f>[2]BM07!J507</f>
        <v>0</v>
      </c>
      <c r="I507" s="73"/>
      <c r="J507" s="73"/>
      <c r="K507" s="49"/>
      <c r="L507" s="316"/>
      <c r="M507" s="44"/>
      <c r="N507" s="44"/>
      <c r="O507" s="49"/>
      <c r="P507" s="2"/>
      <c r="Q507" s="2">
        <f t="shared" si="108"/>
        <v>0</v>
      </c>
    </row>
    <row r="508" spans="1:17" s="82" customFormat="1" ht="20.100000000000001" customHeight="1">
      <c r="A508" s="46"/>
      <c r="B508" s="101">
        <v>21</v>
      </c>
      <c r="C508" s="101"/>
      <c r="D508" s="101"/>
      <c r="E508" s="53" t="s">
        <v>957</v>
      </c>
      <c r="F508" s="101"/>
      <c r="G508" s="121"/>
      <c r="H508" s="59">
        <f>[2]BM07!J508</f>
        <v>0</v>
      </c>
      <c r="I508" s="122"/>
      <c r="J508" s="122"/>
      <c r="K508" s="86"/>
      <c r="L508" s="322"/>
      <c r="M508" s="102"/>
      <c r="N508" s="102"/>
      <c r="O508" s="56"/>
      <c r="P508" s="2"/>
      <c r="Q508" s="2">
        <f t="shared" si="108"/>
        <v>0</v>
      </c>
    </row>
    <row r="509" spans="1:17" s="82" customFormat="1" ht="20.100000000000001" customHeight="1" outlineLevel="1">
      <c r="A509" s="46"/>
      <c r="B509" s="21" t="s">
        <v>958</v>
      </c>
      <c r="C509" s="21"/>
      <c r="D509" s="21" t="s">
        <v>184</v>
      </c>
      <c r="E509" s="27" t="s">
        <v>959</v>
      </c>
      <c r="F509" s="21" t="s">
        <v>10</v>
      </c>
      <c r="G509" s="58">
        <v>1</v>
      </c>
      <c r="H509" s="59">
        <f>[2]BM07!J509</f>
        <v>0</v>
      </c>
      <c r="I509" s="59">
        <v>0</v>
      </c>
      <c r="J509" s="59">
        <f>IF((H509+I509)&gt;G509,"ERRO",H509+I509)</f>
        <v>0</v>
      </c>
      <c r="K509" s="60">
        <v>1400</v>
      </c>
      <c r="L509" s="318">
        <f t="shared" ref="L509:L511" si="121">G509-J509</f>
        <v>1</v>
      </c>
      <c r="M509" s="61">
        <f>K509*1.277</f>
        <v>1787.8</v>
      </c>
      <c r="N509" s="61">
        <f t="shared" ref="N509" si="122">J509*M509</f>
        <v>0</v>
      </c>
      <c r="O509" s="61">
        <f t="shared" ref="O509" si="123">L509*M509</f>
        <v>1787.8</v>
      </c>
      <c r="P509" s="2"/>
      <c r="Q509" s="2">
        <f t="shared" si="108"/>
        <v>1787.8</v>
      </c>
    </row>
    <row r="510" spans="1:17" s="82" customFormat="1" ht="20.100000000000001" customHeight="1" outlineLevel="1">
      <c r="A510" s="46"/>
      <c r="B510" s="21" t="s">
        <v>960</v>
      </c>
      <c r="C510" s="21"/>
      <c r="D510" s="21" t="s">
        <v>184</v>
      </c>
      <c r="E510" s="27" t="s">
        <v>961</v>
      </c>
      <c r="F510" s="21" t="s">
        <v>46</v>
      </c>
      <c r="G510" s="58">
        <v>5</v>
      </c>
      <c r="H510" s="59">
        <f>[2]BM07!J510</f>
        <v>0</v>
      </c>
      <c r="I510" s="59">
        <v>0</v>
      </c>
      <c r="J510" s="59">
        <f>IF((H510+I510)&gt;G510,"ERRO",H510+I510)</f>
        <v>0</v>
      </c>
      <c r="K510" s="60">
        <v>200</v>
      </c>
      <c r="L510" s="318">
        <f t="shared" si="121"/>
        <v>5</v>
      </c>
      <c r="M510" s="61">
        <f>K510*1.277</f>
        <v>255.39999999999998</v>
      </c>
      <c r="N510" s="61">
        <f t="shared" ref="N510:N511" si="124">J510*M510</f>
        <v>0</v>
      </c>
      <c r="O510" s="61">
        <f t="shared" ref="O510:O511" si="125">L510*M510</f>
        <v>1277</v>
      </c>
      <c r="P510" s="2"/>
      <c r="Q510" s="2">
        <f t="shared" si="108"/>
        <v>1277</v>
      </c>
    </row>
    <row r="511" spans="1:17" ht="20.100000000000001" customHeight="1" outlineLevel="1">
      <c r="A511" s="46"/>
      <c r="B511" s="21" t="s">
        <v>962</v>
      </c>
      <c r="C511" s="21"/>
      <c r="D511" s="21" t="s">
        <v>184</v>
      </c>
      <c r="E511" s="27" t="s">
        <v>963</v>
      </c>
      <c r="F511" s="21" t="s">
        <v>10</v>
      </c>
      <c r="G511" s="58">
        <v>1</v>
      </c>
      <c r="H511" s="59">
        <f>[2]BM07!J511</f>
        <v>0</v>
      </c>
      <c r="I511" s="59">
        <v>0</v>
      </c>
      <c r="J511" s="59">
        <f>IF((H511+I511)&gt;G511,"ERRO",H511+I511)</f>
        <v>0</v>
      </c>
      <c r="K511" s="60">
        <v>120</v>
      </c>
      <c r="L511" s="318">
        <f t="shared" si="121"/>
        <v>1</v>
      </c>
      <c r="M511" s="61">
        <f>K511*1.277</f>
        <v>153.23999999999998</v>
      </c>
      <c r="N511" s="61">
        <f t="shared" si="124"/>
        <v>0</v>
      </c>
      <c r="O511" s="61">
        <f t="shared" si="125"/>
        <v>153.23999999999998</v>
      </c>
      <c r="Q511" s="2">
        <f t="shared" si="108"/>
        <v>153.23999999999998</v>
      </c>
    </row>
    <row r="512" spans="1:17" ht="20.100000000000001" customHeight="1" outlineLevel="1">
      <c r="A512" s="46"/>
      <c r="B512" s="67"/>
      <c r="C512" s="68"/>
      <c r="D512" s="68"/>
      <c r="E512" s="68"/>
      <c r="F512" s="68"/>
      <c r="G512" s="68"/>
      <c r="H512" s="59">
        <f>[2]BM07!J512</f>
        <v>0</v>
      </c>
      <c r="I512" s="155" t="s">
        <v>1055</v>
      </c>
      <c r="J512" s="69"/>
      <c r="K512" s="70" t="s">
        <v>50</v>
      </c>
      <c r="L512" s="319"/>
      <c r="M512" s="71"/>
      <c r="N512" s="71"/>
      <c r="O512" s="72"/>
      <c r="Q512" s="2">
        <f t="shared" si="108"/>
        <v>0</v>
      </c>
    </row>
    <row r="513" spans="1:17" ht="20.100000000000001" customHeight="1">
      <c r="A513" s="46"/>
      <c r="B513" s="46"/>
      <c r="C513" s="46"/>
      <c r="D513" s="46"/>
      <c r="E513" s="47"/>
      <c r="F513" s="46"/>
      <c r="G513" s="48"/>
      <c r="H513" s="59">
        <f>[2]BM07!J513</f>
        <v>0</v>
      </c>
      <c r="I513" s="73"/>
      <c r="J513" s="73"/>
      <c r="K513" s="49"/>
      <c r="L513" s="316"/>
      <c r="M513" s="44"/>
      <c r="N513" s="44"/>
      <c r="O513" s="49"/>
      <c r="Q513" s="2">
        <f t="shared" si="108"/>
        <v>0</v>
      </c>
    </row>
    <row r="514" spans="1:17" ht="20.100000000000001" customHeight="1">
      <c r="A514" s="46"/>
      <c r="B514" s="52">
        <v>22</v>
      </c>
      <c r="C514" s="101"/>
      <c r="D514" s="101"/>
      <c r="E514" s="53" t="s">
        <v>964</v>
      </c>
      <c r="F514" s="53"/>
      <c r="G514" s="56"/>
      <c r="H514" s="59">
        <f>[2]BM07!J514</f>
        <v>0</v>
      </c>
      <c r="I514" s="79"/>
      <c r="J514" s="79"/>
      <c r="K514" s="56"/>
      <c r="L514" s="317"/>
      <c r="M514" s="53"/>
      <c r="N514" s="53"/>
      <c r="O514" s="56"/>
      <c r="Q514" s="2">
        <f t="shared" si="108"/>
        <v>0</v>
      </c>
    </row>
    <row r="515" spans="1:17" ht="30" outlineLevel="1">
      <c r="A515" s="46"/>
      <c r="B515" s="21" t="s">
        <v>965</v>
      </c>
      <c r="C515" s="21">
        <v>68070</v>
      </c>
      <c r="D515" s="21" t="s">
        <v>24</v>
      </c>
      <c r="E515" s="66" t="s">
        <v>966</v>
      </c>
      <c r="F515" s="98" t="s">
        <v>46</v>
      </c>
      <c r="G515" s="58">
        <v>3</v>
      </c>
      <c r="H515" s="59">
        <f>[2]BM07!J515</f>
        <v>0</v>
      </c>
      <c r="I515" s="59">
        <v>0</v>
      </c>
      <c r="J515" s="59">
        <f t="shared" ref="J515:J526" si="126">IF((H515+I515)&gt;G515,"ERRO",H515+I515)</f>
        <v>0</v>
      </c>
      <c r="K515" s="60">
        <v>80</v>
      </c>
      <c r="L515" s="318">
        <f t="shared" ref="L515:L526" si="127">G515-J515</f>
        <v>3</v>
      </c>
      <c r="M515" s="61">
        <f>K515*1.277</f>
        <v>102.16</v>
      </c>
      <c r="N515" s="61">
        <f t="shared" ref="N515" si="128">J515*M515</f>
        <v>0</v>
      </c>
      <c r="O515" s="61">
        <f t="shared" ref="O515" si="129">L515*M515</f>
        <v>306.48</v>
      </c>
      <c r="Q515" s="2">
        <f t="shared" si="108"/>
        <v>306.48</v>
      </c>
    </row>
    <row r="516" spans="1:17" ht="20.100000000000001" customHeight="1" outlineLevel="1">
      <c r="A516" s="46"/>
      <c r="B516" s="21" t="s">
        <v>967</v>
      </c>
      <c r="C516" s="21" t="s">
        <v>968</v>
      </c>
      <c r="D516" s="109" t="s">
        <v>29</v>
      </c>
      <c r="E516" s="64" t="s">
        <v>969</v>
      </c>
      <c r="F516" s="123" t="s">
        <v>46</v>
      </c>
      <c r="G516" s="58">
        <v>35</v>
      </c>
      <c r="H516" s="59">
        <f>[2]BM07!J516</f>
        <v>0</v>
      </c>
      <c r="I516" s="59">
        <v>0</v>
      </c>
      <c r="J516" s="59">
        <f t="shared" si="126"/>
        <v>0</v>
      </c>
      <c r="K516" s="60">
        <v>4</v>
      </c>
      <c r="L516" s="318">
        <f t="shared" si="127"/>
        <v>35</v>
      </c>
      <c r="M516" s="61">
        <f t="shared" ref="M516:M526" si="130">K516*1.277</f>
        <v>5.1079999999999997</v>
      </c>
      <c r="N516" s="61">
        <f t="shared" ref="N516:N526" si="131">J516*M516</f>
        <v>0</v>
      </c>
      <c r="O516" s="61">
        <f t="shared" ref="O516:O526" si="132">L516*M516</f>
        <v>178.78</v>
      </c>
      <c r="Q516" s="2">
        <f t="shared" si="108"/>
        <v>178.78</v>
      </c>
    </row>
    <row r="517" spans="1:17" ht="20.100000000000001" customHeight="1" outlineLevel="1">
      <c r="A517" s="46"/>
      <c r="B517" s="21" t="s">
        <v>970</v>
      </c>
      <c r="C517" s="21" t="s">
        <v>971</v>
      </c>
      <c r="D517" s="109" t="s">
        <v>29</v>
      </c>
      <c r="E517" s="64" t="s">
        <v>972</v>
      </c>
      <c r="F517" s="98" t="s">
        <v>10</v>
      </c>
      <c r="G517" s="58">
        <v>10</v>
      </c>
      <c r="H517" s="59">
        <f>[2]BM07!J517</f>
        <v>0</v>
      </c>
      <c r="I517" s="59">
        <v>0</v>
      </c>
      <c r="J517" s="59">
        <f t="shared" si="126"/>
        <v>0</v>
      </c>
      <c r="K517" s="60">
        <v>4</v>
      </c>
      <c r="L517" s="318">
        <f t="shared" si="127"/>
        <v>10</v>
      </c>
      <c r="M517" s="61">
        <f t="shared" si="130"/>
        <v>5.1079999999999997</v>
      </c>
      <c r="N517" s="61">
        <f t="shared" si="131"/>
        <v>0</v>
      </c>
      <c r="O517" s="61">
        <f t="shared" si="132"/>
        <v>51.08</v>
      </c>
      <c r="Q517" s="2">
        <f t="shared" si="108"/>
        <v>51.08</v>
      </c>
    </row>
    <row r="518" spans="1:17" ht="20.100000000000001" customHeight="1" outlineLevel="1" collapsed="1">
      <c r="A518" s="46"/>
      <c r="B518" s="21" t="s">
        <v>973</v>
      </c>
      <c r="C518" s="21"/>
      <c r="D518" s="21" t="s">
        <v>184</v>
      </c>
      <c r="E518" s="64" t="s">
        <v>974</v>
      </c>
      <c r="F518" s="98" t="s">
        <v>975</v>
      </c>
      <c r="G518" s="58">
        <v>20</v>
      </c>
      <c r="H518" s="59">
        <f>[2]BM07!J518</f>
        <v>0</v>
      </c>
      <c r="I518" s="59">
        <v>0</v>
      </c>
      <c r="J518" s="59">
        <f t="shared" si="126"/>
        <v>0</v>
      </c>
      <c r="K518" s="60">
        <v>2</v>
      </c>
      <c r="L518" s="318">
        <f t="shared" si="127"/>
        <v>20</v>
      </c>
      <c r="M518" s="61">
        <f t="shared" si="130"/>
        <v>2.5539999999999998</v>
      </c>
      <c r="N518" s="61">
        <f t="shared" si="131"/>
        <v>0</v>
      </c>
      <c r="O518" s="61">
        <f t="shared" si="132"/>
        <v>51.08</v>
      </c>
      <c r="Q518" s="2">
        <f t="shared" si="108"/>
        <v>51.08</v>
      </c>
    </row>
    <row r="519" spans="1:17" s="82" customFormat="1" ht="20.100000000000001" customHeight="1" outlineLevel="1">
      <c r="A519" s="46"/>
      <c r="B519" s="21" t="s">
        <v>976</v>
      </c>
      <c r="C519" s="21"/>
      <c r="D519" s="21" t="s">
        <v>184</v>
      </c>
      <c r="E519" s="64" t="s">
        <v>977</v>
      </c>
      <c r="F519" s="98" t="s">
        <v>10</v>
      </c>
      <c r="G519" s="58">
        <v>20</v>
      </c>
      <c r="H519" s="59">
        <f>[2]BM07!J519</f>
        <v>0</v>
      </c>
      <c r="I519" s="59">
        <v>0</v>
      </c>
      <c r="J519" s="59">
        <f t="shared" si="126"/>
        <v>0</v>
      </c>
      <c r="K519" s="60">
        <v>2</v>
      </c>
      <c r="L519" s="318">
        <f t="shared" si="127"/>
        <v>20</v>
      </c>
      <c r="M519" s="61">
        <f t="shared" si="130"/>
        <v>2.5539999999999998</v>
      </c>
      <c r="N519" s="61">
        <f t="shared" si="131"/>
        <v>0</v>
      </c>
      <c r="O519" s="61">
        <f t="shared" si="132"/>
        <v>51.08</v>
      </c>
      <c r="P519" s="2"/>
      <c r="Q519" s="2">
        <f t="shared" si="108"/>
        <v>51.08</v>
      </c>
    </row>
    <row r="520" spans="1:17" s="82" customFormat="1" ht="30" customHeight="1" outlineLevel="1">
      <c r="A520" s="46"/>
      <c r="B520" s="21" t="s">
        <v>978</v>
      </c>
      <c r="C520" s="21"/>
      <c r="D520" s="21" t="s">
        <v>184</v>
      </c>
      <c r="E520" s="66" t="s">
        <v>979</v>
      </c>
      <c r="F520" s="98" t="s">
        <v>10</v>
      </c>
      <c r="G520" s="58">
        <v>1</v>
      </c>
      <c r="H520" s="59">
        <f>[2]BM07!J520</f>
        <v>0</v>
      </c>
      <c r="I520" s="59">
        <v>0</v>
      </c>
      <c r="J520" s="59">
        <f t="shared" si="126"/>
        <v>0</v>
      </c>
      <c r="K520" s="60">
        <v>20</v>
      </c>
      <c r="L520" s="318">
        <f t="shared" si="127"/>
        <v>1</v>
      </c>
      <c r="M520" s="61">
        <f t="shared" si="130"/>
        <v>25.54</v>
      </c>
      <c r="N520" s="61">
        <f t="shared" si="131"/>
        <v>0</v>
      </c>
      <c r="O520" s="61">
        <f t="shared" si="132"/>
        <v>25.54</v>
      </c>
      <c r="P520" s="2"/>
      <c r="Q520" s="2">
        <f t="shared" si="108"/>
        <v>25.54</v>
      </c>
    </row>
    <row r="521" spans="1:17" s="82" customFormat="1" ht="20.100000000000001" customHeight="1" outlineLevel="1">
      <c r="A521" s="46"/>
      <c r="B521" s="21" t="s">
        <v>980</v>
      </c>
      <c r="C521" s="21" t="s">
        <v>981</v>
      </c>
      <c r="D521" s="109" t="s">
        <v>24</v>
      </c>
      <c r="E521" s="66" t="s">
        <v>982</v>
      </c>
      <c r="F521" s="98" t="s">
        <v>54</v>
      </c>
      <c r="G521" s="58">
        <v>30</v>
      </c>
      <c r="H521" s="59">
        <f>[2]BM07!J521</f>
        <v>0</v>
      </c>
      <c r="I521" s="59">
        <v>0</v>
      </c>
      <c r="J521" s="59">
        <f t="shared" si="126"/>
        <v>0</v>
      </c>
      <c r="K521" s="60">
        <v>20</v>
      </c>
      <c r="L521" s="318">
        <f t="shared" si="127"/>
        <v>30</v>
      </c>
      <c r="M521" s="61">
        <f t="shared" si="130"/>
        <v>25.54</v>
      </c>
      <c r="N521" s="61">
        <f t="shared" si="131"/>
        <v>0</v>
      </c>
      <c r="O521" s="61">
        <f t="shared" si="132"/>
        <v>766.19999999999993</v>
      </c>
      <c r="P521" s="2"/>
      <c r="Q521" s="2">
        <f t="shared" si="108"/>
        <v>766.19999999999993</v>
      </c>
    </row>
    <row r="522" spans="1:17" s="82" customFormat="1" ht="20.100000000000001" customHeight="1" outlineLevel="1">
      <c r="A522" s="46"/>
      <c r="B522" s="21" t="s">
        <v>983</v>
      </c>
      <c r="C522" s="98">
        <v>68069</v>
      </c>
      <c r="D522" s="98" t="s">
        <v>24</v>
      </c>
      <c r="E522" s="95" t="s">
        <v>984</v>
      </c>
      <c r="F522" s="98" t="s">
        <v>10</v>
      </c>
      <c r="G522" s="58">
        <v>10</v>
      </c>
      <c r="H522" s="59">
        <f>[2]BM07!J522</f>
        <v>0</v>
      </c>
      <c r="I522" s="59">
        <v>0</v>
      </c>
      <c r="J522" s="59">
        <f t="shared" si="126"/>
        <v>0</v>
      </c>
      <c r="K522" s="60">
        <v>4</v>
      </c>
      <c r="L522" s="318">
        <f t="shared" si="127"/>
        <v>10</v>
      </c>
      <c r="M522" s="61">
        <f t="shared" si="130"/>
        <v>5.1079999999999997</v>
      </c>
      <c r="N522" s="61">
        <f t="shared" si="131"/>
        <v>0</v>
      </c>
      <c r="O522" s="61">
        <f t="shared" si="132"/>
        <v>51.08</v>
      </c>
      <c r="P522" s="2"/>
      <c r="Q522" s="2">
        <f t="shared" si="108"/>
        <v>51.08</v>
      </c>
    </row>
    <row r="523" spans="1:17" s="82" customFormat="1" ht="20.100000000000001" customHeight="1" outlineLevel="1">
      <c r="A523" s="46"/>
      <c r="B523" s="21" t="s">
        <v>985</v>
      </c>
      <c r="C523" s="98">
        <v>72253</v>
      </c>
      <c r="D523" s="98" t="s">
        <v>24</v>
      </c>
      <c r="E523" s="95" t="s">
        <v>986</v>
      </c>
      <c r="F523" s="123" t="s">
        <v>46</v>
      </c>
      <c r="G523" s="58">
        <v>250</v>
      </c>
      <c r="H523" s="59">
        <f>[2]BM07!J523</f>
        <v>0</v>
      </c>
      <c r="I523" s="59">
        <v>0</v>
      </c>
      <c r="J523" s="59">
        <f t="shared" si="126"/>
        <v>0</v>
      </c>
      <c r="K523" s="60">
        <v>2</v>
      </c>
      <c r="L523" s="318">
        <f t="shared" si="127"/>
        <v>250</v>
      </c>
      <c r="M523" s="61">
        <f t="shared" si="130"/>
        <v>2.5539999999999998</v>
      </c>
      <c r="N523" s="61">
        <f t="shared" si="131"/>
        <v>0</v>
      </c>
      <c r="O523" s="61">
        <f t="shared" si="132"/>
        <v>638.5</v>
      </c>
      <c r="P523" s="2"/>
      <c r="Q523" s="2">
        <f t="shared" si="108"/>
        <v>638.5</v>
      </c>
    </row>
    <row r="524" spans="1:17" s="82" customFormat="1" ht="20.100000000000001" customHeight="1" outlineLevel="1">
      <c r="A524" s="46"/>
      <c r="B524" s="21" t="s">
        <v>987</v>
      </c>
      <c r="C524" s="98">
        <v>72254</v>
      </c>
      <c r="D524" s="98" t="s">
        <v>24</v>
      </c>
      <c r="E524" s="95" t="s">
        <v>988</v>
      </c>
      <c r="F524" s="123" t="s">
        <v>46</v>
      </c>
      <c r="G524" s="58">
        <v>200</v>
      </c>
      <c r="H524" s="59">
        <f>[2]BM07!J524</f>
        <v>0</v>
      </c>
      <c r="I524" s="59">
        <v>0</v>
      </c>
      <c r="J524" s="59">
        <f t="shared" si="126"/>
        <v>0</v>
      </c>
      <c r="K524" s="60">
        <v>2</v>
      </c>
      <c r="L524" s="318">
        <f t="shared" si="127"/>
        <v>200</v>
      </c>
      <c r="M524" s="61">
        <f t="shared" si="130"/>
        <v>2.5539999999999998</v>
      </c>
      <c r="N524" s="61">
        <f t="shared" si="131"/>
        <v>0</v>
      </c>
      <c r="O524" s="61">
        <f t="shared" si="132"/>
        <v>510.79999999999995</v>
      </c>
      <c r="P524" s="2"/>
      <c r="Q524" s="2">
        <f t="shared" si="108"/>
        <v>510.79999999999995</v>
      </c>
    </row>
    <row r="525" spans="1:17" s="82" customFormat="1" ht="30" outlineLevel="1">
      <c r="A525" s="46"/>
      <c r="B525" s="21" t="s">
        <v>989</v>
      </c>
      <c r="C525" s="21"/>
      <c r="D525" s="21" t="s">
        <v>184</v>
      </c>
      <c r="E525" s="89" t="s">
        <v>990</v>
      </c>
      <c r="F525" s="98" t="s">
        <v>10</v>
      </c>
      <c r="G525" s="58">
        <v>5</v>
      </c>
      <c r="H525" s="59">
        <f>[2]BM07!J525</f>
        <v>0</v>
      </c>
      <c r="I525" s="59">
        <v>0</v>
      </c>
      <c r="J525" s="59">
        <f t="shared" si="126"/>
        <v>0</v>
      </c>
      <c r="K525" s="60">
        <v>20</v>
      </c>
      <c r="L525" s="318">
        <f t="shared" si="127"/>
        <v>5</v>
      </c>
      <c r="M525" s="61">
        <f t="shared" si="130"/>
        <v>25.54</v>
      </c>
      <c r="N525" s="61">
        <f t="shared" si="131"/>
        <v>0</v>
      </c>
      <c r="O525" s="61">
        <f t="shared" si="132"/>
        <v>127.69999999999999</v>
      </c>
      <c r="P525" s="2"/>
      <c r="Q525" s="2">
        <f t="shared" si="108"/>
        <v>127.69999999999999</v>
      </c>
    </row>
    <row r="526" spans="1:17" s="82" customFormat="1" ht="20.100000000000001" customHeight="1" outlineLevel="1">
      <c r="A526" s="46"/>
      <c r="B526" s="21" t="s">
        <v>991</v>
      </c>
      <c r="C526" s="98">
        <v>72263</v>
      </c>
      <c r="D526" s="98" t="s">
        <v>24</v>
      </c>
      <c r="E526" s="95" t="s">
        <v>992</v>
      </c>
      <c r="F526" s="98" t="s">
        <v>10</v>
      </c>
      <c r="G526" s="58">
        <v>10</v>
      </c>
      <c r="H526" s="59">
        <f>[2]BM07!J526</f>
        <v>0</v>
      </c>
      <c r="I526" s="59">
        <v>0</v>
      </c>
      <c r="J526" s="59">
        <f t="shared" si="126"/>
        <v>0</v>
      </c>
      <c r="K526" s="60">
        <v>2</v>
      </c>
      <c r="L526" s="318">
        <f t="shared" si="127"/>
        <v>10</v>
      </c>
      <c r="M526" s="61">
        <f t="shared" si="130"/>
        <v>2.5539999999999998</v>
      </c>
      <c r="N526" s="61">
        <f t="shared" si="131"/>
        <v>0</v>
      </c>
      <c r="O526" s="61">
        <f t="shared" si="132"/>
        <v>25.54</v>
      </c>
      <c r="P526" s="2"/>
      <c r="Q526" s="2">
        <f t="shared" si="108"/>
        <v>25.54</v>
      </c>
    </row>
    <row r="527" spans="1:17" s="82" customFormat="1" ht="20.100000000000001" customHeight="1" outlineLevel="1">
      <c r="A527" s="46"/>
      <c r="B527" s="67"/>
      <c r="C527" s="68"/>
      <c r="D527" s="68"/>
      <c r="E527" s="68"/>
      <c r="F527" s="68"/>
      <c r="G527" s="68"/>
      <c r="H527" s="59">
        <f>[2]BM07!J527</f>
        <v>0</v>
      </c>
      <c r="I527" s="155" t="s">
        <v>1055</v>
      </c>
      <c r="J527" s="69"/>
      <c r="K527" s="70" t="s">
        <v>50</v>
      </c>
      <c r="L527" s="319"/>
      <c r="M527" s="71"/>
      <c r="N527" s="71"/>
      <c r="O527" s="72"/>
      <c r="P527" s="2"/>
      <c r="Q527" s="2">
        <f t="shared" si="108"/>
        <v>0</v>
      </c>
    </row>
    <row r="528" spans="1:17" s="82" customFormat="1" ht="20.100000000000001" customHeight="1">
      <c r="A528" s="46"/>
      <c r="B528" s="46"/>
      <c r="C528" s="46"/>
      <c r="D528" s="46"/>
      <c r="E528" s="47"/>
      <c r="F528" s="46"/>
      <c r="G528" s="48"/>
      <c r="H528" s="59">
        <f>[2]BM07!J528</f>
        <v>0</v>
      </c>
      <c r="I528" s="73"/>
      <c r="J528" s="73"/>
      <c r="K528" s="49"/>
      <c r="L528" s="316"/>
      <c r="M528" s="44"/>
      <c r="N528" s="44"/>
      <c r="O528" s="49"/>
      <c r="P528" s="2"/>
      <c r="Q528" s="2">
        <f t="shared" si="108"/>
        <v>0</v>
      </c>
    </row>
    <row r="529" spans="1:17" s="82" customFormat="1" ht="20.100000000000001" customHeight="1">
      <c r="A529" s="46"/>
      <c r="B529" s="52">
        <v>23</v>
      </c>
      <c r="C529" s="52"/>
      <c r="D529" s="52"/>
      <c r="E529" s="53" t="s">
        <v>993</v>
      </c>
      <c r="F529" s="53"/>
      <c r="G529" s="56"/>
      <c r="H529" s="59">
        <f>[2]BM07!J529</f>
        <v>0</v>
      </c>
      <c r="I529" s="79"/>
      <c r="J529" s="79"/>
      <c r="K529" s="56"/>
      <c r="L529" s="317"/>
      <c r="M529" s="53"/>
      <c r="N529" s="53"/>
      <c r="O529" s="56"/>
      <c r="P529" s="2"/>
      <c r="Q529" s="2">
        <f t="shared" si="108"/>
        <v>0</v>
      </c>
    </row>
    <row r="530" spans="1:17" s="82" customFormat="1" ht="30" outlineLevel="1">
      <c r="A530" s="46"/>
      <c r="B530" s="74" t="s">
        <v>994</v>
      </c>
      <c r="C530" s="109" t="s">
        <v>995</v>
      </c>
      <c r="D530" s="109" t="s">
        <v>29</v>
      </c>
      <c r="E530" s="66" t="s">
        <v>996</v>
      </c>
      <c r="F530" s="21" t="s">
        <v>10</v>
      </c>
      <c r="G530" s="58">
        <v>1</v>
      </c>
      <c r="H530" s="59">
        <f>'[1]Boletim Medição 08'!J509</f>
        <v>0</v>
      </c>
      <c r="I530" s="59">
        <v>0</v>
      </c>
      <c r="J530" s="59">
        <f t="shared" ref="J530:J536" si="133">IF((H530+I530)&gt;G530,"ERRO",H530+I530)</f>
        <v>0</v>
      </c>
      <c r="K530" s="60">
        <v>600</v>
      </c>
      <c r="L530" s="318">
        <f t="shared" ref="L530:L545" si="134">G530-J530</f>
        <v>1</v>
      </c>
      <c r="M530" s="61">
        <f>K530*1.277</f>
        <v>766.19999999999993</v>
      </c>
      <c r="N530" s="61">
        <f t="shared" ref="N530" si="135">J530*M530</f>
        <v>0</v>
      </c>
      <c r="O530" s="61">
        <f t="shared" ref="O530" si="136">L530*M530</f>
        <v>766.19999999999993</v>
      </c>
      <c r="P530" s="2"/>
      <c r="Q530" s="2">
        <f t="shared" ref="Q530:Q549" si="137">G530*M530</f>
        <v>766.19999999999993</v>
      </c>
    </row>
    <row r="531" spans="1:17" outlineLevel="1">
      <c r="A531" s="46"/>
      <c r="B531" s="74" t="s">
        <v>997</v>
      </c>
      <c r="C531" s="21" t="s">
        <v>998</v>
      </c>
      <c r="D531" s="21" t="s">
        <v>29</v>
      </c>
      <c r="E531" s="27" t="s">
        <v>999</v>
      </c>
      <c r="F531" s="21" t="s">
        <v>61</v>
      </c>
      <c r="G531" s="58">
        <v>29.79</v>
      </c>
      <c r="H531" s="59">
        <f>'[1]Boletim Medição 08'!J510</f>
        <v>27.36</v>
      </c>
      <c r="I531" s="59">
        <v>0</v>
      </c>
      <c r="J531" s="59">
        <f t="shared" si="133"/>
        <v>27.36</v>
      </c>
      <c r="K531" s="60">
        <v>120</v>
      </c>
      <c r="L531" s="318">
        <f t="shared" si="134"/>
        <v>2.4299999999999997</v>
      </c>
      <c r="M531" s="61">
        <f t="shared" ref="M531:M545" si="138">K531*1.277</f>
        <v>153.23999999999998</v>
      </c>
      <c r="N531" s="61">
        <f t="shared" ref="N531:N545" si="139">J531*M531</f>
        <v>4192.6463999999996</v>
      </c>
      <c r="O531" s="61">
        <f t="shared" ref="O531:O545" si="140">L531*M531</f>
        <v>372.37319999999988</v>
      </c>
      <c r="Q531" s="2">
        <f t="shared" si="137"/>
        <v>4565.0195999999996</v>
      </c>
    </row>
    <row r="532" spans="1:17" ht="30" outlineLevel="1">
      <c r="A532" s="46"/>
      <c r="B532" s="74" t="s">
        <v>1000</v>
      </c>
      <c r="C532" s="21" t="s">
        <v>998</v>
      </c>
      <c r="D532" s="21" t="s">
        <v>29</v>
      </c>
      <c r="E532" s="66" t="s">
        <v>1001</v>
      </c>
      <c r="F532" s="21" t="s">
        <v>61</v>
      </c>
      <c r="G532" s="58">
        <v>30.37</v>
      </c>
      <c r="H532" s="59">
        <f>'[1]Boletim Medição 08'!J511</f>
        <v>0</v>
      </c>
      <c r="I532" s="59">
        <v>0</v>
      </c>
      <c r="J532" s="59">
        <f t="shared" si="133"/>
        <v>0</v>
      </c>
      <c r="K532" s="60">
        <v>100</v>
      </c>
      <c r="L532" s="318">
        <f t="shared" si="134"/>
        <v>30.37</v>
      </c>
      <c r="M532" s="61">
        <f t="shared" si="138"/>
        <v>127.69999999999999</v>
      </c>
      <c r="N532" s="61">
        <f t="shared" si="139"/>
        <v>0</v>
      </c>
      <c r="O532" s="61">
        <f t="shared" si="140"/>
        <v>3878.2489999999998</v>
      </c>
      <c r="Q532" s="2">
        <f t="shared" si="137"/>
        <v>3878.2489999999998</v>
      </c>
    </row>
    <row r="533" spans="1:17" ht="20.100000000000001" customHeight="1" outlineLevel="1">
      <c r="A533" s="46"/>
      <c r="B533" s="74" t="s">
        <v>1002</v>
      </c>
      <c r="C533" s="21" t="s">
        <v>1003</v>
      </c>
      <c r="D533" s="21" t="s">
        <v>29</v>
      </c>
      <c r="E533" s="124" t="s">
        <v>1004</v>
      </c>
      <c r="F533" s="109" t="s">
        <v>61</v>
      </c>
      <c r="G533" s="58">
        <v>31</v>
      </c>
      <c r="H533" s="59">
        <f>'[1]Boletim Medição 08'!J512</f>
        <v>0</v>
      </c>
      <c r="I533" s="59">
        <v>0</v>
      </c>
      <c r="J533" s="59">
        <f t="shared" si="133"/>
        <v>0</v>
      </c>
      <c r="K533" s="60">
        <v>80</v>
      </c>
      <c r="L533" s="318">
        <f t="shared" si="134"/>
        <v>31</v>
      </c>
      <c r="M533" s="61">
        <f t="shared" si="138"/>
        <v>102.16</v>
      </c>
      <c r="N533" s="61">
        <f t="shared" si="139"/>
        <v>0</v>
      </c>
      <c r="O533" s="61">
        <f t="shared" si="140"/>
        <v>3166.96</v>
      </c>
      <c r="Q533" s="2">
        <f t="shared" si="137"/>
        <v>3166.96</v>
      </c>
    </row>
    <row r="534" spans="1:17" ht="20.100000000000001" customHeight="1" outlineLevel="1">
      <c r="A534" s="46"/>
      <c r="B534" s="74" t="s">
        <v>1005</v>
      </c>
      <c r="C534" s="21" t="s">
        <v>1006</v>
      </c>
      <c r="D534" s="109" t="s">
        <v>29</v>
      </c>
      <c r="E534" s="124" t="s">
        <v>1007</v>
      </c>
      <c r="F534" s="109" t="s">
        <v>61</v>
      </c>
      <c r="G534" s="58">
        <v>5.87</v>
      </c>
      <c r="H534" s="59">
        <f>'[1]Boletim Medição 08'!J513</f>
        <v>3</v>
      </c>
      <c r="I534" s="59">
        <v>0</v>
      </c>
      <c r="J534" s="59">
        <f t="shared" si="133"/>
        <v>3</v>
      </c>
      <c r="K534" s="60">
        <v>260</v>
      </c>
      <c r="L534" s="318">
        <f t="shared" si="134"/>
        <v>2.87</v>
      </c>
      <c r="M534" s="61">
        <f t="shared" si="138"/>
        <v>332.02</v>
      </c>
      <c r="N534" s="61">
        <f t="shared" si="139"/>
        <v>996.06</v>
      </c>
      <c r="O534" s="61">
        <f t="shared" si="140"/>
        <v>952.89739999999995</v>
      </c>
      <c r="Q534" s="2">
        <f t="shared" si="137"/>
        <v>1948.9574</v>
      </c>
    </row>
    <row r="535" spans="1:17" ht="20.100000000000001" customHeight="1" outlineLevel="1">
      <c r="A535" s="46"/>
      <c r="B535" s="74" t="s">
        <v>1008</v>
      </c>
      <c r="C535" s="21" t="s">
        <v>998</v>
      </c>
      <c r="D535" s="109" t="s">
        <v>29</v>
      </c>
      <c r="E535" s="124" t="s">
        <v>1009</v>
      </c>
      <c r="F535" s="109" t="s">
        <v>61</v>
      </c>
      <c r="G535" s="58">
        <v>2.4</v>
      </c>
      <c r="H535" s="59">
        <f>'[1]Boletim Medição 08'!J514</f>
        <v>0</v>
      </c>
      <c r="I535" s="59">
        <v>0</v>
      </c>
      <c r="J535" s="59">
        <f t="shared" si="133"/>
        <v>0</v>
      </c>
      <c r="K535" s="60">
        <v>260</v>
      </c>
      <c r="L535" s="318">
        <f t="shared" si="134"/>
        <v>2.4</v>
      </c>
      <c r="M535" s="61">
        <f t="shared" si="138"/>
        <v>332.02</v>
      </c>
      <c r="N535" s="61">
        <f t="shared" si="139"/>
        <v>0</v>
      </c>
      <c r="O535" s="61">
        <f t="shared" si="140"/>
        <v>796.84799999999996</v>
      </c>
      <c r="Q535" s="2">
        <f t="shared" si="137"/>
        <v>796.84799999999996</v>
      </c>
    </row>
    <row r="536" spans="1:17" ht="27.75" customHeight="1" outlineLevel="1">
      <c r="A536" s="46"/>
      <c r="B536" s="74" t="s">
        <v>1010</v>
      </c>
      <c r="C536" s="21" t="s">
        <v>1011</v>
      </c>
      <c r="D536" s="74" t="s">
        <v>29</v>
      </c>
      <c r="E536" s="66" t="s">
        <v>1012</v>
      </c>
      <c r="F536" s="74" t="s">
        <v>46</v>
      </c>
      <c r="G536" s="58">
        <v>59.9</v>
      </c>
      <c r="H536" s="59">
        <f>'[1]Boletim Medição 08'!J515</f>
        <v>40</v>
      </c>
      <c r="I536" s="59">
        <v>0</v>
      </c>
      <c r="J536" s="59">
        <f t="shared" si="133"/>
        <v>40</v>
      </c>
      <c r="K536" s="60">
        <v>70</v>
      </c>
      <c r="L536" s="318">
        <f t="shared" si="134"/>
        <v>19.899999999999999</v>
      </c>
      <c r="M536" s="61">
        <f t="shared" si="138"/>
        <v>89.39</v>
      </c>
      <c r="N536" s="61">
        <f t="shared" si="139"/>
        <v>3575.6</v>
      </c>
      <c r="O536" s="61">
        <f t="shared" si="140"/>
        <v>1778.8609999999999</v>
      </c>
      <c r="Q536" s="2">
        <f t="shared" si="137"/>
        <v>5354.4610000000002</v>
      </c>
    </row>
    <row r="537" spans="1:17" s="85" customFormat="1" ht="20.100000000000001" customHeight="1" outlineLevel="1">
      <c r="A537" s="46"/>
      <c r="B537" s="34"/>
      <c r="C537" s="34"/>
      <c r="D537" s="34"/>
      <c r="E537" s="76" t="s">
        <v>1013</v>
      </c>
      <c r="F537" s="76"/>
      <c r="G537" s="58">
        <v>0</v>
      </c>
      <c r="H537" s="59">
        <f>'[1]Boletim Medição 08'!J516</f>
        <v>0</v>
      </c>
      <c r="I537" s="59">
        <v>0</v>
      </c>
      <c r="J537" s="59"/>
      <c r="K537" s="60"/>
      <c r="L537" s="318">
        <f t="shared" si="134"/>
        <v>0</v>
      </c>
      <c r="M537" s="61">
        <f t="shared" si="138"/>
        <v>0</v>
      </c>
      <c r="N537" s="61">
        <f t="shared" si="139"/>
        <v>0</v>
      </c>
      <c r="O537" s="61">
        <f t="shared" si="140"/>
        <v>0</v>
      </c>
      <c r="P537" s="2"/>
      <c r="Q537" s="2">
        <f t="shared" si="137"/>
        <v>0</v>
      </c>
    </row>
    <row r="538" spans="1:17" s="85" customFormat="1" ht="20.100000000000001" customHeight="1" outlineLevel="1">
      <c r="A538" s="46"/>
      <c r="B538" s="21" t="s">
        <v>1014</v>
      </c>
      <c r="C538" s="125">
        <v>73665</v>
      </c>
      <c r="D538" s="21" t="s">
        <v>24</v>
      </c>
      <c r="E538" s="124" t="s">
        <v>1015</v>
      </c>
      <c r="F538" s="74" t="s">
        <v>46</v>
      </c>
      <c r="G538" s="58">
        <v>9</v>
      </c>
      <c r="H538" s="59">
        <f>'[1]Boletim Medição 08'!J517</f>
        <v>0</v>
      </c>
      <c r="I538" s="59">
        <v>0</v>
      </c>
      <c r="J538" s="59">
        <f t="shared" ref="J538:J545" si="141">IF((H538+I538)&gt;G538,"ERRO",H538+I538)</f>
        <v>0</v>
      </c>
      <c r="K538" s="60">
        <v>200</v>
      </c>
      <c r="L538" s="318">
        <f t="shared" si="134"/>
        <v>9</v>
      </c>
      <c r="M538" s="61">
        <f t="shared" si="138"/>
        <v>255.39999999999998</v>
      </c>
      <c r="N538" s="61">
        <f t="shared" si="139"/>
        <v>0</v>
      </c>
      <c r="O538" s="61">
        <f t="shared" si="140"/>
        <v>2298.6</v>
      </c>
      <c r="P538" s="2"/>
      <c r="Q538" s="2">
        <f t="shared" si="137"/>
        <v>2298.6</v>
      </c>
    </row>
    <row r="539" spans="1:17" s="85" customFormat="1" ht="20.100000000000001" customHeight="1" outlineLevel="1">
      <c r="A539" s="46"/>
      <c r="B539" s="21" t="s">
        <v>1016</v>
      </c>
      <c r="C539" s="125">
        <v>84863</v>
      </c>
      <c r="D539" s="21" t="s">
        <v>24</v>
      </c>
      <c r="E539" s="124" t="s">
        <v>1017</v>
      </c>
      <c r="F539" s="21" t="s">
        <v>46</v>
      </c>
      <c r="G539" s="58">
        <v>4.99</v>
      </c>
      <c r="H539" s="59">
        <f>'[1]Boletim Medição 08'!J518</f>
        <v>0</v>
      </c>
      <c r="I539" s="59">
        <v>0</v>
      </c>
      <c r="J539" s="59">
        <f t="shared" si="141"/>
        <v>0</v>
      </c>
      <c r="K539" s="60">
        <v>200</v>
      </c>
      <c r="L539" s="318">
        <f t="shared" si="134"/>
        <v>4.99</v>
      </c>
      <c r="M539" s="61">
        <f t="shared" si="138"/>
        <v>255.39999999999998</v>
      </c>
      <c r="N539" s="61">
        <f t="shared" si="139"/>
        <v>0</v>
      </c>
      <c r="O539" s="61">
        <f t="shared" si="140"/>
        <v>1274.4459999999999</v>
      </c>
      <c r="P539" s="2"/>
      <c r="Q539" s="2">
        <f t="shared" si="137"/>
        <v>1274.4459999999999</v>
      </c>
    </row>
    <row r="540" spans="1:17" s="85" customFormat="1" ht="45" customHeight="1" outlineLevel="1">
      <c r="A540" s="46"/>
      <c r="B540" s="21" t="s">
        <v>1018</v>
      </c>
      <c r="C540" s="126"/>
      <c r="D540" s="126" t="s">
        <v>184</v>
      </c>
      <c r="E540" s="124" t="s">
        <v>1019</v>
      </c>
      <c r="F540" s="74" t="s">
        <v>83</v>
      </c>
      <c r="G540" s="58">
        <v>1028.08</v>
      </c>
      <c r="H540" s="59">
        <f>'[1]Boletim Medição 08'!J519</f>
        <v>0</v>
      </c>
      <c r="I540" s="59">
        <v>0</v>
      </c>
      <c r="J540" s="59">
        <f t="shared" si="141"/>
        <v>0</v>
      </c>
      <c r="K540" s="60">
        <v>5</v>
      </c>
      <c r="L540" s="318">
        <f t="shared" si="134"/>
        <v>1028.08</v>
      </c>
      <c r="M540" s="61">
        <f t="shared" si="138"/>
        <v>6.3849999999999998</v>
      </c>
      <c r="N540" s="61">
        <f t="shared" si="139"/>
        <v>0</v>
      </c>
      <c r="O540" s="61">
        <f t="shared" si="140"/>
        <v>6564.2907999999998</v>
      </c>
      <c r="P540" s="2"/>
      <c r="Q540" s="2">
        <f t="shared" si="137"/>
        <v>6564.2907999999998</v>
      </c>
    </row>
    <row r="541" spans="1:17" s="85" customFormat="1" ht="20.100000000000001" customHeight="1" outlineLevel="1">
      <c r="A541" s="46"/>
      <c r="B541" s="21" t="s">
        <v>1020</v>
      </c>
      <c r="C541" s="126"/>
      <c r="D541" s="126" t="s">
        <v>184</v>
      </c>
      <c r="E541" s="124" t="s">
        <v>1021</v>
      </c>
      <c r="F541" s="74" t="s">
        <v>10</v>
      </c>
      <c r="G541" s="58">
        <v>1</v>
      </c>
      <c r="H541" s="59">
        <f>'[1]Boletim Medição 08'!J520</f>
        <v>0</v>
      </c>
      <c r="I541" s="59">
        <v>0</v>
      </c>
      <c r="J541" s="59">
        <f t="shared" si="141"/>
        <v>0</v>
      </c>
      <c r="K541" s="60">
        <v>100</v>
      </c>
      <c r="L541" s="318">
        <f t="shared" si="134"/>
        <v>1</v>
      </c>
      <c r="M541" s="61">
        <f t="shared" si="138"/>
        <v>127.69999999999999</v>
      </c>
      <c r="N541" s="61">
        <f t="shared" si="139"/>
        <v>0</v>
      </c>
      <c r="O541" s="61">
        <f t="shared" si="140"/>
        <v>127.69999999999999</v>
      </c>
      <c r="P541" s="2"/>
      <c r="Q541" s="2">
        <f t="shared" si="137"/>
        <v>127.69999999999999</v>
      </c>
    </row>
    <row r="542" spans="1:17" s="85" customFormat="1" ht="30" customHeight="1" outlineLevel="1">
      <c r="A542" s="46"/>
      <c r="B542" s="21" t="s">
        <v>1022</v>
      </c>
      <c r="C542" s="74" t="s">
        <v>1023</v>
      </c>
      <c r="D542" s="74" t="s">
        <v>29</v>
      </c>
      <c r="E542" s="66" t="s">
        <v>1024</v>
      </c>
      <c r="F542" s="74" t="s">
        <v>61</v>
      </c>
      <c r="G542" s="58">
        <v>101.8</v>
      </c>
      <c r="H542" s="59">
        <f>'[1]Boletim Medição 08'!J521</f>
        <v>0</v>
      </c>
      <c r="I542" s="59">
        <v>0</v>
      </c>
      <c r="J542" s="59">
        <f t="shared" si="141"/>
        <v>0</v>
      </c>
      <c r="K542" s="60">
        <v>2</v>
      </c>
      <c r="L542" s="318">
        <f t="shared" si="134"/>
        <v>101.8</v>
      </c>
      <c r="M542" s="61">
        <f t="shared" si="138"/>
        <v>2.5539999999999998</v>
      </c>
      <c r="N542" s="61">
        <f t="shared" si="139"/>
        <v>0</v>
      </c>
      <c r="O542" s="61">
        <f t="shared" si="140"/>
        <v>259.99719999999996</v>
      </c>
      <c r="P542" s="2"/>
      <c r="Q542" s="2">
        <f t="shared" si="137"/>
        <v>259.99719999999996</v>
      </c>
    </row>
    <row r="543" spans="1:17" s="85" customFormat="1" ht="20.100000000000001" customHeight="1" outlineLevel="1">
      <c r="A543" s="46"/>
      <c r="B543" s="21" t="s">
        <v>1025</v>
      </c>
      <c r="C543" s="74">
        <v>79460</v>
      </c>
      <c r="D543" s="74" t="s">
        <v>24</v>
      </c>
      <c r="E543" s="66" t="s">
        <v>1026</v>
      </c>
      <c r="F543" s="74" t="s">
        <v>61</v>
      </c>
      <c r="G543" s="58">
        <v>50.9</v>
      </c>
      <c r="H543" s="59">
        <f>'[1]Boletim Medição 08'!J522</f>
        <v>0</v>
      </c>
      <c r="I543" s="59">
        <v>0</v>
      </c>
      <c r="J543" s="59">
        <f t="shared" si="141"/>
        <v>0</v>
      </c>
      <c r="K543" s="60">
        <v>5</v>
      </c>
      <c r="L543" s="318">
        <f t="shared" si="134"/>
        <v>50.9</v>
      </c>
      <c r="M543" s="61">
        <f t="shared" si="138"/>
        <v>6.3849999999999998</v>
      </c>
      <c r="N543" s="61">
        <f t="shared" si="139"/>
        <v>0</v>
      </c>
      <c r="O543" s="61">
        <f t="shared" si="140"/>
        <v>324.99649999999997</v>
      </c>
      <c r="P543" s="2"/>
      <c r="Q543" s="2">
        <f t="shared" si="137"/>
        <v>324.99649999999997</v>
      </c>
    </row>
    <row r="544" spans="1:17" s="85" customFormat="1" ht="25.5" customHeight="1" outlineLevel="1">
      <c r="A544" s="46"/>
      <c r="B544" s="21" t="s">
        <v>1027</v>
      </c>
      <c r="C544" s="74">
        <v>79460</v>
      </c>
      <c r="D544" s="74" t="s">
        <v>24</v>
      </c>
      <c r="E544" s="66" t="s">
        <v>1028</v>
      </c>
      <c r="F544" s="74" t="s">
        <v>61</v>
      </c>
      <c r="G544" s="58">
        <v>52.88</v>
      </c>
      <c r="H544" s="59">
        <f>'[1]Boletim Medição 08'!J523</f>
        <v>0</v>
      </c>
      <c r="I544" s="59">
        <v>0</v>
      </c>
      <c r="J544" s="59">
        <f t="shared" si="141"/>
        <v>0</v>
      </c>
      <c r="K544" s="60">
        <v>6</v>
      </c>
      <c r="L544" s="318">
        <f t="shared" si="134"/>
        <v>52.88</v>
      </c>
      <c r="M544" s="61">
        <f t="shared" si="138"/>
        <v>7.661999999999999</v>
      </c>
      <c r="N544" s="61">
        <f t="shared" si="139"/>
        <v>0</v>
      </c>
      <c r="O544" s="61">
        <f t="shared" si="140"/>
        <v>405.16655999999995</v>
      </c>
      <c r="P544" s="2"/>
      <c r="Q544" s="2">
        <f t="shared" si="137"/>
        <v>405.16655999999995</v>
      </c>
    </row>
    <row r="545" spans="1:18" s="85" customFormat="1" ht="20.100000000000001" customHeight="1" outlineLevel="1">
      <c r="A545" s="46"/>
      <c r="B545" s="21" t="s">
        <v>1029</v>
      </c>
      <c r="C545" s="74" t="s">
        <v>1030</v>
      </c>
      <c r="D545" s="74" t="s">
        <v>29</v>
      </c>
      <c r="E545" s="66" t="s">
        <v>1031</v>
      </c>
      <c r="F545" s="74" t="s">
        <v>61</v>
      </c>
      <c r="G545" s="58">
        <v>50.9</v>
      </c>
      <c r="H545" s="59">
        <f>'[1]Boletim Medição 08'!J524</f>
        <v>0</v>
      </c>
      <c r="I545" s="59">
        <v>0</v>
      </c>
      <c r="J545" s="59">
        <f t="shared" si="141"/>
        <v>0</v>
      </c>
      <c r="K545" s="60">
        <v>5.04</v>
      </c>
      <c r="L545" s="318">
        <f t="shared" si="134"/>
        <v>50.9</v>
      </c>
      <c r="M545" s="61">
        <f t="shared" si="138"/>
        <v>6.4360799999999996</v>
      </c>
      <c r="N545" s="61">
        <f t="shared" si="139"/>
        <v>0</v>
      </c>
      <c r="O545" s="61">
        <f t="shared" si="140"/>
        <v>327.59647199999995</v>
      </c>
      <c r="P545" s="2"/>
      <c r="Q545" s="2">
        <f t="shared" si="137"/>
        <v>327.59647199999995</v>
      </c>
    </row>
    <row r="546" spans="1:18" s="85" customFormat="1" ht="19.5" customHeight="1" outlineLevel="1">
      <c r="A546" s="46"/>
      <c r="B546" s="67"/>
      <c r="C546" s="68"/>
      <c r="D546" s="68"/>
      <c r="E546" s="68"/>
      <c r="F546" s="68"/>
      <c r="G546" s="68"/>
      <c r="H546" s="59">
        <f>[2]BM07!J546</f>
        <v>0</v>
      </c>
      <c r="I546" s="155" t="s">
        <v>1055</v>
      </c>
      <c r="J546" s="69"/>
      <c r="K546" s="70" t="s">
        <v>50</v>
      </c>
      <c r="L546" s="319"/>
      <c r="M546" s="71"/>
      <c r="N546" s="71"/>
      <c r="O546" s="72"/>
      <c r="P546" s="2"/>
      <c r="Q546" s="2">
        <f t="shared" si="137"/>
        <v>0</v>
      </c>
    </row>
    <row r="547" spans="1:18" s="85" customFormat="1" ht="19.5" customHeight="1" outlineLevel="1">
      <c r="A547" s="46"/>
      <c r="B547" s="46"/>
      <c r="C547" s="46"/>
      <c r="D547" s="46"/>
      <c r="E547" s="47"/>
      <c r="F547" s="46"/>
      <c r="G547" s="48"/>
      <c r="H547" s="59">
        <f>[2]BM07!J547</f>
        <v>0</v>
      </c>
      <c r="I547" s="73"/>
      <c r="J547" s="73"/>
      <c r="K547" s="49"/>
      <c r="L547" s="316"/>
      <c r="M547" s="44"/>
      <c r="N547" s="44"/>
      <c r="O547" s="49"/>
      <c r="P547" s="2"/>
      <c r="Q547" s="2">
        <f t="shared" si="137"/>
        <v>0</v>
      </c>
    </row>
    <row r="548" spans="1:18" s="85" customFormat="1" ht="19.5" customHeight="1" outlineLevel="1">
      <c r="A548" s="46"/>
      <c r="B548" s="52">
        <v>24</v>
      </c>
      <c r="C548" s="52"/>
      <c r="D548" s="52"/>
      <c r="E548" s="53" t="s">
        <v>1032</v>
      </c>
      <c r="F548" s="53"/>
      <c r="G548" s="56"/>
      <c r="H548" s="59">
        <f>[2]BM07!J548</f>
        <v>0</v>
      </c>
      <c r="I548" s="79"/>
      <c r="J548" s="79"/>
      <c r="K548" s="56"/>
      <c r="L548" s="317"/>
      <c r="M548" s="53"/>
      <c r="N548" s="53"/>
      <c r="O548" s="56"/>
      <c r="P548" s="2"/>
      <c r="Q548" s="2">
        <f t="shared" si="137"/>
        <v>0</v>
      </c>
    </row>
    <row r="549" spans="1:18" s="85" customFormat="1" ht="20.100000000000001" customHeight="1" outlineLevel="1">
      <c r="A549" s="46"/>
      <c r="B549" s="74" t="s">
        <v>1033</v>
      </c>
      <c r="C549" s="74">
        <v>9537</v>
      </c>
      <c r="D549" s="74" t="s">
        <v>24</v>
      </c>
      <c r="E549" s="127" t="s">
        <v>1034</v>
      </c>
      <c r="F549" s="74" t="s">
        <v>61</v>
      </c>
      <c r="G549" s="58">
        <v>890.73</v>
      </c>
      <c r="H549" s="59">
        <f>[2]BM07!J549</f>
        <v>0</v>
      </c>
      <c r="I549" s="59">
        <v>0</v>
      </c>
      <c r="J549" s="59">
        <f>IF((H549+I549)&gt;G549,"ERRO",H549+I549)</f>
        <v>0</v>
      </c>
      <c r="K549" s="60">
        <v>3</v>
      </c>
      <c r="L549" s="318">
        <f t="shared" ref="L549" si="142">G549-J549</f>
        <v>890.73</v>
      </c>
      <c r="M549" s="61">
        <f>K549*1.277</f>
        <v>3.8309999999999995</v>
      </c>
      <c r="N549" s="61">
        <f t="shared" ref="N549" si="143">J549*M549</f>
        <v>0</v>
      </c>
      <c r="O549" s="61">
        <f t="shared" ref="O549" si="144">L549*M549</f>
        <v>3412.3866299999995</v>
      </c>
      <c r="P549" s="2"/>
      <c r="Q549" s="2">
        <f t="shared" si="137"/>
        <v>3412.3866299999995</v>
      </c>
    </row>
    <row r="550" spans="1:18" ht="20.100000000000001" customHeight="1" outlineLevel="1">
      <c r="A550" s="46"/>
      <c r="B550" s="67"/>
      <c r="C550" s="68"/>
      <c r="D550" s="68"/>
      <c r="E550" s="68"/>
      <c r="F550" s="68"/>
      <c r="G550" s="68"/>
      <c r="H550" s="59">
        <f>[2]BM06!J550</f>
        <v>0</v>
      </c>
      <c r="I550" s="155" t="s">
        <v>1055</v>
      </c>
      <c r="J550" s="68"/>
      <c r="K550" s="70" t="s">
        <v>50</v>
      </c>
      <c r="L550" s="319"/>
      <c r="M550" s="71"/>
      <c r="N550" s="71"/>
      <c r="O550" s="72"/>
    </row>
    <row r="551" spans="1:18" ht="20.100000000000001" customHeight="1">
      <c r="A551" s="46"/>
      <c r="B551" s="46"/>
      <c r="C551" s="46"/>
      <c r="D551" s="46"/>
      <c r="E551" s="47"/>
      <c r="F551" s="46"/>
      <c r="G551" s="48"/>
      <c r="H551" s="59">
        <f>[2]BM06!J551</f>
        <v>0</v>
      </c>
      <c r="I551" s="48"/>
      <c r="J551" s="48"/>
      <c r="K551" s="49"/>
      <c r="L551" s="316"/>
      <c r="M551" s="44"/>
      <c r="N551" s="44"/>
      <c r="O551" s="49"/>
    </row>
    <row r="552" spans="1:18" ht="20.100000000000001" customHeight="1">
      <c r="A552" s="46"/>
      <c r="B552" s="128"/>
      <c r="C552" s="129"/>
      <c r="D552" s="129"/>
      <c r="E552" s="129"/>
      <c r="F552" s="129"/>
      <c r="G552" s="129"/>
      <c r="H552" s="59">
        <f>[2]BM06!J552</f>
        <v>0</v>
      </c>
      <c r="I552" s="129" t="s">
        <v>1055</v>
      </c>
      <c r="J552" s="129"/>
      <c r="K552" s="130" t="s">
        <v>1035</v>
      </c>
      <c r="L552" s="323"/>
      <c r="M552" s="131"/>
      <c r="N552" s="158">
        <f>SUM(N17:N551)+0.01</f>
        <v>737270.69875999982</v>
      </c>
      <c r="O552" s="56">
        <f>SUM(O17:O551)-0.01</f>
        <v>432743.87069199939</v>
      </c>
      <c r="Q552" s="132">
        <f>SUM(Q18:Q549)</f>
        <v>1170014.5694520029</v>
      </c>
    </row>
    <row r="553" spans="1:18" ht="8.25" customHeight="1" thickBot="1">
      <c r="A553" s="46"/>
      <c r="D553" s="133"/>
      <c r="E553" s="47"/>
      <c r="F553" s="46"/>
      <c r="G553" s="48"/>
      <c r="H553" s="59">
        <f>[2]BM04!J553</f>
        <v>0</v>
      </c>
      <c r="I553" s="48"/>
      <c r="J553" s="48"/>
      <c r="K553" s="49"/>
      <c r="L553" s="316"/>
    </row>
    <row r="554" spans="1:18" ht="19.5" hidden="1" customHeight="1">
      <c r="A554" s="46"/>
      <c r="D554" s="133"/>
      <c r="E554" s="47"/>
      <c r="F554" s="46"/>
      <c r="G554" s="48"/>
      <c r="H554" s="59">
        <f>[2]BM04!J554</f>
        <v>0</v>
      </c>
      <c r="I554" s="48"/>
      <c r="J554" s="48"/>
      <c r="K554" s="49"/>
      <c r="L554" s="316"/>
      <c r="M554" s="13"/>
      <c r="N554" s="13"/>
      <c r="O554" s="134"/>
    </row>
    <row r="555" spans="1:18" ht="20.100000000000001" customHeight="1" collapsed="1">
      <c r="B555" s="341"/>
      <c r="C555" s="342"/>
      <c r="D555" s="342"/>
      <c r="E555" s="342"/>
      <c r="F555" s="342"/>
      <c r="G555" s="343"/>
      <c r="H555" s="59">
        <f>[2]BM04!J555</f>
        <v>0</v>
      </c>
      <c r="I555" s="144"/>
      <c r="J555" s="144"/>
      <c r="K555" s="49"/>
      <c r="L555" s="316"/>
      <c r="M555" s="44"/>
      <c r="N555" s="44"/>
      <c r="O555" s="18"/>
    </row>
    <row r="556" spans="1:18" ht="44.25" customHeight="1">
      <c r="B556" s="344"/>
      <c r="C556" s="345"/>
      <c r="D556" s="345"/>
      <c r="E556" s="345"/>
      <c r="F556" s="345"/>
      <c r="G556" s="346"/>
      <c r="H556" s="144"/>
      <c r="I556" s="144"/>
      <c r="J556" s="159" t="s">
        <v>1056</v>
      </c>
      <c r="O556" s="134"/>
      <c r="Q556" s="2">
        <v>678824.58</v>
      </c>
      <c r="R556" s="2" t="s">
        <v>1036</v>
      </c>
    </row>
    <row r="557" spans="1:18" ht="20.100000000000001" customHeight="1">
      <c r="B557" s="347"/>
      <c r="C557" s="348"/>
      <c r="D557" s="348"/>
      <c r="E557" s="348"/>
      <c r="F557" s="348"/>
      <c r="G557" s="349"/>
      <c r="H557" s="135"/>
      <c r="I557" s="135"/>
      <c r="J557" s="160" t="s">
        <v>1037</v>
      </c>
      <c r="Q557" s="107">
        <f>O552-Q556</f>
        <v>-246080.70930800057</v>
      </c>
    </row>
    <row r="558" spans="1:18" ht="20.100000000000001" customHeight="1">
      <c r="B558" s="350"/>
      <c r="C558" s="348"/>
      <c r="D558" s="348"/>
      <c r="E558" s="348"/>
      <c r="F558" s="348"/>
      <c r="G558" s="349"/>
      <c r="H558" s="135"/>
      <c r="I558" s="135"/>
      <c r="J558" s="135" t="s">
        <v>1057</v>
      </c>
    </row>
    <row r="559" spans="1:18" s="18" customFormat="1">
      <c r="A559" s="14"/>
      <c r="B559" s="351"/>
      <c r="C559" s="352"/>
      <c r="D559" s="352"/>
      <c r="E559" s="352"/>
      <c r="F559" s="352"/>
      <c r="G559" s="353"/>
      <c r="H559" s="136"/>
      <c r="I559" s="136"/>
      <c r="J559" s="136"/>
      <c r="L559" s="310"/>
      <c r="M559" s="2"/>
      <c r="N559" s="2"/>
      <c r="O559" s="2"/>
      <c r="P559" s="2"/>
    </row>
    <row r="560" spans="1:18" ht="20.25" customHeight="1" thickBot="1">
      <c r="B560" s="137"/>
      <c r="C560" s="138"/>
      <c r="D560" s="138"/>
      <c r="E560" s="139"/>
      <c r="F560" s="140"/>
      <c r="G560" s="141"/>
      <c r="H560" s="142"/>
      <c r="I560" s="142"/>
      <c r="J560" s="142"/>
    </row>
    <row r="561" spans="1:16" ht="0.75" customHeight="1">
      <c r="A561" s="2"/>
      <c r="E561" s="143"/>
    </row>
    <row r="562" spans="1:16" hidden="1">
      <c r="A562" s="2"/>
      <c r="E562" s="143"/>
    </row>
    <row r="563" spans="1:16" hidden="1"/>
    <row r="564" spans="1:16" hidden="1"/>
    <row r="565" spans="1:16" hidden="1"/>
    <row r="566" spans="1:16" s="14" customFormat="1">
      <c r="B566" s="15"/>
      <c r="C566" s="15"/>
      <c r="D566" s="15"/>
      <c r="E566" s="16"/>
      <c r="G566" s="17"/>
      <c r="H566" s="17"/>
      <c r="I566" s="17"/>
      <c r="J566" s="17"/>
      <c r="K566" s="18"/>
      <c r="L566" s="310"/>
      <c r="M566" s="2"/>
      <c r="N566" s="2"/>
      <c r="O566" s="2"/>
      <c r="P566" s="2"/>
    </row>
    <row r="577" spans="1:16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P577" s="107"/>
    </row>
    <row r="578" spans="1:16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P578" s="107"/>
    </row>
    <row r="599" spans="1:16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P599" s="18"/>
    </row>
    <row r="604" spans="1:16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P604" s="18"/>
    </row>
  </sheetData>
  <mergeCells count="12">
    <mergeCell ref="B555:G556"/>
    <mergeCell ref="B557:G558"/>
    <mergeCell ref="B559:G559"/>
    <mergeCell ref="H14:L14"/>
    <mergeCell ref="B1:O3"/>
    <mergeCell ref="F6:O6"/>
    <mergeCell ref="B14:B15"/>
    <mergeCell ref="E14:E15"/>
    <mergeCell ref="F14:F15"/>
    <mergeCell ref="G14:G15"/>
    <mergeCell ref="M14:M15"/>
    <mergeCell ref="N14:O14"/>
  </mergeCells>
  <conditionalFormatting sqref="G110 M26 G14:H14 H15:L15 N15 M14:N14 I110:J110 G529 I529:N529">
    <cfRule type="cellIs" dxfId="154" priority="151" stopIfTrue="1" operator="equal">
      <formula>0</formula>
    </cfRule>
  </conditionalFormatting>
  <conditionalFormatting sqref="M41:N41">
    <cfRule type="cellIs" dxfId="153" priority="150" stopIfTrue="1" operator="equal">
      <formula>0</formula>
    </cfRule>
  </conditionalFormatting>
  <conditionalFormatting sqref="M74">
    <cfRule type="cellIs" dxfId="152" priority="149" stopIfTrue="1" operator="equal">
      <formula>0</formula>
    </cfRule>
  </conditionalFormatting>
  <conditionalFormatting sqref="M94">
    <cfRule type="cellIs" dxfId="151" priority="148" stopIfTrue="1" operator="equal">
      <formula>0</formula>
    </cfRule>
  </conditionalFormatting>
  <conditionalFormatting sqref="M107:N107">
    <cfRule type="cellIs" dxfId="150" priority="147" stopIfTrue="1" operator="equal">
      <formula>0</formula>
    </cfRule>
  </conditionalFormatting>
  <conditionalFormatting sqref="M150:N150">
    <cfRule type="cellIs" dxfId="149" priority="146" stopIfTrue="1" operator="equal">
      <formula>0</formula>
    </cfRule>
  </conditionalFormatting>
  <conditionalFormatting sqref="M159:N159">
    <cfRule type="cellIs" dxfId="148" priority="145" stopIfTrue="1" operator="equal">
      <formula>0</formula>
    </cfRule>
  </conditionalFormatting>
  <conditionalFormatting sqref="M163:N163">
    <cfRule type="cellIs" dxfId="147" priority="144" stopIfTrue="1" operator="equal">
      <formula>0</formula>
    </cfRule>
  </conditionalFormatting>
  <conditionalFormatting sqref="M178:N178">
    <cfRule type="cellIs" dxfId="146" priority="143" stopIfTrue="1" operator="equal">
      <formula>0</formula>
    </cfRule>
  </conditionalFormatting>
  <conditionalFormatting sqref="M202:N202">
    <cfRule type="cellIs" dxfId="145" priority="142" stopIfTrue="1" operator="equal">
      <formula>0</formula>
    </cfRule>
  </conditionalFormatting>
  <conditionalFormatting sqref="M211:N211">
    <cfRule type="cellIs" dxfId="144" priority="141" stopIfTrue="1" operator="equal">
      <formula>0</formula>
    </cfRule>
  </conditionalFormatting>
  <conditionalFormatting sqref="M271">
    <cfRule type="cellIs" dxfId="143" priority="140" stopIfTrue="1" operator="equal">
      <formula>0</formula>
    </cfRule>
  </conditionalFormatting>
  <conditionalFormatting sqref="M282">
    <cfRule type="cellIs" dxfId="142" priority="139" stopIfTrue="1" operator="equal">
      <formula>0</formula>
    </cfRule>
  </conditionalFormatting>
  <conditionalFormatting sqref="M316:N316">
    <cfRule type="cellIs" dxfId="141" priority="138" stopIfTrue="1" operator="equal">
      <formula>0</formula>
    </cfRule>
  </conditionalFormatting>
  <conditionalFormatting sqref="M347:N347">
    <cfRule type="cellIs" dxfId="140" priority="137" stopIfTrue="1" operator="equal">
      <formula>0</formula>
    </cfRule>
  </conditionalFormatting>
  <conditionalFormatting sqref="M405:N405">
    <cfRule type="cellIs" dxfId="139" priority="136" stopIfTrue="1" operator="equal">
      <formula>0</formula>
    </cfRule>
  </conditionalFormatting>
  <conditionalFormatting sqref="M467:N467">
    <cfRule type="cellIs" dxfId="138" priority="135" stopIfTrue="1" operator="equal">
      <formula>0</formula>
    </cfRule>
  </conditionalFormatting>
  <conditionalFormatting sqref="M474">
    <cfRule type="cellIs" dxfId="137" priority="134" stopIfTrue="1" operator="equal">
      <formula>0</formula>
    </cfRule>
  </conditionalFormatting>
  <conditionalFormatting sqref="M506:N506">
    <cfRule type="cellIs" dxfId="136" priority="133" stopIfTrue="1" operator="equal">
      <formula>0</formula>
    </cfRule>
  </conditionalFormatting>
  <conditionalFormatting sqref="M512:N512">
    <cfRule type="cellIs" dxfId="135" priority="132" stopIfTrue="1" operator="equal">
      <formula>0</formula>
    </cfRule>
  </conditionalFormatting>
  <conditionalFormatting sqref="M527:N527">
    <cfRule type="cellIs" dxfId="134" priority="131" stopIfTrue="1" operator="equal">
      <formula>0</formula>
    </cfRule>
  </conditionalFormatting>
  <conditionalFormatting sqref="M546:N546">
    <cfRule type="cellIs" dxfId="133" priority="130" stopIfTrue="1" operator="equal">
      <formula>0</formula>
    </cfRule>
  </conditionalFormatting>
  <conditionalFormatting sqref="M550:N550">
    <cfRule type="cellIs" dxfId="132" priority="129" stopIfTrue="1" operator="equal">
      <formula>0</formula>
    </cfRule>
  </conditionalFormatting>
  <conditionalFormatting sqref="M371:N371">
    <cfRule type="cellIs" dxfId="131" priority="128" stopIfTrue="1" operator="equal">
      <formula>0</formula>
    </cfRule>
  </conditionalFormatting>
  <conditionalFormatting sqref="G548 I548:N548">
    <cfRule type="cellIs" dxfId="130" priority="127" stopIfTrue="1" operator="equal">
      <formula>0</formula>
    </cfRule>
  </conditionalFormatting>
  <conditionalFormatting sqref="I547:O547 I27:O27 I26:N26 I28:N28 I42:O42 I43:N43 I95:O95 I96:N96 I108:O108 I109:N109 I151:O151 I152:N152 I161:N161 I164:O164 I165:N165 I179:O179 I180:N180 I203:O203 I212:O212 I204:N204 I213:N213 I317:O317 I318:N318 I348:O348 I349:N349 I372:O372 I373:N373 I406:O406 I469:N469 I476:N476 I508:N508 I514:N514 I529:N529 I548:N548 I407:N407 I468:O468 I475:O475 I507:O507 I513:O513 I528:O528 I41:N41 I107:N107 I150:N150 I163:N163 I178:N178 I202:N202 I211:N211 I316:N316 I347:N347 I371:N371 I405:N405 I467:N467 I474:M474 I506:N506 I512:N512 I527:N527 I546:N546 I550:N550 I44:O44 I74:M77 I97:O97 I110:O110 I162 I549 I29:I40 I45:I73 I78:I93 I98:I106 I111:I149 I153:I158 I166:I177 I181:I201 I205:I210 I319:I346 I350:I370 I374:I404 I408:I466 I470:I473 I477:I505 I509:I511 I515:I526 K162:M162 I159:O160 I530:I545 K18:O25 K29:O40 K45:O45 K46:M73 O75 O77 N46:N77 O46:O73 K78:M93 I94:N94 K98:M106 K111:M149 K153:M158 K166:M177 K181:M201 H18:I25 K205:O210 K214:O215 K408:O408 K477:O477 K549:M549 O274 O283 O272 N216:N274 K285:M315 O216:O270 I214:I315 K319:M346 K350:M370 K374:M404 K409:M466 K470:M473 K478:M505 K509:M511 K515:M526 K530:M545 H19:H160 H162:H164 H166:H179 K282:N284 K216:M281 H181:H555">
    <cfRule type="cellIs" dxfId="129" priority="126" operator="equal">
      <formula>0</formula>
    </cfRule>
  </conditionalFormatting>
  <conditionalFormatting sqref="J18:J25">
    <cfRule type="containsText" dxfId="128" priority="125" operator="containsText" text="ERRO">
      <formula>NOT(ISERROR(SEARCH("ERRO",J18)))</formula>
    </cfRule>
  </conditionalFormatting>
  <conditionalFormatting sqref="J18:J25">
    <cfRule type="cellIs" dxfId="127" priority="124" operator="equal">
      <formula>0</formula>
    </cfRule>
  </conditionalFormatting>
  <conditionalFormatting sqref="J50 J55">
    <cfRule type="containsText" dxfId="126" priority="123" operator="containsText" text="ERRO">
      <formula>NOT(ISERROR(SEARCH("ERRO",J50)))</formula>
    </cfRule>
  </conditionalFormatting>
  <conditionalFormatting sqref="J50 J55">
    <cfRule type="cellIs" dxfId="125" priority="122" operator="equal">
      <formula>0</formula>
    </cfRule>
  </conditionalFormatting>
  <conditionalFormatting sqref="J18:J25">
    <cfRule type="cellIs" dxfId="124" priority="121" operator="equal">
      <formula>$G$18</formula>
    </cfRule>
  </conditionalFormatting>
  <conditionalFormatting sqref="J19:J25">
    <cfRule type="cellIs" dxfId="123" priority="120" operator="equal">
      <formula>G19</formula>
    </cfRule>
  </conditionalFormatting>
  <conditionalFormatting sqref="J29:J32 J38:J40 J34:J36">
    <cfRule type="containsText" dxfId="122" priority="119" operator="containsText" text="ERRO">
      <formula>NOT(ISERROR(SEARCH("ERRO",J29)))</formula>
    </cfRule>
  </conditionalFormatting>
  <conditionalFormatting sqref="J29:J32 J38:J40 J34:J36">
    <cfRule type="cellIs" dxfId="121" priority="118" operator="equal">
      <formula>0</formula>
    </cfRule>
  </conditionalFormatting>
  <conditionalFormatting sqref="J29:J32 J38:J40 J34:J36">
    <cfRule type="cellIs" dxfId="120" priority="117" operator="equal">
      <formula>$G$18</formula>
    </cfRule>
  </conditionalFormatting>
  <conditionalFormatting sqref="J29:J32 J38:J40 J34:J36">
    <cfRule type="cellIs" dxfId="119" priority="116" operator="equal">
      <formula>G29</formula>
    </cfRule>
  </conditionalFormatting>
  <conditionalFormatting sqref="J45:J49">
    <cfRule type="containsText" dxfId="118" priority="115" operator="containsText" text="ERRO">
      <formula>NOT(ISERROR(SEARCH("ERRO",J45)))</formula>
    </cfRule>
  </conditionalFormatting>
  <conditionalFormatting sqref="J45:J49">
    <cfRule type="cellIs" dxfId="117" priority="114" operator="equal">
      <formula>0</formula>
    </cfRule>
  </conditionalFormatting>
  <conditionalFormatting sqref="J45:J49">
    <cfRule type="cellIs" dxfId="116" priority="113" operator="equal">
      <formula>$G$18</formula>
    </cfRule>
  </conditionalFormatting>
  <conditionalFormatting sqref="J45:J49">
    <cfRule type="cellIs" dxfId="115" priority="112" operator="equal">
      <formula>G45</formula>
    </cfRule>
  </conditionalFormatting>
  <conditionalFormatting sqref="J51:J54">
    <cfRule type="containsText" dxfId="114" priority="111" operator="containsText" text="ERRO">
      <formula>NOT(ISERROR(SEARCH("ERRO",J51)))</formula>
    </cfRule>
  </conditionalFormatting>
  <conditionalFormatting sqref="J51:J54">
    <cfRule type="cellIs" dxfId="113" priority="110" operator="equal">
      <formula>0</formula>
    </cfRule>
  </conditionalFormatting>
  <conditionalFormatting sqref="J51:J54">
    <cfRule type="cellIs" dxfId="112" priority="109" operator="equal">
      <formula>$G$18</formula>
    </cfRule>
  </conditionalFormatting>
  <conditionalFormatting sqref="J51:J54">
    <cfRule type="cellIs" dxfId="111" priority="108" operator="equal">
      <formula>G51</formula>
    </cfRule>
  </conditionalFormatting>
  <conditionalFormatting sqref="J56:J61 J63:J68 J70:J73">
    <cfRule type="containsText" dxfId="110" priority="107" operator="containsText" text="ERRO">
      <formula>NOT(ISERROR(SEARCH("ERRO",J56)))</formula>
    </cfRule>
  </conditionalFormatting>
  <conditionalFormatting sqref="J56:J61 J63:J68 J70:J73">
    <cfRule type="cellIs" dxfId="109" priority="106" operator="equal">
      <formula>0</formula>
    </cfRule>
  </conditionalFormatting>
  <conditionalFormatting sqref="J56:J61 J63:J68 J70:J73">
    <cfRule type="cellIs" dxfId="108" priority="105" operator="equal">
      <formula>$G$18</formula>
    </cfRule>
  </conditionalFormatting>
  <conditionalFormatting sqref="J56:J61 J63:J68 J70:J73">
    <cfRule type="cellIs" dxfId="107" priority="104" operator="equal">
      <formula>G56</formula>
    </cfRule>
  </conditionalFormatting>
  <conditionalFormatting sqref="J78:J81 J83:J86 J88 J90:J93">
    <cfRule type="containsText" dxfId="106" priority="103" operator="containsText" text="ERRO">
      <formula>NOT(ISERROR(SEARCH("ERRO",J78)))</formula>
    </cfRule>
  </conditionalFormatting>
  <conditionalFormatting sqref="J78:J81 J83:J86 J88 J90:J93">
    <cfRule type="cellIs" dxfId="105" priority="102" operator="equal">
      <formula>0</formula>
    </cfRule>
  </conditionalFormatting>
  <conditionalFormatting sqref="J78:J81 J83:J86 J88 J90:J93">
    <cfRule type="cellIs" dxfId="104" priority="101" operator="equal">
      <formula>$G$18</formula>
    </cfRule>
  </conditionalFormatting>
  <conditionalFormatting sqref="J78:J81 J83:J86 J88 J90:J93">
    <cfRule type="cellIs" dxfId="103" priority="100" operator="equal">
      <formula>G78</formula>
    </cfRule>
  </conditionalFormatting>
  <conditionalFormatting sqref="J98 J100:J104 J106">
    <cfRule type="containsText" dxfId="102" priority="99" operator="containsText" text="ERRO">
      <formula>NOT(ISERROR(SEARCH("ERRO",J98)))</formula>
    </cfRule>
  </conditionalFormatting>
  <conditionalFormatting sqref="J98 J100:J104 J106">
    <cfRule type="cellIs" dxfId="101" priority="98" operator="equal">
      <formula>0</formula>
    </cfRule>
  </conditionalFormatting>
  <conditionalFormatting sqref="J98 J100:J104 J106">
    <cfRule type="cellIs" dxfId="100" priority="97" operator="equal">
      <formula>$G$18</formula>
    </cfRule>
  </conditionalFormatting>
  <conditionalFormatting sqref="J98 J100:J104 J106">
    <cfRule type="cellIs" dxfId="99" priority="96" operator="equal">
      <formula>G98</formula>
    </cfRule>
  </conditionalFormatting>
  <conditionalFormatting sqref="J111:J117 J119 J121:J125 J127 J129:J141 J143:J144 J146:J149">
    <cfRule type="containsText" dxfId="98" priority="95" operator="containsText" text="ERRO">
      <formula>NOT(ISERROR(SEARCH("ERRO",J111)))</formula>
    </cfRule>
  </conditionalFormatting>
  <conditionalFormatting sqref="J111:J117 J119 J121:J125 J127 J129:J141 J143:J144 J146:J149">
    <cfRule type="cellIs" dxfId="97" priority="94" operator="equal">
      <formula>0</formula>
    </cfRule>
  </conditionalFormatting>
  <conditionalFormatting sqref="J111:J117 J119 J121:J125 J127 J129:J141 J143:J144 J146:J149">
    <cfRule type="cellIs" dxfId="96" priority="93" operator="equal">
      <formula>$G$18</formula>
    </cfRule>
  </conditionalFormatting>
  <conditionalFormatting sqref="J111:J117 J119 J121:J125 J127 J129:J141 J143:J144 J146:J149">
    <cfRule type="cellIs" dxfId="95" priority="92" operator="equal">
      <formula>G111</formula>
    </cfRule>
  </conditionalFormatting>
  <conditionalFormatting sqref="J153:J158">
    <cfRule type="containsText" dxfId="94" priority="91" operator="containsText" text="ERRO">
      <formula>NOT(ISERROR(SEARCH("ERRO",J153)))</formula>
    </cfRule>
  </conditionalFormatting>
  <conditionalFormatting sqref="J153:J158">
    <cfRule type="cellIs" dxfId="93" priority="90" operator="equal">
      <formula>0</formula>
    </cfRule>
  </conditionalFormatting>
  <conditionalFormatting sqref="J153:J158">
    <cfRule type="cellIs" dxfId="92" priority="89" operator="equal">
      <formula>$G$18</formula>
    </cfRule>
  </conditionalFormatting>
  <conditionalFormatting sqref="J153:J158">
    <cfRule type="cellIs" dxfId="91" priority="88" operator="equal">
      <formula>G153</formula>
    </cfRule>
  </conditionalFormatting>
  <conditionalFormatting sqref="J162">
    <cfRule type="containsText" dxfId="90" priority="87" operator="containsText" text="ERRO">
      <formula>NOT(ISERROR(SEARCH("ERRO",J162)))</formula>
    </cfRule>
  </conditionalFormatting>
  <conditionalFormatting sqref="J162">
    <cfRule type="cellIs" dxfId="89" priority="86" operator="equal">
      <formula>0</formula>
    </cfRule>
  </conditionalFormatting>
  <conditionalFormatting sqref="J162">
    <cfRule type="cellIs" dxfId="88" priority="85" operator="equal">
      <formula>$G$18</formula>
    </cfRule>
  </conditionalFormatting>
  <conditionalFormatting sqref="J162">
    <cfRule type="cellIs" dxfId="87" priority="84" operator="equal">
      <formula>G162</formula>
    </cfRule>
  </conditionalFormatting>
  <conditionalFormatting sqref="J166:J177">
    <cfRule type="containsText" dxfId="86" priority="83" operator="containsText" text="ERRO">
      <formula>NOT(ISERROR(SEARCH("ERRO",J166)))</formula>
    </cfRule>
  </conditionalFormatting>
  <conditionalFormatting sqref="J166:J177">
    <cfRule type="cellIs" dxfId="85" priority="82" operator="equal">
      <formula>0</formula>
    </cfRule>
  </conditionalFormatting>
  <conditionalFormatting sqref="J166:J177">
    <cfRule type="cellIs" dxfId="84" priority="81" operator="equal">
      <formula>$G$18</formula>
    </cfRule>
  </conditionalFormatting>
  <conditionalFormatting sqref="J166:J177">
    <cfRule type="cellIs" dxfId="83" priority="80" operator="equal">
      <formula>G166</formula>
    </cfRule>
  </conditionalFormatting>
  <conditionalFormatting sqref="J181:J201">
    <cfRule type="containsText" dxfId="82" priority="79" operator="containsText" text="ERRO">
      <formula>NOT(ISERROR(SEARCH("ERRO",J181)))</formula>
    </cfRule>
  </conditionalFormatting>
  <conditionalFormatting sqref="J181:J201">
    <cfRule type="cellIs" dxfId="81" priority="78" operator="equal">
      <formula>0</formula>
    </cfRule>
  </conditionalFormatting>
  <conditionalFormatting sqref="J181:J201">
    <cfRule type="cellIs" dxfId="80" priority="77" operator="equal">
      <formula>$G$18</formula>
    </cfRule>
  </conditionalFormatting>
  <conditionalFormatting sqref="J181:J201">
    <cfRule type="cellIs" dxfId="79" priority="76" operator="equal">
      <formula>G181</formula>
    </cfRule>
  </conditionalFormatting>
  <conditionalFormatting sqref="J205:J210">
    <cfRule type="containsText" dxfId="78" priority="75" operator="containsText" text="ERRO">
      <formula>NOT(ISERROR(SEARCH("ERRO",J205)))</formula>
    </cfRule>
  </conditionalFormatting>
  <conditionalFormatting sqref="J205:J210">
    <cfRule type="cellIs" dxfId="77" priority="74" operator="equal">
      <formula>0</formula>
    </cfRule>
  </conditionalFormatting>
  <conditionalFormatting sqref="J205:J210">
    <cfRule type="cellIs" dxfId="76" priority="73" operator="equal">
      <formula>$G$18</formula>
    </cfRule>
  </conditionalFormatting>
  <conditionalFormatting sqref="J205:J210">
    <cfRule type="cellIs" dxfId="75" priority="72" operator="equal">
      <formula>G205</formula>
    </cfRule>
  </conditionalFormatting>
  <conditionalFormatting sqref="J215:J315">
    <cfRule type="containsText" dxfId="74" priority="71" operator="containsText" text="ERRO">
      <formula>NOT(ISERROR(SEARCH("ERRO",J215)))</formula>
    </cfRule>
  </conditionalFormatting>
  <conditionalFormatting sqref="J215:J315">
    <cfRule type="cellIs" dxfId="73" priority="70" operator="equal">
      <formula>0</formula>
    </cfRule>
  </conditionalFormatting>
  <conditionalFormatting sqref="J215:J315">
    <cfRule type="cellIs" dxfId="72" priority="69" operator="equal">
      <formula>$G$18</formula>
    </cfRule>
  </conditionalFormatting>
  <conditionalFormatting sqref="J215:J315">
    <cfRule type="cellIs" dxfId="71" priority="68" operator="equal">
      <formula>G215</formula>
    </cfRule>
  </conditionalFormatting>
  <conditionalFormatting sqref="J319:J346">
    <cfRule type="containsText" dxfId="70" priority="59" operator="containsText" text="ERRO">
      <formula>NOT(ISERROR(SEARCH("ERRO",J319)))</formula>
    </cfRule>
  </conditionalFormatting>
  <conditionalFormatting sqref="J319:J346">
    <cfRule type="cellIs" dxfId="69" priority="58" operator="equal">
      <formula>0</formula>
    </cfRule>
  </conditionalFormatting>
  <conditionalFormatting sqref="J319:J346">
    <cfRule type="cellIs" dxfId="68" priority="57" operator="equal">
      <formula>$G$18</formula>
    </cfRule>
  </conditionalFormatting>
  <conditionalFormatting sqref="J319:J346">
    <cfRule type="cellIs" dxfId="67" priority="56" operator="equal">
      <formula>G319</formula>
    </cfRule>
  </conditionalFormatting>
  <conditionalFormatting sqref="J350:J370">
    <cfRule type="containsText" dxfId="66" priority="55" operator="containsText" text="ERRO">
      <formula>NOT(ISERROR(SEARCH("ERRO",J350)))</formula>
    </cfRule>
  </conditionalFormatting>
  <conditionalFormatting sqref="J350:J370">
    <cfRule type="cellIs" dxfId="65" priority="54" operator="equal">
      <formula>0</formula>
    </cfRule>
  </conditionalFormatting>
  <conditionalFormatting sqref="J350:J370">
    <cfRule type="cellIs" dxfId="64" priority="53" operator="equal">
      <formula>$G$18</formula>
    </cfRule>
  </conditionalFormatting>
  <conditionalFormatting sqref="J350:J370">
    <cfRule type="cellIs" dxfId="63" priority="52" operator="equal">
      <formula>G350</formula>
    </cfRule>
  </conditionalFormatting>
  <conditionalFormatting sqref="J374:J404">
    <cfRule type="containsText" dxfId="62" priority="51" operator="containsText" text="ERRO">
      <formula>NOT(ISERROR(SEARCH("ERRO",J374)))</formula>
    </cfRule>
  </conditionalFormatting>
  <conditionalFormatting sqref="J374:J404">
    <cfRule type="cellIs" dxfId="61" priority="50" operator="equal">
      <formula>0</formula>
    </cfRule>
  </conditionalFormatting>
  <conditionalFormatting sqref="J374:J404">
    <cfRule type="cellIs" dxfId="60" priority="49" operator="equal">
      <formula>$G$18</formula>
    </cfRule>
  </conditionalFormatting>
  <conditionalFormatting sqref="J374:J404">
    <cfRule type="cellIs" dxfId="59" priority="48" operator="equal">
      <formula>G374</formula>
    </cfRule>
  </conditionalFormatting>
  <conditionalFormatting sqref="J409:J413 J415:J427 J429:J437 J440:J448 J450:J455 J457:J466">
    <cfRule type="containsText" dxfId="58" priority="47" operator="containsText" text="ERRO">
      <formula>NOT(ISERROR(SEARCH("ERRO",J409)))</formula>
    </cfRule>
  </conditionalFormatting>
  <conditionalFormatting sqref="J409:J413 J415:J427 J429:J437 J440:J448 J450:J455 J457:J466">
    <cfRule type="cellIs" dxfId="57" priority="46" operator="equal">
      <formula>0</formula>
    </cfRule>
  </conditionalFormatting>
  <conditionalFormatting sqref="J409:J413 J415:J427 J429:J437 J440:J448 J450:J455 J457:J466">
    <cfRule type="cellIs" dxfId="56" priority="45" operator="equal">
      <formula>$G$18</formula>
    </cfRule>
  </conditionalFormatting>
  <conditionalFormatting sqref="J409:J413 J415:J427 J429:J437 J440:J448 J450:J455 J457:J466">
    <cfRule type="cellIs" dxfId="55" priority="44" operator="equal">
      <formula>G409</formula>
    </cfRule>
  </conditionalFormatting>
  <conditionalFormatting sqref="J470:J473">
    <cfRule type="containsText" dxfId="54" priority="43" operator="containsText" text="ERRO">
      <formula>NOT(ISERROR(SEARCH("ERRO",J470)))</formula>
    </cfRule>
  </conditionalFormatting>
  <conditionalFormatting sqref="J470:J473">
    <cfRule type="cellIs" dxfId="53" priority="42" operator="equal">
      <formula>0</formula>
    </cfRule>
  </conditionalFormatting>
  <conditionalFormatting sqref="J470:J473">
    <cfRule type="cellIs" dxfId="52" priority="41" operator="equal">
      <formula>$G$18</formula>
    </cfRule>
  </conditionalFormatting>
  <conditionalFormatting sqref="J470:J473">
    <cfRule type="cellIs" dxfId="51" priority="40" operator="equal">
      <formula>G470</formula>
    </cfRule>
  </conditionalFormatting>
  <conditionalFormatting sqref="J478:J488 J490:J491 J493 J495:J497 J499:J500 J502:J505">
    <cfRule type="containsText" dxfId="50" priority="39" operator="containsText" text="ERRO">
      <formula>NOT(ISERROR(SEARCH("ERRO",J478)))</formula>
    </cfRule>
  </conditionalFormatting>
  <conditionalFormatting sqref="J478:J488 J490:J491 J493 J495:J497 J499:J500 J502:J505">
    <cfRule type="cellIs" dxfId="49" priority="38" operator="equal">
      <formula>0</formula>
    </cfRule>
  </conditionalFormatting>
  <conditionalFormatting sqref="J478:J488 J490:J491 J493 J495:J497 J499:J500 J502:J505">
    <cfRule type="cellIs" dxfId="48" priority="37" operator="equal">
      <formula>$G$18</formula>
    </cfRule>
  </conditionalFormatting>
  <conditionalFormatting sqref="J478:J488 J490:J491 J493 J495:J497 J499:J500 J502:J505">
    <cfRule type="cellIs" dxfId="47" priority="36" operator="equal">
      <formula>G478</formula>
    </cfRule>
  </conditionalFormatting>
  <conditionalFormatting sqref="J509:J511">
    <cfRule type="containsText" dxfId="46" priority="35" operator="containsText" text="ERRO">
      <formula>NOT(ISERROR(SEARCH("ERRO",J509)))</formula>
    </cfRule>
  </conditionalFormatting>
  <conditionalFormatting sqref="J509:J511">
    <cfRule type="cellIs" dxfId="45" priority="34" operator="equal">
      <formula>0</formula>
    </cfRule>
  </conditionalFormatting>
  <conditionalFormatting sqref="J509:J511">
    <cfRule type="cellIs" dxfId="44" priority="33" operator="equal">
      <formula>$G$18</formula>
    </cfRule>
  </conditionalFormatting>
  <conditionalFormatting sqref="J509:J511">
    <cfRule type="cellIs" dxfId="43" priority="32" operator="equal">
      <formula>G509</formula>
    </cfRule>
  </conditionalFormatting>
  <conditionalFormatting sqref="J515:J526">
    <cfRule type="containsText" dxfId="42" priority="31" operator="containsText" text="ERRO">
      <formula>NOT(ISERROR(SEARCH("ERRO",J515)))</formula>
    </cfRule>
  </conditionalFormatting>
  <conditionalFormatting sqref="J515:J526">
    <cfRule type="cellIs" dxfId="41" priority="30" operator="equal">
      <formula>0</formula>
    </cfRule>
  </conditionalFormatting>
  <conditionalFormatting sqref="J515:J526">
    <cfRule type="cellIs" dxfId="40" priority="29" operator="equal">
      <formula>$G$18</formula>
    </cfRule>
  </conditionalFormatting>
  <conditionalFormatting sqref="J515:J526">
    <cfRule type="cellIs" dxfId="39" priority="28" operator="equal">
      <formula>G515</formula>
    </cfRule>
  </conditionalFormatting>
  <conditionalFormatting sqref="J530:J536 J538:J545">
    <cfRule type="containsText" dxfId="38" priority="27" operator="containsText" text="ERRO">
      <formula>NOT(ISERROR(SEARCH("ERRO",J530)))</formula>
    </cfRule>
  </conditionalFormatting>
  <conditionalFormatting sqref="J530:J536 J538:J545">
    <cfRule type="cellIs" dxfId="37" priority="26" operator="equal">
      <formula>0</formula>
    </cfRule>
  </conditionalFormatting>
  <conditionalFormatting sqref="J530:J536 J538:J545">
    <cfRule type="cellIs" dxfId="36" priority="25" operator="equal">
      <formula>$G$18</formula>
    </cfRule>
  </conditionalFormatting>
  <conditionalFormatting sqref="J530:J536 J538:J545">
    <cfRule type="cellIs" dxfId="35" priority="24" operator="equal">
      <formula>G530</formula>
    </cfRule>
  </conditionalFormatting>
  <conditionalFormatting sqref="J549">
    <cfRule type="containsText" dxfId="34" priority="23" operator="containsText" text="ERRO">
      <formula>NOT(ISERROR(SEARCH("ERRO",J549)))</formula>
    </cfRule>
  </conditionalFormatting>
  <conditionalFormatting sqref="J549">
    <cfRule type="cellIs" dxfId="33" priority="22" operator="equal">
      <formula>0</formula>
    </cfRule>
  </conditionalFormatting>
  <conditionalFormatting sqref="J549">
    <cfRule type="cellIs" dxfId="32" priority="21" operator="equal">
      <formula>$G$18</formula>
    </cfRule>
  </conditionalFormatting>
  <conditionalFormatting sqref="J549">
    <cfRule type="cellIs" dxfId="31" priority="20" operator="equal">
      <formula>G549</formula>
    </cfRule>
  </conditionalFormatting>
  <conditionalFormatting sqref="N78:O93">
    <cfRule type="cellIs" dxfId="30" priority="19" operator="equal">
      <formula>0</formula>
    </cfRule>
  </conditionalFormatting>
  <conditionalFormatting sqref="N98:O106">
    <cfRule type="cellIs" dxfId="29" priority="18" operator="equal">
      <formula>0</formula>
    </cfRule>
  </conditionalFormatting>
  <conditionalFormatting sqref="N111:O149">
    <cfRule type="cellIs" dxfId="28" priority="17" operator="equal">
      <formula>0</formula>
    </cfRule>
  </conditionalFormatting>
  <conditionalFormatting sqref="N153:O158">
    <cfRule type="cellIs" dxfId="27" priority="16" operator="equal">
      <formula>0</formula>
    </cfRule>
  </conditionalFormatting>
  <conditionalFormatting sqref="N162:O162">
    <cfRule type="cellIs" dxfId="26" priority="15" operator="equal">
      <formula>0</formula>
    </cfRule>
  </conditionalFormatting>
  <conditionalFormatting sqref="N166:O177">
    <cfRule type="cellIs" dxfId="25" priority="14" operator="equal">
      <formula>0</formula>
    </cfRule>
  </conditionalFormatting>
  <conditionalFormatting sqref="N181:O201">
    <cfRule type="cellIs" dxfId="24" priority="13" operator="equal">
      <formula>0</formula>
    </cfRule>
  </conditionalFormatting>
  <conditionalFormatting sqref="N275:O275 O276:O282 N276:N281">
    <cfRule type="cellIs" dxfId="23" priority="12" operator="equal">
      <formula>0</formula>
    </cfRule>
  </conditionalFormatting>
  <conditionalFormatting sqref="N285:O315">
    <cfRule type="cellIs" dxfId="22" priority="11" operator="equal">
      <formula>0</formula>
    </cfRule>
  </conditionalFormatting>
  <conditionalFormatting sqref="N319:O346">
    <cfRule type="cellIs" dxfId="21" priority="10" operator="equal">
      <formula>0</formula>
    </cfRule>
  </conditionalFormatting>
  <conditionalFormatting sqref="N350:O370">
    <cfRule type="cellIs" dxfId="20" priority="9" operator="equal">
      <formula>0</formula>
    </cfRule>
  </conditionalFormatting>
  <conditionalFormatting sqref="N374:O404">
    <cfRule type="cellIs" dxfId="19" priority="8" operator="equal">
      <formula>0</formula>
    </cfRule>
  </conditionalFormatting>
  <conditionalFormatting sqref="N409:O466">
    <cfRule type="cellIs" dxfId="18" priority="7" operator="equal">
      <formula>0</formula>
    </cfRule>
  </conditionalFormatting>
  <conditionalFormatting sqref="N470:O474">
    <cfRule type="cellIs" dxfId="17" priority="6" operator="equal">
      <formula>0</formula>
    </cfRule>
  </conditionalFormatting>
  <conditionalFormatting sqref="N478:O505">
    <cfRule type="cellIs" dxfId="16" priority="5" operator="equal">
      <formula>0</formula>
    </cfRule>
  </conditionalFormatting>
  <conditionalFormatting sqref="N509:O511">
    <cfRule type="cellIs" dxfId="15" priority="4" operator="equal">
      <formula>0</formula>
    </cfRule>
  </conditionalFormatting>
  <conditionalFormatting sqref="N515:O526">
    <cfRule type="cellIs" dxfId="14" priority="3" operator="equal">
      <formula>0</formula>
    </cfRule>
  </conditionalFormatting>
  <conditionalFormatting sqref="N530:O545">
    <cfRule type="cellIs" dxfId="13" priority="2" operator="equal">
      <formula>0</formula>
    </cfRule>
  </conditionalFormatting>
  <conditionalFormatting sqref="N549:O549">
    <cfRule type="cellIs" dxfId="1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4"/>
  <sheetViews>
    <sheetView showZeros="0" view="pageLayout" topLeftCell="B7" zoomScale="75" zoomScaleNormal="75" zoomScalePageLayoutView="75" workbookViewId="0">
      <selection activeCell="L13" sqref="L13"/>
    </sheetView>
  </sheetViews>
  <sheetFormatPr defaultRowHeight="12.75" outlineLevelRow="1"/>
  <cols>
    <col min="1" max="1" width="1.5703125" style="195" customWidth="1"/>
    <col min="2" max="2" width="9.85546875" style="196" customWidth="1"/>
    <col min="3" max="3" width="11.85546875" style="196" hidden="1" customWidth="1"/>
    <col min="4" max="4" width="12.28515625" style="196" hidden="1" customWidth="1"/>
    <col min="5" max="5" width="75.28515625" style="197" customWidth="1"/>
    <col min="6" max="6" width="7.5703125" style="195" customWidth="1"/>
    <col min="7" max="7" width="13.140625" style="198" customWidth="1"/>
    <col min="8" max="8" width="14.7109375" style="198" customWidth="1"/>
    <col min="9" max="9" width="20.85546875" style="198" customWidth="1"/>
    <col min="10" max="10" width="13.140625" style="199" hidden="1" customWidth="1"/>
    <col min="11" max="11" width="18.28515625" style="183" customWidth="1"/>
    <col min="12" max="12" width="18.5703125" style="183" customWidth="1"/>
    <col min="13" max="13" width="20.42578125" style="183" customWidth="1"/>
    <col min="14" max="14" width="16.140625" style="183" bestFit="1" customWidth="1"/>
    <col min="15" max="16" width="18.85546875" style="183" bestFit="1" customWidth="1"/>
    <col min="17" max="17" width="9.140625" style="183"/>
    <col min="18" max="18" width="16.28515625" style="183" bestFit="1" customWidth="1"/>
    <col min="19" max="254" width="9.140625" style="183"/>
    <col min="255" max="255" width="1.5703125" style="183" customWidth="1"/>
    <col min="256" max="256" width="9.85546875" style="183" customWidth="1"/>
    <col min="257" max="258" width="0" style="183" hidden="1" customWidth="1"/>
    <col min="259" max="259" width="75.28515625" style="183" customWidth="1"/>
    <col min="260" max="260" width="7.5703125" style="183" customWidth="1"/>
    <col min="261" max="261" width="13.140625" style="183" customWidth="1"/>
    <col min="262" max="262" width="12.85546875" style="183" bestFit="1" customWidth="1"/>
    <col min="263" max="263" width="13.28515625" style="183" customWidth="1"/>
    <col min="264" max="264" width="27" style="183" customWidth="1"/>
    <col min="265" max="265" width="0" style="183" hidden="1" customWidth="1"/>
    <col min="266" max="266" width="18.28515625" style="183" customWidth="1"/>
    <col min="267" max="267" width="19" style="183" customWidth="1"/>
    <col min="268" max="268" width="18.5703125" style="183" customWidth="1"/>
    <col min="269" max="269" width="7.42578125" style="183" customWidth="1"/>
    <col min="270" max="270" width="16.140625" style="183" bestFit="1" customWidth="1"/>
    <col min="271" max="271" width="16.28515625" style="183" bestFit="1" customWidth="1"/>
    <col min="272" max="272" width="18.85546875" style="183" bestFit="1" customWidth="1"/>
    <col min="273" max="273" width="9.140625" style="183"/>
    <col min="274" max="274" width="16.28515625" style="183" bestFit="1" customWidth="1"/>
    <col min="275" max="510" width="9.140625" style="183"/>
    <col min="511" max="511" width="1.5703125" style="183" customWidth="1"/>
    <col min="512" max="512" width="9.85546875" style="183" customWidth="1"/>
    <col min="513" max="514" width="0" style="183" hidden="1" customWidth="1"/>
    <col min="515" max="515" width="75.28515625" style="183" customWidth="1"/>
    <col min="516" max="516" width="7.5703125" style="183" customWidth="1"/>
    <col min="517" max="517" width="13.140625" style="183" customWidth="1"/>
    <col min="518" max="518" width="12.85546875" style="183" bestFit="1" customWidth="1"/>
    <col min="519" max="519" width="13.28515625" style="183" customWidth="1"/>
    <col min="520" max="520" width="27" style="183" customWidth="1"/>
    <col min="521" max="521" width="0" style="183" hidden="1" customWidth="1"/>
    <col min="522" max="522" width="18.28515625" style="183" customWidth="1"/>
    <col min="523" max="523" width="19" style="183" customWidth="1"/>
    <col min="524" max="524" width="18.5703125" style="183" customWidth="1"/>
    <col min="525" max="525" width="7.42578125" style="183" customWidth="1"/>
    <col min="526" max="526" width="16.140625" style="183" bestFit="1" customWidth="1"/>
    <col min="527" max="527" width="16.28515625" style="183" bestFit="1" customWidth="1"/>
    <col min="528" max="528" width="18.85546875" style="183" bestFit="1" customWidth="1"/>
    <col min="529" max="529" width="9.140625" style="183"/>
    <col min="530" max="530" width="16.28515625" style="183" bestFit="1" customWidth="1"/>
    <col min="531" max="766" width="9.140625" style="183"/>
    <col min="767" max="767" width="1.5703125" style="183" customWidth="1"/>
    <col min="768" max="768" width="9.85546875" style="183" customWidth="1"/>
    <col min="769" max="770" width="0" style="183" hidden="1" customWidth="1"/>
    <col min="771" max="771" width="75.28515625" style="183" customWidth="1"/>
    <col min="772" max="772" width="7.5703125" style="183" customWidth="1"/>
    <col min="773" max="773" width="13.140625" style="183" customWidth="1"/>
    <col min="774" max="774" width="12.85546875" style="183" bestFit="1" customWidth="1"/>
    <col min="775" max="775" width="13.28515625" style="183" customWidth="1"/>
    <col min="776" max="776" width="27" style="183" customWidth="1"/>
    <col min="777" max="777" width="0" style="183" hidden="1" customWidth="1"/>
    <col min="778" max="778" width="18.28515625" style="183" customWidth="1"/>
    <col min="779" max="779" width="19" style="183" customWidth="1"/>
    <col min="780" max="780" width="18.5703125" style="183" customWidth="1"/>
    <col min="781" max="781" width="7.42578125" style="183" customWidth="1"/>
    <col min="782" max="782" width="16.140625" style="183" bestFit="1" customWidth="1"/>
    <col min="783" max="783" width="16.28515625" style="183" bestFit="1" customWidth="1"/>
    <col min="784" max="784" width="18.85546875" style="183" bestFit="1" customWidth="1"/>
    <col min="785" max="785" width="9.140625" style="183"/>
    <col min="786" max="786" width="16.28515625" style="183" bestFit="1" customWidth="1"/>
    <col min="787" max="1022" width="9.140625" style="183"/>
    <col min="1023" max="1023" width="1.5703125" style="183" customWidth="1"/>
    <col min="1024" max="1024" width="9.85546875" style="183" customWidth="1"/>
    <col min="1025" max="1026" width="0" style="183" hidden="1" customWidth="1"/>
    <col min="1027" max="1027" width="75.28515625" style="183" customWidth="1"/>
    <col min="1028" max="1028" width="7.5703125" style="183" customWidth="1"/>
    <col min="1029" max="1029" width="13.140625" style="183" customWidth="1"/>
    <col min="1030" max="1030" width="12.85546875" style="183" bestFit="1" customWidth="1"/>
    <col min="1031" max="1031" width="13.28515625" style="183" customWidth="1"/>
    <col min="1032" max="1032" width="27" style="183" customWidth="1"/>
    <col min="1033" max="1033" width="0" style="183" hidden="1" customWidth="1"/>
    <col min="1034" max="1034" width="18.28515625" style="183" customWidth="1"/>
    <col min="1035" max="1035" width="19" style="183" customWidth="1"/>
    <col min="1036" max="1036" width="18.5703125" style="183" customWidth="1"/>
    <col min="1037" max="1037" width="7.42578125" style="183" customWidth="1"/>
    <col min="1038" max="1038" width="16.140625" style="183" bestFit="1" customWidth="1"/>
    <col min="1039" max="1039" width="16.28515625" style="183" bestFit="1" customWidth="1"/>
    <col min="1040" max="1040" width="18.85546875" style="183" bestFit="1" customWidth="1"/>
    <col min="1041" max="1041" width="9.140625" style="183"/>
    <col min="1042" max="1042" width="16.28515625" style="183" bestFit="1" customWidth="1"/>
    <col min="1043" max="1278" width="9.140625" style="183"/>
    <col min="1279" max="1279" width="1.5703125" style="183" customWidth="1"/>
    <col min="1280" max="1280" width="9.85546875" style="183" customWidth="1"/>
    <col min="1281" max="1282" width="0" style="183" hidden="1" customWidth="1"/>
    <col min="1283" max="1283" width="75.28515625" style="183" customWidth="1"/>
    <col min="1284" max="1284" width="7.5703125" style="183" customWidth="1"/>
    <col min="1285" max="1285" width="13.140625" style="183" customWidth="1"/>
    <col min="1286" max="1286" width="12.85546875" style="183" bestFit="1" customWidth="1"/>
    <col min="1287" max="1287" width="13.28515625" style="183" customWidth="1"/>
    <col min="1288" max="1288" width="27" style="183" customWidth="1"/>
    <col min="1289" max="1289" width="0" style="183" hidden="1" customWidth="1"/>
    <col min="1290" max="1290" width="18.28515625" style="183" customWidth="1"/>
    <col min="1291" max="1291" width="19" style="183" customWidth="1"/>
    <col min="1292" max="1292" width="18.5703125" style="183" customWidth="1"/>
    <col min="1293" max="1293" width="7.42578125" style="183" customWidth="1"/>
    <col min="1294" max="1294" width="16.140625" style="183" bestFit="1" customWidth="1"/>
    <col min="1295" max="1295" width="16.28515625" style="183" bestFit="1" customWidth="1"/>
    <col min="1296" max="1296" width="18.85546875" style="183" bestFit="1" customWidth="1"/>
    <col min="1297" max="1297" width="9.140625" style="183"/>
    <col min="1298" max="1298" width="16.28515625" style="183" bestFit="1" customWidth="1"/>
    <col min="1299" max="1534" width="9.140625" style="183"/>
    <col min="1535" max="1535" width="1.5703125" style="183" customWidth="1"/>
    <col min="1536" max="1536" width="9.85546875" style="183" customWidth="1"/>
    <col min="1537" max="1538" width="0" style="183" hidden="1" customWidth="1"/>
    <col min="1539" max="1539" width="75.28515625" style="183" customWidth="1"/>
    <col min="1540" max="1540" width="7.5703125" style="183" customWidth="1"/>
    <col min="1541" max="1541" width="13.140625" style="183" customWidth="1"/>
    <col min="1542" max="1542" width="12.85546875" style="183" bestFit="1" customWidth="1"/>
    <col min="1543" max="1543" width="13.28515625" style="183" customWidth="1"/>
    <col min="1544" max="1544" width="27" style="183" customWidth="1"/>
    <col min="1545" max="1545" width="0" style="183" hidden="1" customWidth="1"/>
    <col min="1546" max="1546" width="18.28515625" style="183" customWidth="1"/>
    <col min="1547" max="1547" width="19" style="183" customWidth="1"/>
    <col min="1548" max="1548" width="18.5703125" style="183" customWidth="1"/>
    <col min="1549" max="1549" width="7.42578125" style="183" customWidth="1"/>
    <col min="1550" max="1550" width="16.140625" style="183" bestFit="1" customWidth="1"/>
    <col min="1551" max="1551" width="16.28515625" style="183" bestFit="1" customWidth="1"/>
    <col min="1552" max="1552" width="18.85546875" style="183" bestFit="1" customWidth="1"/>
    <col min="1553" max="1553" width="9.140625" style="183"/>
    <col min="1554" max="1554" width="16.28515625" style="183" bestFit="1" customWidth="1"/>
    <col min="1555" max="1790" width="9.140625" style="183"/>
    <col min="1791" max="1791" width="1.5703125" style="183" customWidth="1"/>
    <col min="1792" max="1792" width="9.85546875" style="183" customWidth="1"/>
    <col min="1793" max="1794" width="0" style="183" hidden="1" customWidth="1"/>
    <col min="1795" max="1795" width="75.28515625" style="183" customWidth="1"/>
    <col min="1796" max="1796" width="7.5703125" style="183" customWidth="1"/>
    <col min="1797" max="1797" width="13.140625" style="183" customWidth="1"/>
    <col min="1798" max="1798" width="12.85546875" style="183" bestFit="1" customWidth="1"/>
    <col min="1799" max="1799" width="13.28515625" style="183" customWidth="1"/>
    <col min="1800" max="1800" width="27" style="183" customWidth="1"/>
    <col min="1801" max="1801" width="0" style="183" hidden="1" customWidth="1"/>
    <col min="1802" max="1802" width="18.28515625" style="183" customWidth="1"/>
    <col min="1803" max="1803" width="19" style="183" customWidth="1"/>
    <col min="1804" max="1804" width="18.5703125" style="183" customWidth="1"/>
    <col min="1805" max="1805" width="7.42578125" style="183" customWidth="1"/>
    <col min="1806" max="1806" width="16.140625" style="183" bestFit="1" customWidth="1"/>
    <col min="1807" max="1807" width="16.28515625" style="183" bestFit="1" customWidth="1"/>
    <col min="1808" max="1808" width="18.85546875" style="183" bestFit="1" customWidth="1"/>
    <col min="1809" max="1809" width="9.140625" style="183"/>
    <col min="1810" max="1810" width="16.28515625" style="183" bestFit="1" customWidth="1"/>
    <col min="1811" max="2046" width="9.140625" style="183"/>
    <col min="2047" max="2047" width="1.5703125" style="183" customWidth="1"/>
    <col min="2048" max="2048" width="9.85546875" style="183" customWidth="1"/>
    <col min="2049" max="2050" width="0" style="183" hidden="1" customWidth="1"/>
    <col min="2051" max="2051" width="75.28515625" style="183" customWidth="1"/>
    <col min="2052" max="2052" width="7.5703125" style="183" customWidth="1"/>
    <col min="2053" max="2053" width="13.140625" style="183" customWidth="1"/>
    <col min="2054" max="2054" width="12.85546875" style="183" bestFit="1" customWidth="1"/>
    <col min="2055" max="2055" width="13.28515625" style="183" customWidth="1"/>
    <col min="2056" max="2056" width="27" style="183" customWidth="1"/>
    <col min="2057" max="2057" width="0" style="183" hidden="1" customWidth="1"/>
    <col min="2058" max="2058" width="18.28515625" style="183" customWidth="1"/>
    <col min="2059" max="2059" width="19" style="183" customWidth="1"/>
    <col min="2060" max="2060" width="18.5703125" style="183" customWidth="1"/>
    <col min="2061" max="2061" width="7.42578125" style="183" customWidth="1"/>
    <col min="2062" max="2062" width="16.140625" style="183" bestFit="1" customWidth="1"/>
    <col min="2063" max="2063" width="16.28515625" style="183" bestFit="1" customWidth="1"/>
    <col min="2064" max="2064" width="18.85546875" style="183" bestFit="1" customWidth="1"/>
    <col min="2065" max="2065" width="9.140625" style="183"/>
    <col min="2066" max="2066" width="16.28515625" style="183" bestFit="1" customWidth="1"/>
    <col min="2067" max="2302" width="9.140625" style="183"/>
    <col min="2303" max="2303" width="1.5703125" style="183" customWidth="1"/>
    <col min="2304" max="2304" width="9.85546875" style="183" customWidth="1"/>
    <col min="2305" max="2306" width="0" style="183" hidden="1" customWidth="1"/>
    <col min="2307" max="2307" width="75.28515625" style="183" customWidth="1"/>
    <col min="2308" max="2308" width="7.5703125" style="183" customWidth="1"/>
    <col min="2309" max="2309" width="13.140625" style="183" customWidth="1"/>
    <col min="2310" max="2310" width="12.85546875" style="183" bestFit="1" customWidth="1"/>
    <col min="2311" max="2311" width="13.28515625" style="183" customWidth="1"/>
    <col min="2312" max="2312" width="27" style="183" customWidth="1"/>
    <col min="2313" max="2313" width="0" style="183" hidden="1" customWidth="1"/>
    <col min="2314" max="2314" width="18.28515625" style="183" customWidth="1"/>
    <col min="2315" max="2315" width="19" style="183" customWidth="1"/>
    <col min="2316" max="2316" width="18.5703125" style="183" customWidth="1"/>
    <col min="2317" max="2317" width="7.42578125" style="183" customWidth="1"/>
    <col min="2318" max="2318" width="16.140625" style="183" bestFit="1" customWidth="1"/>
    <col min="2319" max="2319" width="16.28515625" style="183" bestFit="1" customWidth="1"/>
    <col min="2320" max="2320" width="18.85546875" style="183" bestFit="1" customWidth="1"/>
    <col min="2321" max="2321" width="9.140625" style="183"/>
    <col min="2322" max="2322" width="16.28515625" style="183" bestFit="1" customWidth="1"/>
    <col min="2323" max="2558" width="9.140625" style="183"/>
    <col min="2559" max="2559" width="1.5703125" style="183" customWidth="1"/>
    <col min="2560" max="2560" width="9.85546875" style="183" customWidth="1"/>
    <col min="2561" max="2562" width="0" style="183" hidden="1" customWidth="1"/>
    <col min="2563" max="2563" width="75.28515625" style="183" customWidth="1"/>
    <col min="2564" max="2564" width="7.5703125" style="183" customWidth="1"/>
    <col min="2565" max="2565" width="13.140625" style="183" customWidth="1"/>
    <col min="2566" max="2566" width="12.85546875" style="183" bestFit="1" customWidth="1"/>
    <col min="2567" max="2567" width="13.28515625" style="183" customWidth="1"/>
    <col min="2568" max="2568" width="27" style="183" customWidth="1"/>
    <col min="2569" max="2569" width="0" style="183" hidden="1" customWidth="1"/>
    <col min="2570" max="2570" width="18.28515625" style="183" customWidth="1"/>
    <col min="2571" max="2571" width="19" style="183" customWidth="1"/>
    <col min="2572" max="2572" width="18.5703125" style="183" customWidth="1"/>
    <col min="2573" max="2573" width="7.42578125" style="183" customWidth="1"/>
    <col min="2574" max="2574" width="16.140625" style="183" bestFit="1" customWidth="1"/>
    <col min="2575" max="2575" width="16.28515625" style="183" bestFit="1" customWidth="1"/>
    <col min="2576" max="2576" width="18.85546875" style="183" bestFit="1" customWidth="1"/>
    <col min="2577" max="2577" width="9.140625" style="183"/>
    <col min="2578" max="2578" width="16.28515625" style="183" bestFit="1" customWidth="1"/>
    <col min="2579" max="2814" width="9.140625" style="183"/>
    <col min="2815" max="2815" width="1.5703125" style="183" customWidth="1"/>
    <col min="2816" max="2816" width="9.85546875" style="183" customWidth="1"/>
    <col min="2817" max="2818" width="0" style="183" hidden="1" customWidth="1"/>
    <col min="2819" max="2819" width="75.28515625" style="183" customWidth="1"/>
    <col min="2820" max="2820" width="7.5703125" style="183" customWidth="1"/>
    <col min="2821" max="2821" width="13.140625" style="183" customWidth="1"/>
    <col min="2822" max="2822" width="12.85546875" style="183" bestFit="1" customWidth="1"/>
    <col min="2823" max="2823" width="13.28515625" style="183" customWidth="1"/>
    <col min="2824" max="2824" width="27" style="183" customWidth="1"/>
    <col min="2825" max="2825" width="0" style="183" hidden="1" customWidth="1"/>
    <col min="2826" max="2826" width="18.28515625" style="183" customWidth="1"/>
    <col min="2827" max="2827" width="19" style="183" customWidth="1"/>
    <col min="2828" max="2828" width="18.5703125" style="183" customWidth="1"/>
    <col min="2829" max="2829" width="7.42578125" style="183" customWidth="1"/>
    <col min="2830" max="2830" width="16.140625" style="183" bestFit="1" customWidth="1"/>
    <col min="2831" max="2831" width="16.28515625" style="183" bestFit="1" customWidth="1"/>
    <col min="2832" max="2832" width="18.85546875" style="183" bestFit="1" customWidth="1"/>
    <col min="2833" max="2833" width="9.140625" style="183"/>
    <col min="2834" max="2834" width="16.28515625" style="183" bestFit="1" customWidth="1"/>
    <col min="2835" max="3070" width="9.140625" style="183"/>
    <col min="3071" max="3071" width="1.5703125" style="183" customWidth="1"/>
    <col min="3072" max="3072" width="9.85546875" style="183" customWidth="1"/>
    <col min="3073" max="3074" width="0" style="183" hidden="1" customWidth="1"/>
    <col min="3075" max="3075" width="75.28515625" style="183" customWidth="1"/>
    <col min="3076" max="3076" width="7.5703125" style="183" customWidth="1"/>
    <col min="3077" max="3077" width="13.140625" style="183" customWidth="1"/>
    <col min="3078" max="3078" width="12.85546875" style="183" bestFit="1" customWidth="1"/>
    <col min="3079" max="3079" width="13.28515625" style="183" customWidth="1"/>
    <col min="3080" max="3080" width="27" style="183" customWidth="1"/>
    <col min="3081" max="3081" width="0" style="183" hidden="1" customWidth="1"/>
    <col min="3082" max="3082" width="18.28515625" style="183" customWidth="1"/>
    <col min="3083" max="3083" width="19" style="183" customWidth="1"/>
    <col min="3084" max="3084" width="18.5703125" style="183" customWidth="1"/>
    <col min="3085" max="3085" width="7.42578125" style="183" customWidth="1"/>
    <col min="3086" max="3086" width="16.140625" style="183" bestFit="1" customWidth="1"/>
    <col min="3087" max="3087" width="16.28515625" style="183" bestFit="1" customWidth="1"/>
    <col min="3088" max="3088" width="18.85546875" style="183" bestFit="1" customWidth="1"/>
    <col min="3089" max="3089" width="9.140625" style="183"/>
    <col min="3090" max="3090" width="16.28515625" style="183" bestFit="1" customWidth="1"/>
    <col min="3091" max="3326" width="9.140625" style="183"/>
    <col min="3327" max="3327" width="1.5703125" style="183" customWidth="1"/>
    <col min="3328" max="3328" width="9.85546875" style="183" customWidth="1"/>
    <col min="3329" max="3330" width="0" style="183" hidden="1" customWidth="1"/>
    <col min="3331" max="3331" width="75.28515625" style="183" customWidth="1"/>
    <col min="3332" max="3332" width="7.5703125" style="183" customWidth="1"/>
    <col min="3333" max="3333" width="13.140625" style="183" customWidth="1"/>
    <col min="3334" max="3334" width="12.85546875" style="183" bestFit="1" customWidth="1"/>
    <col min="3335" max="3335" width="13.28515625" style="183" customWidth="1"/>
    <col min="3336" max="3336" width="27" style="183" customWidth="1"/>
    <col min="3337" max="3337" width="0" style="183" hidden="1" customWidth="1"/>
    <col min="3338" max="3338" width="18.28515625" style="183" customWidth="1"/>
    <col min="3339" max="3339" width="19" style="183" customWidth="1"/>
    <col min="3340" max="3340" width="18.5703125" style="183" customWidth="1"/>
    <col min="3341" max="3341" width="7.42578125" style="183" customWidth="1"/>
    <col min="3342" max="3342" width="16.140625" style="183" bestFit="1" customWidth="1"/>
    <col min="3343" max="3343" width="16.28515625" style="183" bestFit="1" customWidth="1"/>
    <col min="3344" max="3344" width="18.85546875" style="183" bestFit="1" customWidth="1"/>
    <col min="3345" max="3345" width="9.140625" style="183"/>
    <col min="3346" max="3346" width="16.28515625" style="183" bestFit="1" customWidth="1"/>
    <col min="3347" max="3582" width="9.140625" style="183"/>
    <col min="3583" max="3583" width="1.5703125" style="183" customWidth="1"/>
    <col min="3584" max="3584" width="9.85546875" style="183" customWidth="1"/>
    <col min="3585" max="3586" width="0" style="183" hidden="1" customWidth="1"/>
    <col min="3587" max="3587" width="75.28515625" style="183" customWidth="1"/>
    <col min="3588" max="3588" width="7.5703125" style="183" customWidth="1"/>
    <col min="3589" max="3589" width="13.140625" style="183" customWidth="1"/>
    <col min="3590" max="3590" width="12.85546875" style="183" bestFit="1" customWidth="1"/>
    <col min="3591" max="3591" width="13.28515625" style="183" customWidth="1"/>
    <col min="3592" max="3592" width="27" style="183" customWidth="1"/>
    <col min="3593" max="3593" width="0" style="183" hidden="1" customWidth="1"/>
    <col min="3594" max="3594" width="18.28515625" style="183" customWidth="1"/>
    <col min="3595" max="3595" width="19" style="183" customWidth="1"/>
    <col min="3596" max="3596" width="18.5703125" style="183" customWidth="1"/>
    <col min="3597" max="3597" width="7.42578125" style="183" customWidth="1"/>
    <col min="3598" max="3598" width="16.140625" style="183" bestFit="1" customWidth="1"/>
    <col min="3599" max="3599" width="16.28515625" style="183" bestFit="1" customWidth="1"/>
    <col min="3600" max="3600" width="18.85546875" style="183" bestFit="1" customWidth="1"/>
    <col min="3601" max="3601" width="9.140625" style="183"/>
    <col min="3602" max="3602" width="16.28515625" style="183" bestFit="1" customWidth="1"/>
    <col min="3603" max="3838" width="9.140625" style="183"/>
    <col min="3839" max="3839" width="1.5703125" style="183" customWidth="1"/>
    <col min="3840" max="3840" width="9.85546875" style="183" customWidth="1"/>
    <col min="3841" max="3842" width="0" style="183" hidden="1" customWidth="1"/>
    <col min="3843" max="3843" width="75.28515625" style="183" customWidth="1"/>
    <col min="3844" max="3844" width="7.5703125" style="183" customWidth="1"/>
    <col min="3845" max="3845" width="13.140625" style="183" customWidth="1"/>
    <col min="3846" max="3846" width="12.85546875" style="183" bestFit="1" customWidth="1"/>
    <col min="3847" max="3847" width="13.28515625" style="183" customWidth="1"/>
    <col min="3848" max="3848" width="27" style="183" customWidth="1"/>
    <col min="3849" max="3849" width="0" style="183" hidden="1" customWidth="1"/>
    <col min="3850" max="3850" width="18.28515625" style="183" customWidth="1"/>
    <col min="3851" max="3851" width="19" style="183" customWidth="1"/>
    <col min="3852" max="3852" width="18.5703125" style="183" customWidth="1"/>
    <col min="3853" max="3853" width="7.42578125" style="183" customWidth="1"/>
    <col min="3854" max="3854" width="16.140625" style="183" bestFit="1" customWidth="1"/>
    <col min="3855" max="3855" width="16.28515625" style="183" bestFit="1" customWidth="1"/>
    <col min="3856" max="3856" width="18.85546875" style="183" bestFit="1" customWidth="1"/>
    <col min="3857" max="3857" width="9.140625" style="183"/>
    <col min="3858" max="3858" width="16.28515625" style="183" bestFit="1" customWidth="1"/>
    <col min="3859" max="4094" width="9.140625" style="183"/>
    <col min="4095" max="4095" width="1.5703125" style="183" customWidth="1"/>
    <col min="4096" max="4096" width="9.85546875" style="183" customWidth="1"/>
    <col min="4097" max="4098" width="0" style="183" hidden="1" customWidth="1"/>
    <col min="4099" max="4099" width="75.28515625" style="183" customWidth="1"/>
    <col min="4100" max="4100" width="7.5703125" style="183" customWidth="1"/>
    <col min="4101" max="4101" width="13.140625" style="183" customWidth="1"/>
    <col min="4102" max="4102" width="12.85546875" style="183" bestFit="1" customWidth="1"/>
    <col min="4103" max="4103" width="13.28515625" style="183" customWidth="1"/>
    <col min="4104" max="4104" width="27" style="183" customWidth="1"/>
    <col min="4105" max="4105" width="0" style="183" hidden="1" customWidth="1"/>
    <col min="4106" max="4106" width="18.28515625" style="183" customWidth="1"/>
    <col min="4107" max="4107" width="19" style="183" customWidth="1"/>
    <col min="4108" max="4108" width="18.5703125" style="183" customWidth="1"/>
    <col min="4109" max="4109" width="7.42578125" style="183" customWidth="1"/>
    <col min="4110" max="4110" width="16.140625" style="183" bestFit="1" customWidth="1"/>
    <col min="4111" max="4111" width="16.28515625" style="183" bestFit="1" customWidth="1"/>
    <col min="4112" max="4112" width="18.85546875" style="183" bestFit="1" customWidth="1"/>
    <col min="4113" max="4113" width="9.140625" style="183"/>
    <col min="4114" max="4114" width="16.28515625" style="183" bestFit="1" customWidth="1"/>
    <col min="4115" max="4350" width="9.140625" style="183"/>
    <col min="4351" max="4351" width="1.5703125" style="183" customWidth="1"/>
    <col min="4352" max="4352" width="9.85546875" style="183" customWidth="1"/>
    <col min="4353" max="4354" width="0" style="183" hidden="1" customWidth="1"/>
    <col min="4355" max="4355" width="75.28515625" style="183" customWidth="1"/>
    <col min="4356" max="4356" width="7.5703125" style="183" customWidth="1"/>
    <col min="4357" max="4357" width="13.140625" style="183" customWidth="1"/>
    <col min="4358" max="4358" width="12.85546875" style="183" bestFit="1" customWidth="1"/>
    <col min="4359" max="4359" width="13.28515625" style="183" customWidth="1"/>
    <col min="4360" max="4360" width="27" style="183" customWidth="1"/>
    <col min="4361" max="4361" width="0" style="183" hidden="1" customWidth="1"/>
    <col min="4362" max="4362" width="18.28515625" style="183" customWidth="1"/>
    <col min="4363" max="4363" width="19" style="183" customWidth="1"/>
    <col min="4364" max="4364" width="18.5703125" style="183" customWidth="1"/>
    <col min="4365" max="4365" width="7.42578125" style="183" customWidth="1"/>
    <col min="4366" max="4366" width="16.140625" style="183" bestFit="1" customWidth="1"/>
    <col min="4367" max="4367" width="16.28515625" style="183" bestFit="1" customWidth="1"/>
    <col min="4368" max="4368" width="18.85546875" style="183" bestFit="1" customWidth="1"/>
    <col min="4369" max="4369" width="9.140625" style="183"/>
    <col min="4370" max="4370" width="16.28515625" style="183" bestFit="1" customWidth="1"/>
    <col min="4371" max="4606" width="9.140625" style="183"/>
    <col min="4607" max="4607" width="1.5703125" style="183" customWidth="1"/>
    <col min="4608" max="4608" width="9.85546875" style="183" customWidth="1"/>
    <col min="4609" max="4610" width="0" style="183" hidden="1" customWidth="1"/>
    <col min="4611" max="4611" width="75.28515625" style="183" customWidth="1"/>
    <col min="4612" max="4612" width="7.5703125" style="183" customWidth="1"/>
    <col min="4613" max="4613" width="13.140625" style="183" customWidth="1"/>
    <col min="4614" max="4614" width="12.85546875" style="183" bestFit="1" customWidth="1"/>
    <col min="4615" max="4615" width="13.28515625" style="183" customWidth="1"/>
    <col min="4616" max="4616" width="27" style="183" customWidth="1"/>
    <col min="4617" max="4617" width="0" style="183" hidden="1" customWidth="1"/>
    <col min="4618" max="4618" width="18.28515625" style="183" customWidth="1"/>
    <col min="4619" max="4619" width="19" style="183" customWidth="1"/>
    <col min="4620" max="4620" width="18.5703125" style="183" customWidth="1"/>
    <col min="4621" max="4621" width="7.42578125" style="183" customWidth="1"/>
    <col min="4622" max="4622" width="16.140625" style="183" bestFit="1" customWidth="1"/>
    <col min="4623" max="4623" width="16.28515625" style="183" bestFit="1" customWidth="1"/>
    <col min="4624" max="4624" width="18.85546875" style="183" bestFit="1" customWidth="1"/>
    <col min="4625" max="4625" width="9.140625" style="183"/>
    <col min="4626" max="4626" width="16.28515625" style="183" bestFit="1" customWidth="1"/>
    <col min="4627" max="4862" width="9.140625" style="183"/>
    <col min="4863" max="4863" width="1.5703125" style="183" customWidth="1"/>
    <col min="4864" max="4864" width="9.85546875" style="183" customWidth="1"/>
    <col min="4865" max="4866" width="0" style="183" hidden="1" customWidth="1"/>
    <col min="4867" max="4867" width="75.28515625" style="183" customWidth="1"/>
    <col min="4868" max="4868" width="7.5703125" style="183" customWidth="1"/>
    <col min="4869" max="4869" width="13.140625" style="183" customWidth="1"/>
    <col min="4870" max="4870" width="12.85546875" style="183" bestFit="1" customWidth="1"/>
    <col min="4871" max="4871" width="13.28515625" style="183" customWidth="1"/>
    <col min="4872" max="4872" width="27" style="183" customWidth="1"/>
    <col min="4873" max="4873" width="0" style="183" hidden="1" customWidth="1"/>
    <col min="4874" max="4874" width="18.28515625" style="183" customWidth="1"/>
    <col min="4875" max="4875" width="19" style="183" customWidth="1"/>
    <col min="4876" max="4876" width="18.5703125" style="183" customWidth="1"/>
    <col min="4877" max="4877" width="7.42578125" style="183" customWidth="1"/>
    <col min="4878" max="4878" width="16.140625" style="183" bestFit="1" customWidth="1"/>
    <col min="4879" max="4879" width="16.28515625" style="183" bestFit="1" customWidth="1"/>
    <col min="4880" max="4880" width="18.85546875" style="183" bestFit="1" customWidth="1"/>
    <col min="4881" max="4881" width="9.140625" style="183"/>
    <col min="4882" max="4882" width="16.28515625" style="183" bestFit="1" customWidth="1"/>
    <col min="4883" max="5118" width="9.140625" style="183"/>
    <col min="5119" max="5119" width="1.5703125" style="183" customWidth="1"/>
    <col min="5120" max="5120" width="9.85546875" style="183" customWidth="1"/>
    <col min="5121" max="5122" width="0" style="183" hidden="1" customWidth="1"/>
    <col min="5123" max="5123" width="75.28515625" style="183" customWidth="1"/>
    <col min="5124" max="5124" width="7.5703125" style="183" customWidth="1"/>
    <col min="5125" max="5125" width="13.140625" style="183" customWidth="1"/>
    <col min="5126" max="5126" width="12.85546875" style="183" bestFit="1" customWidth="1"/>
    <col min="5127" max="5127" width="13.28515625" style="183" customWidth="1"/>
    <col min="5128" max="5128" width="27" style="183" customWidth="1"/>
    <col min="5129" max="5129" width="0" style="183" hidden="1" customWidth="1"/>
    <col min="5130" max="5130" width="18.28515625" style="183" customWidth="1"/>
    <col min="5131" max="5131" width="19" style="183" customWidth="1"/>
    <col min="5132" max="5132" width="18.5703125" style="183" customWidth="1"/>
    <col min="5133" max="5133" width="7.42578125" style="183" customWidth="1"/>
    <col min="5134" max="5134" width="16.140625" style="183" bestFit="1" customWidth="1"/>
    <col min="5135" max="5135" width="16.28515625" style="183" bestFit="1" customWidth="1"/>
    <col min="5136" max="5136" width="18.85546875" style="183" bestFit="1" customWidth="1"/>
    <col min="5137" max="5137" width="9.140625" style="183"/>
    <col min="5138" max="5138" width="16.28515625" style="183" bestFit="1" customWidth="1"/>
    <col min="5139" max="5374" width="9.140625" style="183"/>
    <col min="5375" max="5375" width="1.5703125" style="183" customWidth="1"/>
    <col min="5376" max="5376" width="9.85546875" style="183" customWidth="1"/>
    <col min="5377" max="5378" width="0" style="183" hidden="1" customWidth="1"/>
    <col min="5379" max="5379" width="75.28515625" style="183" customWidth="1"/>
    <col min="5380" max="5380" width="7.5703125" style="183" customWidth="1"/>
    <col min="5381" max="5381" width="13.140625" style="183" customWidth="1"/>
    <col min="5382" max="5382" width="12.85546875" style="183" bestFit="1" customWidth="1"/>
    <col min="5383" max="5383" width="13.28515625" style="183" customWidth="1"/>
    <col min="5384" max="5384" width="27" style="183" customWidth="1"/>
    <col min="5385" max="5385" width="0" style="183" hidden="1" customWidth="1"/>
    <col min="5386" max="5386" width="18.28515625" style="183" customWidth="1"/>
    <col min="5387" max="5387" width="19" style="183" customWidth="1"/>
    <col min="5388" max="5388" width="18.5703125" style="183" customWidth="1"/>
    <col min="5389" max="5389" width="7.42578125" style="183" customWidth="1"/>
    <col min="5390" max="5390" width="16.140625" style="183" bestFit="1" customWidth="1"/>
    <col min="5391" max="5391" width="16.28515625" style="183" bestFit="1" customWidth="1"/>
    <col min="5392" max="5392" width="18.85546875" style="183" bestFit="1" customWidth="1"/>
    <col min="5393" max="5393" width="9.140625" style="183"/>
    <col min="5394" max="5394" width="16.28515625" style="183" bestFit="1" customWidth="1"/>
    <col min="5395" max="5630" width="9.140625" style="183"/>
    <col min="5631" max="5631" width="1.5703125" style="183" customWidth="1"/>
    <col min="5632" max="5632" width="9.85546875" style="183" customWidth="1"/>
    <col min="5633" max="5634" width="0" style="183" hidden="1" customWidth="1"/>
    <col min="5635" max="5635" width="75.28515625" style="183" customWidth="1"/>
    <col min="5636" max="5636" width="7.5703125" style="183" customWidth="1"/>
    <col min="5637" max="5637" width="13.140625" style="183" customWidth="1"/>
    <col min="5638" max="5638" width="12.85546875" style="183" bestFit="1" customWidth="1"/>
    <col min="5639" max="5639" width="13.28515625" style="183" customWidth="1"/>
    <col min="5640" max="5640" width="27" style="183" customWidth="1"/>
    <col min="5641" max="5641" width="0" style="183" hidden="1" customWidth="1"/>
    <col min="5642" max="5642" width="18.28515625" style="183" customWidth="1"/>
    <col min="5643" max="5643" width="19" style="183" customWidth="1"/>
    <col min="5644" max="5644" width="18.5703125" style="183" customWidth="1"/>
    <col min="5645" max="5645" width="7.42578125" style="183" customWidth="1"/>
    <col min="5646" max="5646" width="16.140625" style="183" bestFit="1" customWidth="1"/>
    <col min="5647" max="5647" width="16.28515625" style="183" bestFit="1" customWidth="1"/>
    <col min="5648" max="5648" width="18.85546875" style="183" bestFit="1" customWidth="1"/>
    <col min="5649" max="5649" width="9.140625" style="183"/>
    <col min="5650" max="5650" width="16.28515625" style="183" bestFit="1" customWidth="1"/>
    <col min="5651" max="5886" width="9.140625" style="183"/>
    <col min="5887" max="5887" width="1.5703125" style="183" customWidth="1"/>
    <col min="5888" max="5888" width="9.85546875" style="183" customWidth="1"/>
    <col min="5889" max="5890" width="0" style="183" hidden="1" customWidth="1"/>
    <col min="5891" max="5891" width="75.28515625" style="183" customWidth="1"/>
    <col min="5892" max="5892" width="7.5703125" style="183" customWidth="1"/>
    <col min="5893" max="5893" width="13.140625" style="183" customWidth="1"/>
    <col min="5894" max="5894" width="12.85546875" style="183" bestFit="1" customWidth="1"/>
    <col min="5895" max="5895" width="13.28515625" style="183" customWidth="1"/>
    <col min="5896" max="5896" width="27" style="183" customWidth="1"/>
    <col min="5897" max="5897" width="0" style="183" hidden="1" customWidth="1"/>
    <col min="5898" max="5898" width="18.28515625" style="183" customWidth="1"/>
    <col min="5899" max="5899" width="19" style="183" customWidth="1"/>
    <col min="5900" max="5900" width="18.5703125" style="183" customWidth="1"/>
    <col min="5901" max="5901" width="7.42578125" style="183" customWidth="1"/>
    <col min="5902" max="5902" width="16.140625" style="183" bestFit="1" customWidth="1"/>
    <col min="5903" max="5903" width="16.28515625" style="183" bestFit="1" customWidth="1"/>
    <col min="5904" max="5904" width="18.85546875" style="183" bestFit="1" customWidth="1"/>
    <col min="5905" max="5905" width="9.140625" style="183"/>
    <col min="5906" max="5906" width="16.28515625" style="183" bestFit="1" customWidth="1"/>
    <col min="5907" max="6142" width="9.140625" style="183"/>
    <col min="6143" max="6143" width="1.5703125" style="183" customWidth="1"/>
    <col min="6144" max="6144" width="9.85546875" style="183" customWidth="1"/>
    <col min="6145" max="6146" width="0" style="183" hidden="1" customWidth="1"/>
    <col min="6147" max="6147" width="75.28515625" style="183" customWidth="1"/>
    <col min="6148" max="6148" width="7.5703125" style="183" customWidth="1"/>
    <col min="6149" max="6149" width="13.140625" style="183" customWidth="1"/>
    <col min="6150" max="6150" width="12.85546875" style="183" bestFit="1" customWidth="1"/>
    <col min="6151" max="6151" width="13.28515625" style="183" customWidth="1"/>
    <col min="6152" max="6152" width="27" style="183" customWidth="1"/>
    <col min="6153" max="6153" width="0" style="183" hidden="1" customWidth="1"/>
    <col min="6154" max="6154" width="18.28515625" style="183" customWidth="1"/>
    <col min="6155" max="6155" width="19" style="183" customWidth="1"/>
    <col min="6156" max="6156" width="18.5703125" style="183" customWidth="1"/>
    <col min="6157" max="6157" width="7.42578125" style="183" customWidth="1"/>
    <col min="6158" max="6158" width="16.140625" style="183" bestFit="1" customWidth="1"/>
    <col min="6159" max="6159" width="16.28515625" style="183" bestFit="1" customWidth="1"/>
    <col min="6160" max="6160" width="18.85546875" style="183" bestFit="1" customWidth="1"/>
    <col min="6161" max="6161" width="9.140625" style="183"/>
    <col min="6162" max="6162" width="16.28515625" style="183" bestFit="1" customWidth="1"/>
    <col min="6163" max="6398" width="9.140625" style="183"/>
    <col min="6399" max="6399" width="1.5703125" style="183" customWidth="1"/>
    <col min="6400" max="6400" width="9.85546875" style="183" customWidth="1"/>
    <col min="6401" max="6402" width="0" style="183" hidden="1" customWidth="1"/>
    <col min="6403" max="6403" width="75.28515625" style="183" customWidth="1"/>
    <col min="6404" max="6404" width="7.5703125" style="183" customWidth="1"/>
    <col min="6405" max="6405" width="13.140625" style="183" customWidth="1"/>
    <col min="6406" max="6406" width="12.85546875" style="183" bestFit="1" customWidth="1"/>
    <col min="6407" max="6407" width="13.28515625" style="183" customWidth="1"/>
    <col min="6408" max="6408" width="27" style="183" customWidth="1"/>
    <col min="6409" max="6409" width="0" style="183" hidden="1" customWidth="1"/>
    <col min="6410" max="6410" width="18.28515625" style="183" customWidth="1"/>
    <col min="6411" max="6411" width="19" style="183" customWidth="1"/>
    <col min="6412" max="6412" width="18.5703125" style="183" customWidth="1"/>
    <col min="6413" max="6413" width="7.42578125" style="183" customWidth="1"/>
    <col min="6414" max="6414" width="16.140625" style="183" bestFit="1" customWidth="1"/>
    <col min="6415" max="6415" width="16.28515625" style="183" bestFit="1" customWidth="1"/>
    <col min="6416" max="6416" width="18.85546875" style="183" bestFit="1" customWidth="1"/>
    <col min="6417" max="6417" width="9.140625" style="183"/>
    <col min="6418" max="6418" width="16.28515625" style="183" bestFit="1" customWidth="1"/>
    <col min="6419" max="6654" width="9.140625" style="183"/>
    <col min="6655" max="6655" width="1.5703125" style="183" customWidth="1"/>
    <col min="6656" max="6656" width="9.85546875" style="183" customWidth="1"/>
    <col min="6657" max="6658" width="0" style="183" hidden="1" customWidth="1"/>
    <col min="6659" max="6659" width="75.28515625" style="183" customWidth="1"/>
    <col min="6660" max="6660" width="7.5703125" style="183" customWidth="1"/>
    <col min="6661" max="6661" width="13.140625" style="183" customWidth="1"/>
    <col min="6662" max="6662" width="12.85546875" style="183" bestFit="1" customWidth="1"/>
    <col min="6663" max="6663" width="13.28515625" style="183" customWidth="1"/>
    <col min="6664" max="6664" width="27" style="183" customWidth="1"/>
    <col min="6665" max="6665" width="0" style="183" hidden="1" customWidth="1"/>
    <col min="6666" max="6666" width="18.28515625" style="183" customWidth="1"/>
    <col min="6667" max="6667" width="19" style="183" customWidth="1"/>
    <col min="6668" max="6668" width="18.5703125" style="183" customWidth="1"/>
    <col min="6669" max="6669" width="7.42578125" style="183" customWidth="1"/>
    <col min="6670" max="6670" width="16.140625" style="183" bestFit="1" customWidth="1"/>
    <col min="6671" max="6671" width="16.28515625" style="183" bestFit="1" customWidth="1"/>
    <col min="6672" max="6672" width="18.85546875" style="183" bestFit="1" customWidth="1"/>
    <col min="6673" max="6673" width="9.140625" style="183"/>
    <col min="6674" max="6674" width="16.28515625" style="183" bestFit="1" customWidth="1"/>
    <col min="6675" max="6910" width="9.140625" style="183"/>
    <col min="6911" max="6911" width="1.5703125" style="183" customWidth="1"/>
    <col min="6912" max="6912" width="9.85546875" style="183" customWidth="1"/>
    <col min="6913" max="6914" width="0" style="183" hidden="1" customWidth="1"/>
    <col min="6915" max="6915" width="75.28515625" style="183" customWidth="1"/>
    <col min="6916" max="6916" width="7.5703125" style="183" customWidth="1"/>
    <col min="6917" max="6917" width="13.140625" style="183" customWidth="1"/>
    <col min="6918" max="6918" width="12.85546875" style="183" bestFit="1" customWidth="1"/>
    <col min="6919" max="6919" width="13.28515625" style="183" customWidth="1"/>
    <col min="6920" max="6920" width="27" style="183" customWidth="1"/>
    <col min="6921" max="6921" width="0" style="183" hidden="1" customWidth="1"/>
    <col min="6922" max="6922" width="18.28515625" style="183" customWidth="1"/>
    <col min="6923" max="6923" width="19" style="183" customWidth="1"/>
    <col min="6924" max="6924" width="18.5703125" style="183" customWidth="1"/>
    <col min="6925" max="6925" width="7.42578125" style="183" customWidth="1"/>
    <col min="6926" max="6926" width="16.140625" style="183" bestFit="1" customWidth="1"/>
    <col min="6927" max="6927" width="16.28515625" style="183" bestFit="1" customWidth="1"/>
    <col min="6928" max="6928" width="18.85546875" style="183" bestFit="1" customWidth="1"/>
    <col min="6929" max="6929" width="9.140625" style="183"/>
    <col min="6930" max="6930" width="16.28515625" style="183" bestFit="1" customWidth="1"/>
    <col min="6931" max="7166" width="9.140625" style="183"/>
    <col min="7167" max="7167" width="1.5703125" style="183" customWidth="1"/>
    <col min="7168" max="7168" width="9.85546875" style="183" customWidth="1"/>
    <col min="7169" max="7170" width="0" style="183" hidden="1" customWidth="1"/>
    <col min="7171" max="7171" width="75.28515625" style="183" customWidth="1"/>
    <col min="7172" max="7172" width="7.5703125" style="183" customWidth="1"/>
    <col min="7173" max="7173" width="13.140625" style="183" customWidth="1"/>
    <col min="7174" max="7174" width="12.85546875" style="183" bestFit="1" customWidth="1"/>
    <col min="7175" max="7175" width="13.28515625" style="183" customWidth="1"/>
    <col min="7176" max="7176" width="27" style="183" customWidth="1"/>
    <col min="7177" max="7177" width="0" style="183" hidden="1" customWidth="1"/>
    <col min="7178" max="7178" width="18.28515625" style="183" customWidth="1"/>
    <col min="7179" max="7179" width="19" style="183" customWidth="1"/>
    <col min="7180" max="7180" width="18.5703125" style="183" customWidth="1"/>
    <col min="7181" max="7181" width="7.42578125" style="183" customWidth="1"/>
    <col min="7182" max="7182" width="16.140625" style="183" bestFit="1" customWidth="1"/>
    <col min="7183" max="7183" width="16.28515625" style="183" bestFit="1" customWidth="1"/>
    <col min="7184" max="7184" width="18.85546875" style="183" bestFit="1" customWidth="1"/>
    <col min="7185" max="7185" width="9.140625" style="183"/>
    <col min="7186" max="7186" width="16.28515625" style="183" bestFit="1" customWidth="1"/>
    <col min="7187" max="7422" width="9.140625" style="183"/>
    <col min="7423" max="7423" width="1.5703125" style="183" customWidth="1"/>
    <col min="7424" max="7424" width="9.85546875" style="183" customWidth="1"/>
    <col min="7425" max="7426" width="0" style="183" hidden="1" customWidth="1"/>
    <col min="7427" max="7427" width="75.28515625" style="183" customWidth="1"/>
    <col min="7428" max="7428" width="7.5703125" style="183" customWidth="1"/>
    <col min="7429" max="7429" width="13.140625" style="183" customWidth="1"/>
    <col min="7430" max="7430" width="12.85546875" style="183" bestFit="1" customWidth="1"/>
    <col min="7431" max="7431" width="13.28515625" style="183" customWidth="1"/>
    <col min="7432" max="7432" width="27" style="183" customWidth="1"/>
    <col min="7433" max="7433" width="0" style="183" hidden="1" customWidth="1"/>
    <col min="7434" max="7434" width="18.28515625" style="183" customWidth="1"/>
    <col min="7435" max="7435" width="19" style="183" customWidth="1"/>
    <col min="7436" max="7436" width="18.5703125" style="183" customWidth="1"/>
    <col min="7437" max="7437" width="7.42578125" style="183" customWidth="1"/>
    <col min="7438" max="7438" width="16.140625" style="183" bestFit="1" customWidth="1"/>
    <col min="7439" max="7439" width="16.28515625" style="183" bestFit="1" customWidth="1"/>
    <col min="7440" max="7440" width="18.85546875" style="183" bestFit="1" customWidth="1"/>
    <col min="7441" max="7441" width="9.140625" style="183"/>
    <col min="7442" max="7442" width="16.28515625" style="183" bestFit="1" customWidth="1"/>
    <col min="7443" max="7678" width="9.140625" style="183"/>
    <col min="7679" max="7679" width="1.5703125" style="183" customWidth="1"/>
    <col min="7680" max="7680" width="9.85546875" style="183" customWidth="1"/>
    <col min="7681" max="7682" width="0" style="183" hidden="1" customWidth="1"/>
    <col min="7683" max="7683" width="75.28515625" style="183" customWidth="1"/>
    <col min="7684" max="7684" width="7.5703125" style="183" customWidth="1"/>
    <col min="7685" max="7685" width="13.140625" style="183" customWidth="1"/>
    <col min="7686" max="7686" width="12.85546875" style="183" bestFit="1" customWidth="1"/>
    <col min="7687" max="7687" width="13.28515625" style="183" customWidth="1"/>
    <col min="7688" max="7688" width="27" style="183" customWidth="1"/>
    <col min="7689" max="7689" width="0" style="183" hidden="1" customWidth="1"/>
    <col min="7690" max="7690" width="18.28515625" style="183" customWidth="1"/>
    <col min="7691" max="7691" width="19" style="183" customWidth="1"/>
    <col min="7692" max="7692" width="18.5703125" style="183" customWidth="1"/>
    <col min="7693" max="7693" width="7.42578125" style="183" customWidth="1"/>
    <col min="7694" max="7694" width="16.140625" style="183" bestFit="1" customWidth="1"/>
    <col min="7695" max="7695" width="16.28515625" style="183" bestFit="1" customWidth="1"/>
    <col min="7696" max="7696" width="18.85546875" style="183" bestFit="1" customWidth="1"/>
    <col min="7697" max="7697" width="9.140625" style="183"/>
    <col min="7698" max="7698" width="16.28515625" style="183" bestFit="1" customWidth="1"/>
    <col min="7699" max="7934" width="9.140625" style="183"/>
    <col min="7935" max="7935" width="1.5703125" style="183" customWidth="1"/>
    <col min="7936" max="7936" width="9.85546875" style="183" customWidth="1"/>
    <col min="7937" max="7938" width="0" style="183" hidden="1" customWidth="1"/>
    <col min="7939" max="7939" width="75.28515625" style="183" customWidth="1"/>
    <col min="7940" max="7940" width="7.5703125" style="183" customWidth="1"/>
    <col min="7941" max="7941" width="13.140625" style="183" customWidth="1"/>
    <col min="7942" max="7942" width="12.85546875" style="183" bestFit="1" customWidth="1"/>
    <col min="7943" max="7943" width="13.28515625" style="183" customWidth="1"/>
    <col min="7944" max="7944" width="27" style="183" customWidth="1"/>
    <col min="7945" max="7945" width="0" style="183" hidden="1" customWidth="1"/>
    <col min="7946" max="7946" width="18.28515625" style="183" customWidth="1"/>
    <col min="7947" max="7947" width="19" style="183" customWidth="1"/>
    <col min="7948" max="7948" width="18.5703125" style="183" customWidth="1"/>
    <col min="7949" max="7949" width="7.42578125" style="183" customWidth="1"/>
    <col min="7950" max="7950" width="16.140625" style="183" bestFit="1" customWidth="1"/>
    <col min="7951" max="7951" width="16.28515625" style="183" bestFit="1" customWidth="1"/>
    <col min="7952" max="7952" width="18.85546875" style="183" bestFit="1" customWidth="1"/>
    <col min="7953" max="7953" width="9.140625" style="183"/>
    <col min="7954" max="7954" width="16.28515625" style="183" bestFit="1" customWidth="1"/>
    <col min="7955" max="8190" width="9.140625" style="183"/>
    <col min="8191" max="8191" width="1.5703125" style="183" customWidth="1"/>
    <col min="8192" max="8192" width="9.85546875" style="183" customWidth="1"/>
    <col min="8193" max="8194" width="0" style="183" hidden="1" customWidth="1"/>
    <col min="8195" max="8195" width="75.28515625" style="183" customWidth="1"/>
    <col min="8196" max="8196" width="7.5703125" style="183" customWidth="1"/>
    <col min="8197" max="8197" width="13.140625" style="183" customWidth="1"/>
    <col min="8198" max="8198" width="12.85546875" style="183" bestFit="1" customWidth="1"/>
    <col min="8199" max="8199" width="13.28515625" style="183" customWidth="1"/>
    <col min="8200" max="8200" width="27" style="183" customWidth="1"/>
    <col min="8201" max="8201" width="0" style="183" hidden="1" customWidth="1"/>
    <col min="8202" max="8202" width="18.28515625" style="183" customWidth="1"/>
    <col min="8203" max="8203" width="19" style="183" customWidth="1"/>
    <col min="8204" max="8204" width="18.5703125" style="183" customWidth="1"/>
    <col min="8205" max="8205" width="7.42578125" style="183" customWidth="1"/>
    <col min="8206" max="8206" width="16.140625" style="183" bestFit="1" customWidth="1"/>
    <col min="8207" max="8207" width="16.28515625" style="183" bestFit="1" customWidth="1"/>
    <col min="8208" max="8208" width="18.85546875" style="183" bestFit="1" customWidth="1"/>
    <col min="8209" max="8209" width="9.140625" style="183"/>
    <col min="8210" max="8210" width="16.28515625" style="183" bestFit="1" customWidth="1"/>
    <col min="8211" max="8446" width="9.140625" style="183"/>
    <col min="8447" max="8447" width="1.5703125" style="183" customWidth="1"/>
    <col min="8448" max="8448" width="9.85546875" style="183" customWidth="1"/>
    <col min="8449" max="8450" width="0" style="183" hidden="1" customWidth="1"/>
    <col min="8451" max="8451" width="75.28515625" style="183" customWidth="1"/>
    <col min="8452" max="8452" width="7.5703125" style="183" customWidth="1"/>
    <col min="8453" max="8453" width="13.140625" style="183" customWidth="1"/>
    <col min="8454" max="8454" width="12.85546875" style="183" bestFit="1" customWidth="1"/>
    <col min="8455" max="8455" width="13.28515625" style="183" customWidth="1"/>
    <col min="8456" max="8456" width="27" style="183" customWidth="1"/>
    <col min="8457" max="8457" width="0" style="183" hidden="1" customWidth="1"/>
    <col min="8458" max="8458" width="18.28515625" style="183" customWidth="1"/>
    <col min="8459" max="8459" width="19" style="183" customWidth="1"/>
    <col min="8460" max="8460" width="18.5703125" style="183" customWidth="1"/>
    <col min="8461" max="8461" width="7.42578125" style="183" customWidth="1"/>
    <col min="8462" max="8462" width="16.140625" style="183" bestFit="1" customWidth="1"/>
    <col min="8463" max="8463" width="16.28515625" style="183" bestFit="1" customWidth="1"/>
    <col min="8464" max="8464" width="18.85546875" style="183" bestFit="1" customWidth="1"/>
    <col min="8465" max="8465" width="9.140625" style="183"/>
    <col min="8466" max="8466" width="16.28515625" style="183" bestFit="1" customWidth="1"/>
    <col min="8467" max="8702" width="9.140625" style="183"/>
    <col min="8703" max="8703" width="1.5703125" style="183" customWidth="1"/>
    <col min="8704" max="8704" width="9.85546875" style="183" customWidth="1"/>
    <col min="8705" max="8706" width="0" style="183" hidden="1" customWidth="1"/>
    <col min="8707" max="8707" width="75.28515625" style="183" customWidth="1"/>
    <col min="8708" max="8708" width="7.5703125" style="183" customWidth="1"/>
    <col min="8709" max="8709" width="13.140625" style="183" customWidth="1"/>
    <col min="8710" max="8710" width="12.85546875" style="183" bestFit="1" customWidth="1"/>
    <col min="8711" max="8711" width="13.28515625" style="183" customWidth="1"/>
    <col min="8712" max="8712" width="27" style="183" customWidth="1"/>
    <col min="8713" max="8713" width="0" style="183" hidden="1" customWidth="1"/>
    <col min="8714" max="8714" width="18.28515625" style="183" customWidth="1"/>
    <col min="8715" max="8715" width="19" style="183" customWidth="1"/>
    <col min="8716" max="8716" width="18.5703125" style="183" customWidth="1"/>
    <col min="8717" max="8717" width="7.42578125" style="183" customWidth="1"/>
    <col min="8718" max="8718" width="16.140625" style="183" bestFit="1" customWidth="1"/>
    <col min="8719" max="8719" width="16.28515625" style="183" bestFit="1" customWidth="1"/>
    <col min="8720" max="8720" width="18.85546875" style="183" bestFit="1" customWidth="1"/>
    <col min="8721" max="8721" width="9.140625" style="183"/>
    <col min="8722" max="8722" width="16.28515625" style="183" bestFit="1" customWidth="1"/>
    <col min="8723" max="8958" width="9.140625" style="183"/>
    <col min="8959" max="8959" width="1.5703125" style="183" customWidth="1"/>
    <col min="8960" max="8960" width="9.85546875" style="183" customWidth="1"/>
    <col min="8961" max="8962" width="0" style="183" hidden="1" customWidth="1"/>
    <col min="8963" max="8963" width="75.28515625" style="183" customWidth="1"/>
    <col min="8964" max="8964" width="7.5703125" style="183" customWidth="1"/>
    <col min="8965" max="8965" width="13.140625" style="183" customWidth="1"/>
    <col min="8966" max="8966" width="12.85546875" style="183" bestFit="1" customWidth="1"/>
    <col min="8967" max="8967" width="13.28515625" style="183" customWidth="1"/>
    <col min="8968" max="8968" width="27" style="183" customWidth="1"/>
    <col min="8969" max="8969" width="0" style="183" hidden="1" customWidth="1"/>
    <col min="8970" max="8970" width="18.28515625" style="183" customWidth="1"/>
    <col min="8971" max="8971" width="19" style="183" customWidth="1"/>
    <col min="8972" max="8972" width="18.5703125" style="183" customWidth="1"/>
    <col min="8973" max="8973" width="7.42578125" style="183" customWidth="1"/>
    <col min="8974" max="8974" width="16.140625" style="183" bestFit="1" customWidth="1"/>
    <col min="8975" max="8975" width="16.28515625" style="183" bestFit="1" customWidth="1"/>
    <col min="8976" max="8976" width="18.85546875" style="183" bestFit="1" customWidth="1"/>
    <col min="8977" max="8977" width="9.140625" style="183"/>
    <col min="8978" max="8978" width="16.28515625" style="183" bestFit="1" customWidth="1"/>
    <col min="8979" max="9214" width="9.140625" style="183"/>
    <col min="9215" max="9215" width="1.5703125" style="183" customWidth="1"/>
    <col min="9216" max="9216" width="9.85546875" style="183" customWidth="1"/>
    <col min="9217" max="9218" width="0" style="183" hidden="1" customWidth="1"/>
    <col min="9219" max="9219" width="75.28515625" style="183" customWidth="1"/>
    <col min="9220" max="9220" width="7.5703125" style="183" customWidth="1"/>
    <col min="9221" max="9221" width="13.140625" style="183" customWidth="1"/>
    <col min="9222" max="9222" width="12.85546875" style="183" bestFit="1" customWidth="1"/>
    <col min="9223" max="9223" width="13.28515625" style="183" customWidth="1"/>
    <col min="9224" max="9224" width="27" style="183" customWidth="1"/>
    <col min="9225" max="9225" width="0" style="183" hidden="1" customWidth="1"/>
    <col min="9226" max="9226" width="18.28515625" style="183" customWidth="1"/>
    <col min="9227" max="9227" width="19" style="183" customWidth="1"/>
    <col min="9228" max="9228" width="18.5703125" style="183" customWidth="1"/>
    <col min="9229" max="9229" width="7.42578125" style="183" customWidth="1"/>
    <col min="9230" max="9230" width="16.140625" style="183" bestFit="1" customWidth="1"/>
    <col min="9231" max="9231" width="16.28515625" style="183" bestFit="1" customWidth="1"/>
    <col min="9232" max="9232" width="18.85546875" style="183" bestFit="1" customWidth="1"/>
    <col min="9233" max="9233" width="9.140625" style="183"/>
    <col min="9234" max="9234" width="16.28515625" style="183" bestFit="1" customWidth="1"/>
    <col min="9235" max="9470" width="9.140625" style="183"/>
    <col min="9471" max="9471" width="1.5703125" style="183" customWidth="1"/>
    <col min="9472" max="9472" width="9.85546875" style="183" customWidth="1"/>
    <col min="9473" max="9474" width="0" style="183" hidden="1" customWidth="1"/>
    <col min="9475" max="9475" width="75.28515625" style="183" customWidth="1"/>
    <col min="9476" max="9476" width="7.5703125" style="183" customWidth="1"/>
    <col min="9477" max="9477" width="13.140625" style="183" customWidth="1"/>
    <col min="9478" max="9478" width="12.85546875" style="183" bestFit="1" customWidth="1"/>
    <col min="9479" max="9479" width="13.28515625" style="183" customWidth="1"/>
    <col min="9480" max="9480" width="27" style="183" customWidth="1"/>
    <col min="9481" max="9481" width="0" style="183" hidden="1" customWidth="1"/>
    <col min="9482" max="9482" width="18.28515625" style="183" customWidth="1"/>
    <col min="9483" max="9483" width="19" style="183" customWidth="1"/>
    <col min="9484" max="9484" width="18.5703125" style="183" customWidth="1"/>
    <col min="9485" max="9485" width="7.42578125" style="183" customWidth="1"/>
    <col min="9486" max="9486" width="16.140625" style="183" bestFit="1" customWidth="1"/>
    <col min="9487" max="9487" width="16.28515625" style="183" bestFit="1" customWidth="1"/>
    <col min="9488" max="9488" width="18.85546875" style="183" bestFit="1" customWidth="1"/>
    <col min="9489" max="9489" width="9.140625" style="183"/>
    <col min="9490" max="9490" width="16.28515625" style="183" bestFit="1" customWidth="1"/>
    <col min="9491" max="9726" width="9.140625" style="183"/>
    <col min="9727" max="9727" width="1.5703125" style="183" customWidth="1"/>
    <col min="9728" max="9728" width="9.85546875" style="183" customWidth="1"/>
    <col min="9729" max="9730" width="0" style="183" hidden="1" customWidth="1"/>
    <col min="9731" max="9731" width="75.28515625" style="183" customWidth="1"/>
    <col min="9732" max="9732" width="7.5703125" style="183" customWidth="1"/>
    <col min="9733" max="9733" width="13.140625" style="183" customWidth="1"/>
    <col min="9734" max="9734" width="12.85546875" style="183" bestFit="1" customWidth="1"/>
    <col min="9735" max="9735" width="13.28515625" style="183" customWidth="1"/>
    <col min="9736" max="9736" width="27" style="183" customWidth="1"/>
    <col min="9737" max="9737" width="0" style="183" hidden="1" customWidth="1"/>
    <col min="9738" max="9738" width="18.28515625" style="183" customWidth="1"/>
    <col min="9739" max="9739" width="19" style="183" customWidth="1"/>
    <col min="9740" max="9740" width="18.5703125" style="183" customWidth="1"/>
    <col min="9741" max="9741" width="7.42578125" style="183" customWidth="1"/>
    <col min="9742" max="9742" width="16.140625" style="183" bestFit="1" customWidth="1"/>
    <col min="9743" max="9743" width="16.28515625" style="183" bestFit="1" customWidth="1"/>
    <col min="9744" max="9744" width="18.85546875" style="183" bestFit="1" customWidth="1"/>
    <col min="9745" max="9745" width="9.140625" style="183"/>
    <col min="9746" max="9746" width="16.28515625" style="183" bestFit="1" customWidth="1"/>
    <col min="9747" max="9982" width="9.140625" style="183"/>
    <col min="9983" max="9983" width="1.5703125" style="183" customWidth="1"/>
    <col min="9984" max="9984" width="9.85546875" style="183" customWidth="1"/>
    <col min="9985" max="9986" width="0" style="183" hidden="1" customWidth="1"/>
    <col min="9987" max="9987" width="75.28515625" style="183" customWidth="1"/>
    <col min="9988" max="9988" width="7.5703125" style="183" customWidth="1"/>
    <col min="9989" max="9989" width="13.140625" style="183" customWidth="1"/>
    <col min="9990" max="9990" width="12.85546875" style="183" bestFit="1" customWidth="1"/>
    <col min="9991" max="9991" width="13.28515625" style="183" customWidth="1"/>
    <col min="9992" max="9992" width="27" style="183" customWidth="1"/>
    <col min="9993" max="9993" width="0" style="183" hidden="1" customWidth="1"/>
    <col min="9994" max="9994" width="18.28515625" style="183" customWidth="1"/>
    <col min="9995" max="9995" width="19" style="183" customWidth="1"/>
    <col min="9996" max="9996" width="18.5703125" style="183" customWidth="1"/>
    <col min="9997" max="9997" width="7.42578125" style="183" customWidth="1"/>
    <col min="9998" max="9998" width="16.140625" style="183" bestFit="1" customWidth="1"/>
    <col min="9999" max="9999" width="16.28515625" style="183" bestFit="1" customWidth="1"/>
    <col min="10000" max="10000" width="18.85546875" style="183" bestFit="1" customWidth="1"/>
    <col min="10001" max="10001" width="9.140625" style="183"/>
    <col min="10002" max="10002" width="16.28515625" style="183" bestFit="1" customWidth="1"/>
    <col min="10003" max="10238" width="9.140625" style="183"/>
    <col min="10239" max="10239" width="1.5703125" style="183" customWidth="1"/>
    <col min="10240" max="10240" width="9.85546875" style="183" customWidth="1"/>
    <col min="10241" max="10242" width="0" style="183" hidden="1" customWidth="1"/>
    <col min="10243" max="10243" width="75.28515625" style="183" customWidth="1"/>
    <col min="10244" max="10244" width="7.5703125" style="183" customWidth="1"/>
    <col min="10245" max="10245" width="13.140625" style="183" customWidth="1"/>
    <col min="10246" max="10246" width="12.85546875" style="183" bestFit="1" customWidth="1"/>
    <col min="10247" max="10247" width="13.28515625" style="183" customWidth="1"/>
    <col min="10248" max="10248" width="27" style="183" customWidth="1"/>
    <col min="10249" max="10249" width="0" style="183" hidden="1" customWidth="1"/>
    <col min="10250" max="10250" width="18.28515625" style="183" customWidth="1"/>
    <col min="10251" max="10251" width="19" style="183" customWidth="1"/>
    <col min="10252" max="10252" width="18.5703125" style="183" customWidth="1"/>
    <col min="10253" max="10253" width="7.42578125" style="183" customWidth="1"/>
    <col min="10254" max="10254" width="16.140625" style="183" bestFit="1" customWidth="1"/>
    <col min="10255" max="10255" width="16.28515625" style="183" bestFit="1" customWidth="1"/>
    <col min="10256" max="10256" width="18.85546875" style="183" bestFit="1" customWidth="1"/>
    <col min="10257" max="10257" width="9.140625" style="183"/>
    <col min="10258" max="10258" width="16.28515625" style="183" bestFit="1" customWidth="1"/>
    <col min="10259" max="10494" width="9.140625" style="183"/>
    <col min="10495" max="10495" width="1.5703125" style="183" customWidth="1"/>
    <col min="10496" max="10496" width="9.85546875" style="183" customWidth="1"/>
    <col min="10497" max="10498" width="0" style="183" hidden="1" customWidth="1"/>
    <col min="10499" max="10499" width="75.28515625" style="183" customWidth="1"/>
    <col min="10500" max="10500" width="7.5703125" style="183" customWidth="1"/>
    <col min="10501" max="10501" width="13.140625" style="183" customWidth="1"/>
    <col min="10502" max="10502" width="12.85546875" style="183" bestFit="1" customWidth="1"/>
    <col min="10503" max="10503" width="13.28515625" style="183" customWidth="1"/>
    <col min="10504" max="10504" width="27" style="183" customWidth="1"/>
    <col min="10505" max="10505" width="0" style="183" hidden="1" customWidth="1"/>
    <col min="10506" max="10506" width="18.28515625" style="183" customWidth="1"/>
    <col min="10507" max="10507" width="19" style="183" customWidth="1"/>
    <col min="10508" max="10508" width="18.5703125" style="183" customWidth="1"/>
    <col min="10509" max="10509" width="7.42578125" style="183" customWidth="1"/>
    <col min="10510" max="10510" width="16.140625" style="183" bestFit="1" customWidth="1"/>
    <col min="10511" max="10511" width="16.28515625" style="183" bestFit="1" customWidth="1"/>
    <col min="10512" max="10512" width="18.85546875" style="183" bestFit="1" customWidth="1"/>
    <col min="10513" max="10513" width="9.140625" style="183"/>
    <col min="10514" max="10514" width="16.28515625" style="183" bestFit="1" customWidth="1"/>
    <col min="10515" max="10750" width="9.140625" style="183"/>
    <col min="10751" max="10751" width="1.5703125" style="183" customWidth="1"/>
    <col min="10752" max="10752" width="9.85546875" style="183" customWidth="1"/>
    <col min="10753" max="10754" width="0" style="183" hidden="1" customWidth="1"/>
    <col min="10755" max="10755" width="75.28515625" style="183" customWidth="1"/>
    <col min="10756" max="10756" width="7.5703125" style="183" customWidth="1"/>
    <col min="10757" max="10757" width="13.140625" style="183" customWidth="1"/>
    <col min="10758" max="10758" width="12.85546875" style="183" bestFit="1" customWidth="1"/>
    <col min="10759" max="10759" width="13.28515625" style="183" customWidth="1"/>
    <col min="10760" max="10760" width="27" style="183" customWidth="1"/>
    <col min="10761" max="10761" width="0" style="183" hidden="1" customWidth="1"/>
    <col min="10762" max="10762" width="18.28515625" style="183" customWidth="1"/>
    <col min="10763" max="10763" width="19" style="183" customWidth="1"/>
    <col min="10764" max="10764" width="18.5703125" style="183" customWidth="1"/>
    <col min="10765" max="10765" width="7.42578125" style="183" customWidth="1"/>
    <col min="10766" max="10766" width="16.140625" style="183" bestFit="1" customWidth="1"/>
    <col min="10767" max="10767" width="16.28515625" style="183" bestFit="1" customWidth="1"/>
    <col min="10768" max="10768" width="18.85546875" style="183" bestFit="1" customWidth="1"/>
    <col min="10769" max="10769" width="9.140625" style="183"/>
    <col min="10770" max="10770" width="16.28515625" style="183" bestFit="1" customWidth="1"/>
    <col min="10771" max="11006" width="9.140625" style="183"/>
    <col min="11007" max="11007" width="1.5703125" style="183" customWidth="1"/>
    <col min="11008" max="11008" width="9.85546875" style="183" customWidth="1"/>
    <col min="11009" max="11010" width="0" style="183" hidden="1" customWidth="1"/>
    <col min="11011" max="11011" width="75.28515625" style="183" customWidth="1"/>
    <col min="11012" max="11012" width="7.5703125" style="183" customWidth="1"/>
    <col min="11013" max="11013" width="13.140625" style="183" customWidth="1"/>
    <col min="11014" max="11014" width="12.85546875" style="183" bestFit="1" customWidth="1"/>
    <col min="11015" max="11015" width="13.28515625" style="183" customWidth="1"/>
    <col min="11016" max="11016" width="27" style="183" customWidth="1"/>
    <col min="11017" max="11017" width="0" style="183" hidden="1" customWidth="1"/>
    <col min="11018" max="11018" width="18.28515625" style="183" customWidth="1"/>
    <col min="11019" max="11019" width="19" style="183" customWidth="1"/>
    <col min="11020" max="11020" width="18.5703125" style="183" customWidth="1"/>
    <col min="11021" max="11021" width="7.42578125" style="183" customWidth="1"/>
    <col min="11022" max="11022" width="16.140625" style="183" bestFit="1" customWidth="1"/>
    <col min="11023" max="11023" width="16.28515625" style="183" bestFit="1" customWidth="1"/>
    <col min="11024" max="11024" width="18.85546875" style="183" bestFit="1" customWidth="1"/>
    <col min="11025" max="11025" width="9.140625" style="183"/>
    <col min="11026" max="11026" width="16.28515625" style="183" bestFit="1" customWidth="1"/>
    <col min="11027" max="11262" width="9.140625" style="183"/>
    <col min="11263" max="11263" width="1.5703125" style="183" customWidth="1"/>
    <col min="11264" max="11264" width="9.85546875" style="183" customWidth="1"/>
    <col min="11265" max="11266" width="0" style="183" hidden="1" customWidth="1"/>
    <col min="11267" max="11267" width="75.28515625" style="183" customWidth="1"/>
    <col min="11268" max="11268" width="7.5703125" style="183" customWidth="1"/>
    <col min="11269" max="11269" width="13.140625" style="183" customWidth="1"/>
    <col min="11270" max="11270" width="12.85546875" style="183" bestFit="1" customWidth="1"/>
    <col min="11271" max="11271" width="13.28515625" style="183" customWidth="1"/>
    <col min="11272" max="11272" width="27" style="183" customWidth="1"/>
    <col min="11273" max="11273" width="0" style="183" hidden="1" customWidth="1"/>
    <col min="11274" max="11274" width="18.28515625" style="183" customWidth="1"/>
    <col min="11275" max="11275" width="19" style="183" customWidth="1"/>
    <col min="11276" max="11276" width="18.5703125" style="183" customWidth="1"/>
    <col min="11277" max="11277" width="7.42578125" style="183" customWidth="1"/>
    <col min="11278" max="11278" width="16.140625" style="183" bestFit="1" customWidth="1"/>
    <col min="11279" max="11279" width="16.28515625" style="183" bestFit="1" customWidth="1"/>
    <col min="11280" max="11280" width="18.85546875" style="183" bestFit="1" customWidth="1"/>
    <col min="11281" max="11281" width="9.140625" style="183"/>
    <col min="11282" max="11282" width="16.28515625" style="183" bestFit="1" customWidth="1"/>
    <col min="11283" max="11518" width="9.140625" style="183"/>
    <col min="11519" max="11519" width="1.5703125" style="183" customWidth="1"/>
    <col min="11520" max="11520" width="9.85546875" style="183" customWidth="1"/>
    <col min="11521" max="11522" width="0" style="183" hidden="1" customWidth="1"/>
    <col min="11523" max="11523" width="75.28515625" style="183" customWidth="1"/>
    <col min="11524" max="11524" width="7.5703125" style="183" customWidth="1"/>
    <col min="11525" max="11525" width="13.140625" style="183" customWidth="1"/>
    <col min="11526" max="11526" width="12.85546875" style="183" bestFit="1" customWidth="1"/>
    <col min="11527" max="11527" width="13.28515625" style="183" customWidth="1"/>
    <col min="11528" max="11528" width="27" style="183" customWidth="1"/>
    <col min="11529" max="11529" width="0" style="183" hidden="1" customWidth="1"/>
    <col min="11530" max="11530" width="18.28515625" style="183" customWidth="1"/>
    <col min="11531" max="11531" width="19" style="183" customWidth="1"/>
    <col min="11532" max="11532" width="18.5703125" style="183" customWidth="1"/>
    <col min="11533" max="11533" width="7.42578125" style="183" customWidth="1"/>
    <col min="11534" max="11534" width="16.140625" style="183" bestFit="1" customWidth="1"/>
    <col min="11535" max="11535" width="16.28515625" style="183" bestFit="1" customWidth="1"/>
    <col min="11536" max="11536" width="18.85546875" style="183" bestFit="1" customWidth="1"/>
    <col min="11537" max="11537" width="9.140625" style="183"/>
    <col min="11538" max="11538" width="16.28515625" style="183" bestFit="1" customWidth="1"/>
    <col min="11539" max="11774" width="9.140625" style="183"/>
    <col min="11775" max="11775" width="1.5703125" style="183" customWidth="1"/>
    <col min="11776" max="11776" width="9.85546875" style="183" customWidth="1"/>
    <col min="11777" max="11778" width="0" style="183" hidden="1" customWidth="1"/>
    <col min="11779" max="11779" width="75.28515625" style="183" customWidth="1"/>
    <col min="11780" max="11780" width="7.5703125" style="183" customWidth="1"/>
    <col min="11781" max="11781" width="13.140625" style="183" customWidth="1"/>
    <col min="11782" max="11782" width="12.85546875" style="183" bestFit="1" customWidth="1"/>
    <col min="11783" max="11783" width="13.28515625" style="183" customWidth="1"/>
    <col min="11784" max="11784" width="27" style="183" customWidth="1"/>
    <col min="11785" max="11785" width="0" style="183" hidden="1" customWidth="1"/>
    <col min="11786" max="11786" width="18.28515625" style="183" customWidth="1"/>
    <col min="11787" max="11787" width="19" style="183" customWidth="1"/>
    <col min="11788" max="11788" width="18.5703125" style="183" customWidth="1"/>
    <col min="11789" max="11789" width="7.42578125" style="183" customWidth="1"/>
    <col min="11790" max="11790" width="16.140625" style="183" bestFit="1" customWidth="1"/>
    <col min="11791" max="11791" width="16.28515625" style="183" bestFit="1" customWidth="1"/>
    <col min="11792" max="11792" width="18.85546875" style="183" bestFit="1" customWidth="1"/>
    <col min="11793" max="11793" width="9.140625" style="183"/>
    <col min="11794" max="11794" width="16.28515625" style="183" bestFit="1" customWidth="1"/>
    <col min="11795" max="12030" width="9.140625" style="183"/>
    <col min="12031" max="12031" width="1.5703125" style="183" customWidth="1"/>
    <col min="12032" max="12032" width="9.85546875" style="183" customWidth="1"/>
    <col min="12033" max="12034" width="0" style="183" hidden="1" customWidth="1"/>
    <col min="12035" max="12035" width="75.28515625" style="183" customWidth="1"/>
    <col min="12036" max="12036" width="7.5703125" style="183" customWidth="1"/>
    <col min="12037" max="12037" width="13.140625" style="183" customWidth="1"/>
    <col min="12038" max="12038" width="12.85546875" style="183" bestFit="1" customWidth="1"/>
    <col min="12039" max="12039" width="13.28515625" style="183" customWidth="1"/>
    <col min="12040" max="12040" width="27" style="183" customWidth="1"/>
    <col min="12041" max="12041" width="0" style="183" hidden="1" customWidth="1"/>
    <col min="12042" max="12042" width="18.28515625" style="183" customWidth="1"/>
    <col min="12043" max="12043" width="19" style="183" customWidth="1"/>
    <col min="12044" max="12044" width="18.5703125" style="183" customWidth="1"/>
    <col min="12045" max="12045" width="7.42578125" style="183" customWidth="1"/>
    <col min="12046" max="12046" width="16.140625" style="183" bestFit="1" customWidth="1"/>
    <col min="12047" max="12047" width="16.28515625" style="183" bestFit="1" customWidth="1"/>
    <col min="12048" max="12048" width="18.85546875" style="183" bestFit="1" customWidth="1"/>
    <col min="12049" max="12049" width="9.140625" style="183"/>
    <col min="12050" max="12050" width="16.28515625" style="183" bestFit="1" customWidth="1"/>
    <col min="12051" max="12286" width="9.140625" style="183"/>
    <col min="12287" max="12287" width="1.5703125" style="183" customWidth="1"/>
    <col min="12288" max="12288" width="9.85546875" style="183" customWidth="1"/>
    <col min="12289" max="12290" width="0" style="183" hidden="1" customWidth="1"/>
    <col min="12291" max="12291" width="75.28515625" style="183" customWidth="1"/>
    <col min="12292" max="12292" width="7.5703125" style="183" customWidth="1"/>
    <col min="12293" max="12293" width="13.140625" style="183" customWidth="1"/>
    <col min="12294" max="12294" width="12.85546875" style="183" bestFit="1" customWidth="1"/>
    <col min="12295" max="12295" width="13.28515625" style="183" customWidth="1"/>
    <col min="12296" max="12296" width="27" style="183" customWidth="1"/>
    <col min="12297" max="12297" width="0" style="183" hidden="1" customWidth="1"/>
    <col min="12298" max="12298" width="18.28515625" style="183" customWidth="1"/>
    <col min="12299" max="12299" width="19" style="183" customWidth="1"/>
    <col min="12300" max="12300" width="18.5703125" style="183" customWidth="1"/>
    <col min="12301" max="12301" width="7.42578125" style="183" customWidth="1"/>
    <col min="12302" max="12302" width="16.140625" style="183" bestFit="1" customWidth="1"/>
    <col min="12303" max="12303" width="16.28515625" style="183" bestFit="1" customWidth="1"/>
    <col min="12304" max="12304" width="18.85546875" style="183" bestFit="1" customWidth="1"/>
    <col min="12305" max="12305" width="9.140625" style="183"/>
    <col min="12306" max="12306" width="16.28515625" style="183" bestFit="1" customWidth="1"/>
    <col min="12307" max="12542" width="9.140625" style="183"/>
    <col min="12543" max="12543" width="1.5703125" style="183" customWidth="1"/>
    <col min="12544" max="12544" width="9.85546875" style="183" customWidth="1"/>
    <col min="12545" max="12546" width="0" style="183" hidden="1" customWidth="1"/>
    <col min="12547" max="12547" width="75.28515625" style="183" customWidth="1"/>
    <col min="12548" max="12548" width="7.5703125" style="183" customWidth="1"/>
    <col min="12549" max="12549" width="13.140625" style="183" customWidth="1"/>
    <col min="12550" max="12550" width="12.85546875" style="183" bestFit="1" customWidth="1"/>
    <col min="12551" max="12551" width="13.28515625" style="183" customWidth="1"/>
    <col min="12552" max="12552" width="27" style="183" customWidth="1"/>
    <col min="12553" max="12553" width="0" style="183" hidden="1" customWidth="1"/>
    <col min="12554" max="12554" width="18.28515625" style="183" customWidth="1"/>
    <col min="12555" max="12555" width="19" style="183" customWidth="1"/>
    <col min="12556" max="12556" width="18.5703125" style="183" customWidth="1"/>
    <col min="12557" max="12557" width="7.42578125" style="183" customWidth="1"/>
    <col min="12558" max="12558" width="16.140625" style="183" bestFit="1" customWidth="1"/>
    <col min="12559" max="12559" width="16.28515625" style="183" bestFit="1" customWidth="1"/>
    <col min="12560" max="12560" width="18.85546875" style="183" bestFit="1" customWidth="1"/>
    <col min="12561" max="12561" width="9.140625" style="183"/>
    <col min="12562" max="12562" width="16.28515625" style="183" bestFit="1" customWidth="1"/>
    <col min="12563" max="12798" width="9.140625" style="183"/>
    <col min="12799" max="12799" width="1.5703125" style="183" customWidth="1"/>
    <col min="12800" max="12800" width="9.85546875" style="183" customWidth="1"/>
    <col min="12801" max="12802" width="0" style="183" hidden="1" customWidth="1"/>
    <col min="12803" max="12803" width="75.28515625" style="183" customWidth="1"/>
    <col min="12804" max="12804" width="7.5703125" style="183" customWidth="1"/>
    <col min="12805" max="12805" width="13.140625" style="183" customWidth="1"/>
    <col min="12806" max="12806" width="12.85546875" style="183" bestFit="1" customWidth="1"/>
    <col min="12807" max="12807" width="13.28515625" style="183" customWidth="1"/>
    <col min="12808" max="12808" width="27" style="183" customWidth="1"/>
    <col min="12809" max="12809" width="0" style="183" hidden="1" customWidth="1"/>
    <col min="12810" max="12810" width="18.28515625" style="183" customWidth="1"/>
    <col min="12811" max="12811" width="19" style="183" customWidth="1"/>
    <col min="12812" max="12812" width="18.5703125" style="183" customWidth="1"/>
    <col min="12813" max="12813" width="7.42578125" style="183" customWidth="1"/>
    <col min="12814" max="12814" width="16.140625" style="183" bestFit="1" customWidth="1"/>
    <col min="12815" max="12815" width="16.28515625" style="183" bestFit="1" customWidth="1"/>
    <col min="12816" max="12816" width="18.85546875" style="183" bestFit="1" customWidth="1"/>
    <col min="12817" max="12817" width="9.140625" style="183"/>
    <col min="12818" max="12818" width="16.28515625" style="183" bestFit="1" customWidth="1"/>
    <col min="12819" max="13054" width="9.140625" style="183"/>
    <col min="13055" max="13055" width="1.5703125" style="183" customWidth="1"/>
    <col min="13056" max="13056" width="9.85546875" style="183" customWidth="1"/>
    <col min="13057" max="13058" width="0" style="183" hidden="1" customWidth="1"/>
    <col min="13059" max="13059" width="75.28515625" style="183" customWidth="1"/>
    <col min="13060" max="13060" width="7.5703125" style="183" customWidth="1"/>
    <col min="13061" max="13061" width="13.140625" style="183" customWidth="1"/>
    <col min="13062" max="13062" width="12.85546875" style="183" bestFit="1" customWidth="1"/>
    <col min="13063" max="13063" width="13.28515625" style="183" customWidth="1"/>
    <col min="13064" max="13064" width="27" style="183" customWidth="1"/>
    <col min="13065" max="13065" width="0" style="183" hidden="1" customWidth="1"/>
    <col min="13066" max="13066" width="18.28515625" style="183" customWidth="1"/>
    <col min="13067" max="13067" width="19" style="183" customWidth="1"/>
    <col min="13068" max="13068" width="18.5703125" style="183" customWidth="1"/>
    <col min="13069" max="13069" width="7.42578125" style="183" customWidth="1"/>
    <col min="13070" max="13070" width="16.140625" style="183" bestFit="1" customWidth="1"/>
    <col min="13071" max="13071" width="16.28515625" style="183" bestFit="1" customWidth="1"/>
    <col min="13072" max="13072" width="18.85546875" style="183" bestFit="1" customWidth="1"/>
    <col min="13073" max="13073" width="9.140625" style="183"/>
    <col min="13074" max="13074" width="16.28515625" style="183" bestFit="1" customWidth="1"/>
    <col min="13075" max="13310" width="9.140625" style="183"/>
    <col min="13311" max="13311" width="1.5703125" style="183" customWidth="1"/>
    <col min="13312" max="13312" width="9.85546875" style="183" customWidth="1"/>
    <col min="13313" max="13314" width="0" style="183" hidden="1" customWidth="1"/>
    <col min="13315" max="13315" width="75.28515625" style="183" customWidth="1"/>
    <col min="13316" max="13316" width="7.5703125" style="183" customWidth="1"/>
    <col min="13317" max="13317" width="13.140625" style="183" customWidth="1"/>
    <col min="13318" max="13318" width="12.85546875" style="183" bestFit="1" customWidth="1"/>
    <col min="13319" max="13319" width="13.28515625" style="183" customWidth="1"/>
    <col min="13320" max="13320" width="27" style="183" customWidth="1"/>
    <col min="13321" max="13321" width="0" style="183" hidden="1" customWidth="1"/>
    <col min="13322" max="13322" width="18.28515625" style="183" customWidth="1"/>
    <col min="13323" max="13323" width="19" style="183" customWidth="1"/>
    <col min="13324" max="13324" width="18.5703125" style="183" customWidth="1"/>
    <col min="13325" max="13325" width="7.42578125" style="183" customWidth="1"/>
    <col min="13326" max="13326" width="16.140625" style="183" bestFit="1" customWidth="1"/>
    <col min="13327" max="13327" width="16.28515625" style="183" bestFit="1" customWidth="1"/>
    <col min="13328" max="13328" width="18.85546875" style="183" bestFit="1" customWidth="1"/>
    <col min="13329" max="13329" width="9.140625" style="183"/>
    <col min="13330" max="13330" width="16.28515625" style="183" bestFit="1" customWidth="1"/>
    <col min="13331" max="13566" width="9.140625" style="183"/>
    <col min="13567" max="13567" width="1.5703125" style="183" customWidth="1"/>
    <col min="13568" max="13568" width="9.85546875" style="183" customWidth="1"/>
    <col min="13569" max="13570" width="0" style="183" hidden="1" customWidth="1"/>
    <col min="13571" max="13571" width="75.28515625" style="183" customWidth="1"/>
    <col min="13572" max="13572" width="7.5703125" style="183" customWidth="1"/>
    <col min="13573" max="13573" width="13.140625" style="183" customWidth="1"/>
    <col min="13574" max="13574" width="12.85546875" style="183" bestFit="1" customWidth="1"/>
    <col min="13575" max="13575" width="13.28515625" style="183" customWidth="1"/>
    <col min="13576" max="13576" width="27" style="183" customWidth="1"/>
    <col min="13577" max="13577" width="0" style="183" hidden="1" customWidth="1"/>
    <col min="13578" max="13578" width="18.28515625" style="183" customWidth="1"/>
    <col min="13579" max="13579" width="19" style="183" customWidth="1"/>
    <col min="13580" max="13580" width="18.5703125" style="183" customWidth="1"/>
    <col min="13581" max="13581" width="7.42578125" style="183" customWidth="1"/>
    <col min="13582" max="13582" width="16.140625" style="183" bestFit="1" customWidth="1"/>
    <col min="13583" max="13583" width="16.28515625" style="183" bestFit="1" customWidth="1"/>
    <col min="13584" max="13584" width="18.85546875" style="183" bestFit="1" customWidth="1"/>
    <col min="13585" max="13585" width="9.140625" style="183"/>
    <col min="13586" max="13586" width="16.28515625" style="183" bestFit="1" customWidth="1"/>
    <col min="13587" max="13822" width="9.140625" style="183"/>
    <col min="13823" max="13823" width="1.5703125" style="183" customWidth="1"/>
    <col min="13824" max="13824" width="9.85546875" style="183" customWidth="1"/>
    <col min="13825" max="13826" width="0" style="183" hidden="1" customWidth="1"/>
    <col min="13827" max="13827" width="75.28515625" style="183" customWidth="1"/>
    <col min="13828" max="13828" width="7.5703125" style="183" customWidth="1"/>
    <col min="13829" max="13829" width="13.140625" style="183" customWidth="1"/>
    <col min="13830" max="13830" width="12.85546875" style="183" bestFit="1" customWidth="1"/>
    <col min="13831" max="13831" width="13.28515625" style="183" customWidth="1"/>
    <col min="13832" max="13832" width="27" style="183" customWidth="1"/>
    <col min="13833" max="13833" width="0" style="183" hidden="1" customWidth="1"/>
    <col min="13834" max="13834" width="18.28515625" style="183" customWidth="1"/>
    <col min="13835" max="13835" width="19" style="183" customWidth="1"/>
    <col min="13836" max="13836" width="18.5703125" style="183" customWidth="1"/>
    <col min="13837" max="13837" width="7.42578125" style="183" customWidth="1"/>
    <col min="13838" max="13838" width="16.140625" style="183" bestFit="1" customWidth="1"/>
    <col min="13839" max="13839" width="16.28515625" style="183" bestFit="1" customWidth="1"/>
    <col min="13840" max="13840" width="18.85546875" style="183" bestFit="1" customWidth="1"/>
    <col min="13841" max="13841" width="9.140625" style="183"/>
    <col min="13842" max="13842" width="16.28515625" style="183" bestFit="1" customWidth="1"/>
    <col min="13843" max="14078" width="9.140625" style="183"/>
    <col min="14079" max="14079" width="1.5703125" style="183" customWidth="1"/>
    <col min="14080" max="14080" width="9.85546875" style="183" customWidth="1"/>
    <col min="14081" max="14082" width="0" style="183" hidden="1" customWidth="1"/>
    <col min="14083" max="14083" width="75.28515625" style="183" customWidth="1"/>
    <col min="14084" max="14084" width="7.5703125" style="183" customWidth="1"/>
    <col min="14085" max="14085" width="13.140625" style="183" customWidth="1"/>
    <col min="14086" max="14086" width="12.85546875" style="183" bestFit="1" customWidth="1"/>
    <col min="14087" max="14087" width="13.28515625" style="183" customWidth="1"/>
    <col min="14088" max="14088" width="27" style="183" customWidth="1"/>
    <col min="14089" max="14089" width="0" style="183" hidden="1" customWidth="1"/>
    <col min="14090" max="14090" width="18.28515625" style="183" customWidth="1"/>
    <col min="14091" max="14091" width="19" style="183" customWidth="1"/>
    <col min="14092" max="14092" width="18.5703125" style="183" customWidth="1"/>
    <col min="14093" max="14093" width="7.42578125" style="183" customWidth="1"/>
    <col min="14094" max="14094" width="16.140625" style="183" bestFit="1" customWidth="1"/>
    <col min="14095" max="14095" width="16.28515625" style="183" bestFit="1" customWidth="1"/>
    <col min="14096" max="14096" width="18.85546875" style="183" bestFit="1" customWidth="1"/>
    <col min="14097" max="14097" width="9.140625" style="183"/>
    <col min="14098" max="14098" width="16.28515625" style="183" bestFit="1" customWidth="1"/>
    <col min="14099" max="14334" width="9.140625" style="183"/>
    <col min="14335" max="14335" width="1.5703125" style="183" customWidth="1"/>
    <col min="14336" max="14336" width="9.85546875" style="183" customWidth="1"/>
    <col min="14337" max="14338" width="0" style="183" hidden="1" customWidth="1"/>
    <col min="14339" max="14339" width="75.28515625" style="183" customWidth="1"/>
    <col min="14340" max="14340" width="7.5703125" style="183" customWidth="1"/>
    <col min="14341" max="14341" width="13.140625" style="183" customWidth="1"/>
    <col min="14342" max="14342" width="12.85546875" style="183" bestFit="1" customWidth="1"/>
    <col min="14343" max="14343" width="13.28515625" style="183" customWidth="1"/>
    <col min="14344" max="14344" width="27" style="183" customWidth="1"/>
    <col min="14345" max="14345" width="0" style="183" hidden="1" customWidth="1"/>
    <col min="14346" max="14346" width="18.28515625" style="183" customWidth="1"/>
    <col min="14347" max="14347" width="19" style="183" customWidth="1"/>
    <col min="14348" max="14348" width="18.5703125" style="183" customWidth="1"/>
    <col min="14349" max="14349" width="7.42578125" style="183" customWidth="1"/>
    <col min="14350" max="14350" width="16.140625" style="183" bestFit="1" customWidth="1"/>
    <col min="14351" max="14351" width="16.28515625" style="183" bestFit="1" customWidth="1"/>
    <col min="14352" max="14352" width="18.85546875" style="183" bestFit="1" customWidth="1"/>
    <col min="14353" max="14353" width="9.140625" style="183"/>
    <col min="14354" max="14354" width="16.28515625" style="183" bestFit="1" customWidth="1"/>
    <col min="14355" max="14590" width="9.140625" style="183"/>
    <col min="14591" max="14591" width="1.5703125" style="183" customWidth="1"/>
    <col min="14592" max="14592" width="9.85546875" style="183" customWidth="1"/>
    <col min="14593" max="14594" width="0" style="183" hidden="1" customWidth="1"/>
    <col min="14595" max="14595" width="75.28515625" style="183" customWidth="1"/>
    <col min="14596" max="14596" width="7.5703125" style="183" customWidth="1"/>
    <col min="14597" max="14597" width="13.140625" style="183" customWidth="1"/>
    <col min="14598" max="14598" width="12.85546875" style="183" bestFit="1" customWidth="1"/>
    <col min="14599" max="14599" width="13.28515625" style="183" customWidth="1"/>
    <col min="14600" max="14600" width="27" style="183" customWidth="1"/>
    <col min="14601" max="14601" width="0" style="183" hidden="1" customWidth="1"/>
    <col min="14602" max="14602" width="18.28515625" style="183" customWidth="1"/>
    <col min="14603" max="14603" width="19" style="183" customWidth="1"/>
    <col min="14604" max="14604" width="18.5703125" style="183" customWidth="1"/>
    <col min="14605" max="14605" width="7.42578125" style="183" customWidth="1"/>
    <col min="14606" max="14606" width="16.140625" style="183" bestFit="1" customWidth="1"/>
    <col min="14607" max="14607" width="16.28515625" style="183" bestFit="1" customWidth="1"/>
    <col min="14608" max="14608" width="18.85546875" style="183" bestFit="1" customWidth="1"/>
    <col min="14609" max="14609" width="9.140625" style="183"/>
    <col min="14610" max="14610" width="16.28515625" style="183" bestFit="1" customWidth="1"/>
    <col min="14611" max="14846" width="9.140625" style="183"/>
    <col min="14847" max="14847" width="1.5703125" style="183" customWidth="1"/>
    <col min="14848" max="14848" width="9.85546875" style="183" customWidth="1"/>
    <col min="14849" max="14850" width="0" style="183" hidden="1" customWidth="1"/>
    <col min="14851" max="14851" width="75.28515625" style="183" customWidth="1"/>
    <col min="14852" max="14852" width="7.5703125" style="183" customWidth="1"/>
    <col min="14853" max="14853" width="13.140625" style="183" customWidth="1"/>
    <col min="14854" max="14854" width="12.85546875" style="183" bestFit="1" customWidth="1"/>
    <col min="14855" max="14855" width="13.28515625" style="183" customWidth="1"/>
    <col min="14856" max="14856" width="27" style="183" customWidth="1"/>
    <col min="14857" max="14857" width="0" style="183" hidden="1" customWidth="1"/>
    <col min="14858" max="14858" width="18.28515625" style="183" customWidth="1"/>
    <col min="14859" max="14859" width="19" style="183" customWidth="1"/>
    <col min="14860" max="14860" width="18.5703125" style="183" customWidth="1"/>
    <col min="14861" max="14861" width="7.42578125" style="183" customWidth="1"/>
    <col min="14862" max="14862" width="16.140625" style="183" bestFit="1" customWidth="1"/>
    <col min="14863" max="14863" width="16.28515625" style="183" bestFit="1" customWidth="1"/>
    <col min="14864" max="14864" width="18.85546875" style="183" bestFit="1" customWidth="1"/>
    <col min="14865" max="14865" width="9.140625" style="183"/>
    <col min="14866" max="14866" width="16.28515625" style="183" bestFit="1" customWidth="1"/>
    <col min="14867" max="15102" width="9.140625" style="183"/>
    <col min="15103" max="15103" width="1.5703125" style="183" customWidth="1"/>
    <col min="15104" max="15104" width="9.85546875" style="183" customWidth="1"/>
    <col min="15105" max="15106" width="0" style="183" hidden="1" customWidth="1"/>
    <col min="15107" max="15107" width="75.28515625" style="183" customWidth="1"/>
    <col min="15108" max="15108" width="7.5703125" style="183" customWidth="1"/>
    <col min="15109" max="15109" width="13.140625" style="183" customWidth="1"/>
    <col min="15110" max="15110" width="12.85546875" style="183" bestFit="1" customWidth="1"/>
    <col min="15111" max="15111" width="13.28515625" style="183" customWidth="1"/>
    <col min="15112" max="15112" width="27" style="183" customWidth="1"/>
    <col min="15113" max="15113" width="0" style="183" hidden="1" customWidth="1"/>
    <col min="15114" max="15114" width="18.28515625" style="183" customWidth="1"/>
    <col min="15115" max="15115" width="19" style="183" customWidth="1"/>
    <col min="15116" max="15116" width="18.5703125" style="183" customWidth="1"/>
    <col min="15117" max="15117" width="7.42578125" style="183" customWidth="1"/>
    <col min="15118" max="15118" width="16.140625" style="183" bestFit="1" customWidth="1"/>
    <col min="15119" max="15119" width="16.28515625" style="183" bestFit="1" customWidth="1"/>
    <col min="15120" max="15120" width="18.85546875" style="183" bestFit="1" customWidth="1"/>
    <col min="15121" max="15121" width="9.140625" style="183"/>
    <col min="15122" max="15122" width="16.28515625" style="183" bestFit="1" customWidth="1"/>
    <col min="15123" max="15358" width="9.140625" style="183"/>
    <col min="15359" max="15359" width="1.5703125" style="183" customWidth="1"/>
    <col min="15360" max="15360" width="9.85546875" style="183" customWidth="1"/>
    <col min="15361" max="15362" width="0" style="183" hidden="1" customWidth="1"/>
    <col min="15363" max="15363" width="75.28515625" style="183" customWidth="1"/>
    <col min="15364" max="15364" width="7.5703125" style="183" customWidth="1"/>
    <col min="15365" max="15365" width="13.140625" style="183" customWidth="1"/>
    <col min="15366" max="15366" width="12.85546875" style="183" bestFit="1" customWidth="1"/>
    <col min="15367" max="15367" width="13.28515625" style="183" customWidth="1"/>
    <col min="15368" max="15368" width="27" style="183" customWidth="1"/>
    <col min="15369" max="15369" width="0" style="183" hidden="1" customWidth="1"/>
    <col min="15370" max="15370" width="18.28515625" style="183" customWidth="1"/>
    <col min="15371" max="15371" width="19" style="183" customWidth="1"/>
    <col min="15372" max="15372" width="18.5703125" style="183" customWidth="1"/>
    <col min="15373" max="15373" width="7.42578125" style="183" customWidth="1"/>
    <col min="15374" max="15374" width="16.140625" style="183" bestFit="1" customWidth="1"/>
    <col min="15375" max="15375" width="16.28515625" style="183" bestFit="1" customWidth="1"/>
    <col min="15376" max="15376" width="18.85546875" style="183" bestFit="1" customWidth="1"/>
    <col min="15377" max="15377" width="9.140625" style="183"/>
    <col min="15378" max="15378" width="16.28515625" style="183" bestFit="1" customWidth="1"/>
    <col min="15379" max="15614" width="9.140625" style="183"/>
    <col min="15615" max="15615" width="1.5703125" style="183" customWidth="1"/>
    <col min="15616" max="15616" width="9.85546875" style="183" customWidth="1"/>
    <col min="15617" max="15618" width="0" style="183" hidden="1" customWidth="1"/>
    <col min="15619" max="15619" width="75.28515625" style="183" customWidth="1"/>
    <col min="15620" max="15620" width="7.5703125" style="183" customWidth="1"/>
    <col min="15621" max="15621" width="13.140625" style="183" customWidth="1"/>
    <col min="15622" max="15622" width="12.85546875" style="183" bestFit="1" customWidth="1"/>
    <col min="15623" max="15623" width="13.28515625" style="183" customWidth="1"/>
    <col min="15624" max="15624" width="27" style="183" customWidth="1"/>
    <col min="15625" max="15625" width="0" style="183" hidden="1" customWidth="1"/>
    <col min="15626" max="15626" width="18.28515625" style="183" customWidth="1"/>
    <col min="15627" max="15627" width="19" style="183" customWidth="1"/>
    <col min="15628" max="15628" width="18.5703125" style="183" customWidth="1"/>
    <col min="15629" max="15629" width="7.42578125" style="183" customWidth="1"/>
    <col min="15630" max="15630" width="16.140625" style="183" bestFit="1" customWidth="1"/>
    <col min="15631" max="15631" width="16.28515625" style="183" bestFit="1" customWidth="1"/>
    <col min="15632" max="15632" width="18.85546875" style="183" bestFit="1" customWidth="1"/>
    <col min="15633" max="15633" width="9.140625" style="183"/>
    <col min="15634" max="15634" width="16.28515625" style="183" bestFit="1" customWidth="1"/>
    <col min="15635" max="15870" width="9.140625" style="183"/>
    <col min="15871" max="15871" width="1.5703125" style="183" customWidth="1"/>
    <col min="15872" max="15872" width="9.85546875" style="183" customWidth="1"/>
    <col min="15873" max="15874" width="0" style="183" hidden="1" customWidth="1"/>
    <col min="15875" max="15875" width="75.28515625" style="183" customWidth="1"/>
    <col min="15876" max="15876" width="7.5703125" style="183" customWidth="1"/>
    <col min="15877" max="15877" width="13.140625" style="183" customWidth="1"/>
    <col min="15878" max="15878" width="12.85546875" style="183" bestFit="1" customWidth="1"/>
    <col min="15879" max="15879" width="13.28515625" style="183" customWidth="1"/>
    <col min="15880" max="15880" width="27" style="183" customWidth="1"/>
    <col min="15881" max="15881" width="0" style="183" hidden="1" customWidth="1"/>
    <col min="15882" max="15882" width="18.28515625" style="183" customWidth="1"/>
    <col min="15883" max="15883" width="19" style="183" customWidth="1"/>
    <col min="15884" max="15884" width="18.5703125" style="183" customWidth="1"/>
    <col min="15885" max="15885" width="7.42578125" style="183" customWidth="1"/>
    <col min="15886" max="15886" width="16.140625" style="183" bestFit="1" customWidth="1"/>
    <col min="15887" max="15887" width="16.28515625" style="183" bestFit="1" customWidth="1"/>
    <col min="15888" max="15888" width="18.85546875" style="183" bestFit="1" customWidth="1"/>
    <col min="15889" max="15889" width="9.140625" style="183"/>
    <col min="15890" max="15890" width="16.28515625" style="183" bestFit="1" customWidth="1"/>
    <col min="15891" max="16126" width="9.140625" style="183"/>
    <col min="16127" max="16127" width="1.5703125" style="183" customWidth="1"/>
    <col min="16128" max="16128" width="9.85546875" style="183" customWidth="1"/>
    <col min="16129" max="16130" width="0" style="183" hidden="1" customWidth="1"/>
    <col min="16131" max="16131" width="75.28515625" style="183" customWidth="1"/>
    <col min="16132" max="16132" width="7.5703125" style="183" customWidth="1"/>
    <col min="16133" max="16133" width="13.140625" style="183" customWidth="1"/>
    <col min="16134" max="16134" width="12.85546875" style="183" bestFit="1" customWidth="1"/>
    <col min="16135" max="16135" width="13.28515625" style="183" customWidth="1"/>
    <col min="16136" max="16136" width="27" style="183" customWidth="1"/>
    <col min="16137" max="16137" width="0" style="183" hidden="1" customWidth="1"/>
    <col min="16138" max="16138" width="18.28515625" style="183" customWidth="1"/>
    <col min="16139" max="16139" width="19" style="183" customWidth="1"/>
    <col min="16140" max="16140" width="18.5703125" style="183" customWidth="1"/>
    <col min="16141" max="16141" width="7.42578125" style="183" customWidth="1"/>
    <col min="16142" max="16142" width="16.140625" style="183" bestFit="1" customWidth="1"/>
    <col min="16143" max="16143" width="16.28515625" style="183" bestFit="1" customWidth="1"/>
    <col min="16144" max="16144" width="18.85546875" style="183" bestFit="1" customWidth="1"/>
    <col min="16145" max="16145" width="9.140625" style="183"/>
    <col min="16146" max="16146" width="16.28515625" style="183" bestFit="1" customWidth="1"/>
    <col min="16147" max="16384" width="9.140625" style="183"/>
  </cols>
  <sheetData>
    <row r="1" spans="1:18" ht="12.75" customHeight="1">
      <c r="A1" s="180"/>
      <c r="B1" s="181" t="s">
        <v>1046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8" ht="14.25" customHeight="1">
      <c r="A2" s="180"/>
      <c r="B2" s="181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8" ht="15" customHeight="1">
      <c r="A3" s="180"/>
      <c r="B3" s="181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8" ht="20.100000000000001" customHeight="1">
      <c r="A4" s="184"/>
      <c r="B4" s="185"/>
      <c r="C4" s="185"/>
      <c r="D4" s="185"/>
      <c r="E4" s="184"/>
      <c r="F4" s="184"/>
      <c r="G4" s="186"/>
      <c r="H4" s="186"/>
      <c r="I4" s="186"/>
      <c r="J4" s="186"/>
      <c r="K4" s="184"/>
      <c r="L4" s="184"/>
    </row>
    <row r="5" spans="1:18" ht="20.100000000000001" customHeight="1">
      <c r="A5" s="187"/>
      <c r="B5" s="188" t="s">
        <v>0</v>
      </c>
      <c r="C5" s="189"/>
      <c r="D5" s="189"/>
      <c r="E5" s="190"/>
      <c r="F5" s="191"/>
      <c r="G5" s="192"/>
      <c r="H5" s="192"/>
      <c r="I5" s="192"/>
      <c r="J5" s="193"/>
      <c r="K5" s="182"/>
      <c r="L5" s="182"/>
    </row>
    <row r="6" spans="1:18" ht="20.100000000000001" customHeight="1">
      <c r="A6" s="187"/>
      <c r="B6" s="188" t="s">
        <v>1</v>
      </c>
      <c r="C6" s="189"/>
      <c r="D6" s="189"/>
      <c r="E6" s="190"/>
      <c r="F6" s="383" t="s">
        <v>2</v>
      </c>
      <c r="G6" s="383"/>
      <c r="H6" s="383"/>
      <c r="I6" s="383"/>
      <c r="J6" s="383"/>
      <c r="K6" s="383"/>
      <c r="L6" s="383"/>
      <c r="M6" s="383"/>
    </row>
    <row r="7" spans="1:18" ht="20.100000000000001" customHeight="1">
      <c r="A7" s="194"/>
      <c r="B7" s="187" t="s">
        <v>3</v>
      </c>
      <c r="C7" s="194"/>
      <c r="D7" s="194"/>
      <c r="E7" s="194"/>
      <c r="F7" s="194"/>
      <c r="G7" s="194"/>
      <c r="H7" s="194"/>
      <c r="I7" s="194"/>
      <c r="J7" s="194"/>
      <c r="K7" s="194"/>
      <c r="L7" s="194"/>
    </row>
    <row r="8" spans="1:18" ht="20.100000000000001" customHeight="1"/>
    <row r="9" spans="1:18" ht="20.100000000000001" customHeight="1">
      <c r="B9" s="200"/>
      <c r="C9" s="200"/>
      <c r="D9" s="200"/>
      <c r="E9" s="201"/>
      <c r="F9" s="202"/>
      <c r="G9" s="203"/>
      <c r="H9" s="203"/>
      <c r="I9" s="204"/>
      <c r="J9" s="205"/>
      <c r="K9" s="206"/>
      <c r="L9" s="207"/>
      <c r="M9" s="207"/>
      <c r="O9" s="208">
        <f>I12-L12</f>
        <v>737270.69875999982</v>
      </c>
    </row>
    <row r="10" spans="1:18" ht="20.100000000000001" customHeight="1">
      <c r="B10" s="200"/>
      <c r="C10" s="200"/>
      <c r="D10" s="200"/>
      <c r="E10" s="209"/>
      <c r="F10" s="202"/>
      <c r="G10" s="203"/>
      <c r="H10" s="203"/>
      <c r="I10" s="210" t="s">
        <v>4</v>
      </c>
      <c r="J10" s="211"/>
      <c r="K10" s="212"/>
      <c r="L10" s="213" t="s">
        <v>1085</v>
      </c>
      <c r="M10" s="207"/>
    </row>
    <row r="11" spans="1:18">
      <c r="B11" s="200"/>
      <c r="C11" s="200"/>
      <c r="D11" s="200"/>
      <c r="E11" s="209"/>
      <c r="F11" s="202"/>
      <c r="G11" s="203"/>
      <c r="H11" s="203"/>
      <c r="I11" s="214" t="s">
        <v>5</v>
      </c>
      <c r="J11" s="215"/>
      <c r="K11" s="216" t="s">
        <v>1038</v>
      </c>
      <c r="L11" s="217" t="s">
        <v>6</v>
      </c>
      <c r="M11" s="207"/>
      <c r="O11" s="183" t="s">
        <v>7</v>
      </c>
    </row>
    <row r="12" spans="1:18" ht="20.100000000000001" customHeight="1">
      <c r="A12" s="287"/>
      <c r="B12" s="217" t="s">
        <v>8</v>
      </c>
      <c r="C12" s="217"/>
      <c r="D12" s="217"/>
      <c r="E12" s="218" t="s">
        <v>9</v>
      </c>
      <c r="F12" s="217" t="s">
        <v>10</v>
      </c>
      <c r="G12" s="177">
        <v>1</v>
      </c>
      <c r="H12" s="177"/>
      <c r="I12" s="178">
        <v>1170014.57</v>
      </c>
      <c r="J12" s="178"/>
      <c r="K12" s="179">
        <f>L552</f>
        <v>737270.69875999982</v>
      </c>
      <c r="L12" s="178">
        <f>I12-K12</f>
        <v>432743.87124000024</v>
      </c>
      <c r="M12" s="207"/>
      <c r="O12" s="208">
        <f>SUM(L18:L25,L29:L40,L44:L73,L77:L93,L97:L106,L110:L149,L153:L158,L162,L166:L177,L181:L201,L205:L210,L214:L270,L274:L281,L285:L315,L319:L346,L350:L370,L374:L404,L408:L466,L470:L473,L477:L505,L509:L511,L515:L526,L530:L545,L549)</f>
        <v>737270.68875999982</v>
      </c>
      <c r="P12" s="208">
        <f>L12+O12</f>
        <v>1170014.56</v>
      </c>
      <c r="R12" s="208">
        <f>P12-O12</f>
        <v>432743.87124000024</v>
      </c>
    </row>
    <row r="13" spans="1:18" ht="20.100000000000001" customHeight="1" thickBot="1">
      <c r="A13" s="287"/>
      <c r="B13" s="287"/>
      <c r="C13" s="287"/>
      <c r="D13" s="287"/>
      <c r="E13" s="187"/>
      <c r="F13" s="287"/>
      <c r="G13" s="219"/>
      <c r="H13" s="219"/>
      <c r="I13" s="219"/>
      <c r="J13" s="220"/>
      <c r="K13" s="194"/>
      <c r="L13" s="221"/>
    </row>
    <row r="14" spans="1:18" ht="28.5" customHeight="1" thickBot="1">
      <c r="A14" s="287"/>
      <c r="B14" s="377" t="s">
        <v>11</v>
      </c>
      <c r="C14" s="290"/>
      <c r="D14" s="291"/>
      <c r="E14" s="379" t="s">
        <v>12</v>
      </c>
      <c r="F14" s="379" t="s">
        <v>13</v>
      </c>
      <c r="G14" s="381" t="s">
        <v>14</v>
      </c>
      <c r="H14" s="397" t="s">
        <v>1041</v>
      </c>
      <c r="I14" s="398"/>
      <c r="J14" s="292"/>
      <c r="K14" s="399" t="s">
        <v>15</v>
      </c>
      <c r="L14" s="293" t="s">
        <v>16</v>
      </c>
      <c r="M14" s="293" t="s">
        <v>1039</v>
      </c>
      <c r="O14" s="265">
        <f>O12/P12</f>
        <v>0.63013804611115243</v>
      </c>
      <c r="P14" s="265" t="e">
        <f>#REF!/P12</f>
        <v>#REF!</v>
      </c>
    </row>
    <row r="15" spans="1:18" ht="26.25" thickBot="1">
      <c r="A15" s="222"/>
      <c r="B15" s="378"/>
      <c r="C15" s="290" t="s">
        <v>17</v>
      </c>
      <c r="D15" s="291" t="s">
        <v>18</v>
      </c>
      <c r="E15" s="380"/>
      <c r="F15" s="380"/>
      <c r="G15" s="382"/>
      <c r="H15" s="304" t="s">
        <v>1042</v>
      </c>
      <c r="I15" s="305" t="s">
        <v>1043</v>
      </c>
      <c r="J15" s="292" t="s">
        <v>19</v>
      </c>
      <c r="K15" s="400"/>
      <c r="L15" s="294" t="s">
        <v>1040</v>
      </c>
      <c r="M15" s="294" t="s">
        <v>1040</v>
      </c>
    </row>
    <row r="16" spans="1:18" ht="20.100000000000001" customHeight="1">
      <c r="A16" s="223"/>
      <c r="B16" s="223"/>
      <c r="C16" s="223"/>
      <c r="D16" s="223"/>
      <c r="E16" s="224"/>
      <c r="F16" s="223"/>
      <c r="G16" s="225"/>
      <c r="H16" s="225"/>
      <c r="I16" s="225"/>
      <c r="J16" s="226"/>
      <c r="K16" s="222"/>
      <c r="L16" s="222"/>
      <c r="O16" s="183" t="s">
        <v>20</v>
      </c>
      <c r="P16" s="208">
        <f>$I$12-$O$12</f>
        <v>432743.88124000025</v>
      </c>
    </row>
    <row r="17" spans="1:16" ht="20.100000000000001" customHeight="1">
      <c r="A17" s="223"/>
      <c r="B17" s="217">
        <v>1</v>
      </c>
      <c r="C17" s="217"/>
      <c r="D17" s="217"/>
      <c r="E17" s="213" t="s">
        <v>21</v>
      </c>
      <c r="F17" s="213"/>
      <c r="G17" s="205"/>
      <c r="H17" s="245"/>
      <c r="I17" s="245"/>
      <c r="J17" s="295"/>
      <c r="K17" s="213"/>
      <c r="L17" s="296">
        <f>SUM(L18:L25)</f>
        <v>72294.328509999992</v>
      </c>
      <c r="M17" s="296">
        <f>SUM(M18:M25)</f>
        <v>0</v>
      </c>
      <c r="O17" s="208">
        <f>L17+M17</f>
        <v>72294.328509999992</v>
      </c>
    </row>
    <row r="18" spans="1:16" ht="20.100000000000001" customHeight="1" outlineLevel="1">
      <c r="A18" s="223"/>
      <c r="B18" s="202" t="s">
        <v>22</v>
      </c>
      <c r="C18" s="202" t="s">
        <v>23</v>
      </c>
      <c r="D18" s="227" t="s">
        <v>24</v>
      </c>
      <c r="E18" s="209" t="s">
        <v>25</v>
      </c>
      <c r="F18" s="202" t="s">
        <v>26</v>
      </c>
      <c r="G18" s="228">
        <f>[2]BM07!G18</f>
        <v>6</v>
      </c>
      <c r="H18" s="229">
        <f>'Plan Licitada'!J18</f>
        <v>6</v>
      </c>
      <c r="I18" s="229">
        <f>G18-H18</f>
        <v>0</v>
      </c>
      <c r="J18" s="230">
        <v>250</v>
      </c>
      <c r="K18" s="231">
        <f>[2]BM07!L18</f>
        <v>319.25</v>
      </c>
      <c r="L18" s="232">
        <f>H18*K18</f>
        <v>1915.5</v>
      </c>
      <c r="M18" s="233">
        <f>I18*K18</f>
        <v>0</v>
      </c>
      <c r="O18" s="208">
        <f>L18+M18</f>
        <v>1915.5</v>
      </c>
    </row>
    <row r="19" spans="1:16" ht="20.100000000000001" customHeight="1" outlineLevel="1">
      <c r="A19" s="223"/>
      <c r="B19" s="202" t="s">
        <v>27</v>
      </c>
      <c r="C19" s="234" t="s">
        <v>28</v>
      </c>
      <c r="D19" s="235" t="s">
        <v>29</v>
      </c>
      <c r="E19" s="207" t="s">
        <v>30</v>
      </c>
      <c r="F19" s="202" t="s">
        <v>10</v>
      </c>
      <c r="G19" s="228">
        <f>[2]BM07!G19</f>
        <v>1</v>
      </c>
      <c r="H19" s="229">
        <f>'Plan Licitada'!J19</f>
        <v>1</v>
      </c>
      <c r="I19" s="229">
        <f t="shared" ref="I19:I25" si="0">G19-H19</f>
        <v>0</v>
      </c>
      <c r="J19" s="230">
        <v>800</v>
      </c>
      <c r="K19" s="231">
        <f>[2]BM07!L19</f>
        <v>1021.5999999999999</v>
      </c>
      <c r="L19" s="232">
        <f t="shared" ref="L19:L81" si="1">H19*K19</f>
        <v>1021.5999999999999</v>
      </c>
      <c r="M19" s="233">
        <f t="shared" ref="M19:M82" si="2">I19*K19</f>
        <v>0</v>
      </c>
      <c r="O19" s="208">
        <f t="shared" ref="O19:O82" si="3">L19+M19</f>
        <v>1021.5999999999999</v>
      </c>
    </row>
    <row r="20" spans="1:16" ht="20.100000000000001" customHeight="1" outlineLevel="1">
      <c r="A20" s="223"/>
      <c r="B20" s="202" t="s">
        <v>31</v>
      </c>
      <c r="C20" s="202" t="s">
        <v>32</v>
      </c>
      <c r="D20" s="227" t="s">
        <v>24</v>
      </c>
      <c r="E20" s="209" t="s">
        <v>33</v>
      </c>
      <c r="F20" s="202" t="s">
        <v>10</v>
      </c>
      <c r="G20" s="228">
        <f>[2]BM07!G20</f>
        <v>1</v>
      </c>
      <c r="H20" s="229">
        <f>'Plan Licitada'!J20</f>
        <v>1</v>
      </c>
      <c r="I20" s="229">
        <f t="shared" si="0"/>
        <v>0</v>
      </c>
      <c r="J20" s="230">
        <v>1000</v>
      </c>
      <c r="K20" s="231">
        <f>[2]BM07!L20</f>
        <v>1277</v>
      </c>
      <c r="L20" s="232">
        <f t="shared" si="1"/>
        <v>1277</v>
      </c>
      <c r="M20" s="233">
        <f t="shared" si="2"/>
        <v>0</v>
      </c>
      <c r="O20" s="208">
        <f t="shared" si="3"/>
        <v>1277</v>
      </c>
    </row>
    <row r="21" spans="1:16" ht="20.100000000000001" customHeight="1" outlineLevel="1">
      <c r="A21" s="223"/>
      <c r="B21" s="202" t="s">
        <v>34</v>
      </c>
      <c r="C21" s="234" t="s">
        <v>35</v>
      </c>
      <c r="D21" s="235" t="s">
        <v>29</v>
      </c>
      <c r="E21" s="236" t="s">
        <v>36</v>
      </c>
      <c r="F21" s="235" t="s">
        <v>10</v>
      </c>
      <c r="G21" s="228">
        <f>[2]BM07!G21</f>
        <v>1</v>
      </c>
      <c r="H21" s="229">
        <f>'Plan Licitada'!J21</f>
        <v>1</v>
      </c>
      <c r="I21" s="229">
        <f t="shared" si="0"/>
        <v>0</v>
      </c>
      <c r="J21" s="230">
        <v>800</v>
      </c>
      <c r="K21" s="231">
        <f>[2]BM07!L21</f>
        <v>1021.5999999999999</v>
      </c>
      <c r="L21" s="232">
        <f t="shared" si="1"/>
        <v>1021.5999999999999</v>
      </c>
      <c r="M21" s="233">
        <f t="shared" si="2"/>
        <v>0</v>
      </c>
      <c r="O21" s="208">
        <f t="shared" si="3"/>
        <v>1021.5999999999999</v>
      </c>
    </row>
    <row r="22" spans="1:16" outlineLevel="1">
      <c r="A22" s="223"/>
      <c r="B22" s="202" t="s">
        <v>37</v>
      </c>
      <c r="C22" s="202" t="s">
        <v>38</v>
      </c>
      <c r="D22" s="227" t="s">
        <v>24</v>
      </c>
      <c r="E22" s="237" t="s">
        <v>39</v>
      </c>
      <c r="F22" s="202" t="s">
        <v>26</v>
      </c>
      <c r="G22" s="228">
        <f>[2]BM07!G22</f>
        <v>40</v>
      </c>
      <c r="H22" s="229">
        <f>'Plan Licitada'!J22</f>
        <v>40</v>
      </c>
      <c r="I22" s="229">
        <f t="shared" si="0"/>
        <v>0</v>
      </c>
      <c r="J22" s="230">
        <v>80</v>
      </c>
      <c r="K22" s="231">
        <f>[2]BM07!L22</f>
        <v>102.16</v>
      </c>
      <c r="L22" s="232">
        <f t="shared" si="1"/>
        <v>4086.3999999999996</v>
      </c>
      <c r="M22" s="233">
        <f t="shared" si="2"/>
        <v>0</v>
      </c>
      <c r="O22" s="208">
        <f t="shared" si="3"/>
        <v>4086.3999999999996</v>
      </c>
    </row>
    <row r="23" spans="1:16" ht="20.100000000000001" customHeight="1" outlineLevel="1">
      <c r="A23" s="223"/>
      <c r="B23" s="202" t="s">
        <v>40</v>
      </c>
      <c r="C23" s="202" t="s">
        <v>41</v>
      </c>
      <c r="D23" s="227" t="s">
        <v>24</v>
      </c>
      <c r="E23" s="209" t="s">
        <v>42</v>
      </c>
      <c r="F23" s="202" t="s">
        <v>26</v>
      </c>
      <c r="G23" s="228">
        <f>[2]BM07!G23</f>
        <v>890.73</v>
      </c>
      <c r="H23" s="229">
        <f>'Plan Licitada'!J23</f>
        <v>890.73</v>
      </c>
      <c r="I23" s="229">
        <f t="shared" si="0"/>
        <v>0</v>
      </c>
      <c r="J23" s="230">
        <v>31</v>
      </c>
      <c r="K23" s="231">
        <f>[2]BM07!L23</f>
        <v>39.586999999999996</v>
      </c>
      <c r="L23" s="232">
        <f t="shared" si="1"/>
        <v>35261.328509999999</v>
      </c>
      <c r="M23" s="233">
        <f t="shared" si="2"/>
        <v>0</v>
      </c>
      <c r="O23" s="208">
        <f t="shared" si="3"/>
        <v>35261.328509999999</v>
      </c>
    </row>
    <row r="24" spans="1:16" ht="20.100000000000001" customHeight="1" outlineLevel="1">
      <c r="A24" s="223"/>
      <c r="B24" s="202" t="s">
        <v>43</v>
      </c>
      <c r="C24" s="202" t="s">
        <v>44</v>
      </c>
      <c r="D24" s="202" t="s">
        <v>29</v>
      </c>
      <c r="E24" s="209" t="s">
        <v>45</v>
      </c>
      <c r="F24" s="202" t="s">
        <v>46</v>
      </c>
      <c r="G24" s="228">
        <f>[2]BM07!G24</f>
        <v>35</v>
      </c>
      <c r="H24" s="229">
        <f>'Plan Licitada'!J24</f>
        <v>35</v>
      </c>
      <c r="I24" s="229">
        <f t="shared" si="0"/>
        <v>0</v>
      </c>
      <c r="J24" s="230">
        <v>400</v>
      </c>
      <c r="K24" s="231">
        <f>[2]BM07!L24</f>
        <v>510.79999999999995</v>
      </c>
      <c r="L24" s="232">
        <f t="shared" si="1"/>
        <v>17878</v>
      </c>
      <c r="M24" s="233">
        <f t="shared" si="2"/>
        <v>0</v>
      </c>
      <c r="O24" s="208">
        <f t="shared" si="3"/>
        <v>17878</v>
      </c>
    </row>
    <row r="25" spans="1:16" ht="34.5" customHeight="1" outlineLevel="1">
      <c r="A25" s="223"/>
      <c r="B25" s="202" t="s">
        <v>47</v>
      </c>
      <c r="C25" s="202" t="s">
        <v>48</v>
      </c>
      <c r="D25" s="202" t="s">
        <v>24</v>
      </c>
      <c r="E25" s="237" t="s">
        <v>49</v>
      </c>
      <c r="F25" s="202" t="s">
        <v>26</v>
      </c>
      <c r="G25" s="228">
        <f>[2]BM07!G25</f>
        <v>70</v>
      </c>
      <c r="H25" s="229">
        <f>'Plan Licitada'!J25</f>
        <v>70</v>
      </c>
      <c r="I25" s="229">
        <f t="shared" si="0"/>
        <v>0</v>
      </c>
      <c r="J25" s="230">
        <v>110</v>
      </c>
      <c r="K25" s="231">
        <f>[2]BM07!L25</f>
        <v>140.47</v>
      </c>
      <c r="L25" s="232">
        <f t="shared" si="1"/>
        <v>9832.9</v>
      </c>
      <c r="M25" s="233">
        <f t="shared" si="2"/>
        <v>0</v>
      </c>
      <c r="O25" s="208">
        <f t="shared" si="3"/>
        <v>9832.9</v>
      </c>
      <c r="P25" s="208"/>
    </row>
    <row r="26" spans="1:16" ht="20.100000000000001" customHeight="1" outlineLevel="1">
      <c r="A26" s="223"/>
      <c r="B26" s="238"/>
      <c r="C26" s="239"/>
      <c r="D26" s="239"/>
      <c r="E26" s="239"/>
      <c r="F26" s="239"/>
      <c r="G26" s="228">
        <f>[2]BM07!G26</f>
        <v>0</v>
      </c>
      <c r="H26" s="229">
        <f>'Plan Licitada'!J26</f>
        <v>0</v>
      </c>
      <c r="I26" s="240"/>
      <c r="J26" s="241" t="s">
        <v>50</v>
      </c>
      <c r="K26" s="231">
        <f>[2]BM07!L26</f>
        <v>0</v>
      </c>
      <c r="L26" s="232"/>
      <c r="M26" s="233">
        <f t="shared" si="2"/>
        <v>0</v>
      </c>
      <c r="O26" s="208">
        <f t="shared" si="3"/>
        <v>0</v>
      </c>
    </row>
    <row r="27" spans="1:16" ht="20.100000000000001" customHeight="1">
      <c r="A27" s="223"/>
      <c r="B27" s="223"/>
      <c r="C27" s="223"/>
      <c r="D27" s="223"/>
      <c r="E27" s="224"/>
      <c r="F27" s="223"/>
      <c r="G27" s="228">
        <f>[2]BM07!G27</f>
        <v>0</v>
      </c>
      <c r="H27" s="229">
        <f>'Plan Licitada'!J27</f>
        <v>0</v>
      </c>
      <c r="I27" s="242"/>
      <c r="J27" s="226"/>
      <c r="K27" s="231">
        <f>[2]BM07!L27</f>
        <v>0</v>
      </c>
      <c r="L27" s="232"/>
      <c r="M27" s="233">
        <f t="shared" si="2"/>
        <v>0</v>
      </c>
      <c r="O27" s="208">
        <f t="shared" si="3"/>
        <v>0</v>
      </c>
    </row>
    <row r="28" spans="1:16" ht="20.100000000000001" customHeight="1">
      <c r="A28" s="223"/>
      <c r="B28" s="217">
        <v>2</v>
      </c>
      <c r="C28" s="217"/>
      <c r="D28" s="217"/>
      <c r="E28" s="213" t="s">
        <v>51</v>
      </c>
      <c r="F28" s="213"/>
      <c r="G28" s="213"/>
      <c r="H28" s="229">
        <f>'Plan Licitada'!J28</f>
        <v>0</v>
      </c>
      <c r="I28" s="213"/>
      <c r="J28" s="213"/>
      <c r="K28" s="213"/>
      <c r="L28" s="297">
        <f>SUM(L29:L40)</f>
        <v>15572.963919999998</v>
      </c>
      <c r="M28" s="297">
        <f>SUM(M29:M40)</f>
        <v>2167.5542599999994</v>
      </c>
      <c r="O28" s="208">
        <f t="shared" si="3"/>
        <v>17740.518179999999</v>
      </c>
    </row>
    <row r="29" spans="1:16" ht="30" customHeight="1" outlineLevel="1">
      <c r="A29" s="223"/>
      <c r="B29" s="243" t="s">
        <v>52</v>
      </c>
      <c r="C29" s="243">
        <v>79488</v>
      </c>
      <c r="D29" s="243" t="s">
        <v>24</v>
      </c>
      <c r="E29" s="237" t="s">
        <v>53</v>
      </c>
      <c r="F29" s="243" t="s">
        <v>54</v>
      </c>
      <c r="G29" s="228">
        <f>[2]BM07!G29</f>
        <v>172.35</v>
      </c>
      <c r="H29" s="229">
        <f>'Plan Licitada'!J29</f>
        <v>172.35</v>
      </c>
      <c r="I29" s="229">
        <f t="shared" ref="I29:I40" si="4">G29-H29</f>
        <v>0</v>
      </c>
      <c r="J29" s="230">
        <v>22</v>
      </c>
      <c r="K29" s="231">
        <f>[2]BM07!L29</f>
        <v>28.093999999999998</v>
      </c>
      <c r="L29" s="232">
        <f t="shared" si="1"/>
        <v>4842.0008999999991</v>
      </c>
      <c r="M29" s="233">
        <f t="shared" si="2"/>
        <v>0</v>
      </c>
      <c r="O29" s="208">
        <f t="shared" si="3"/>
        <v>4842.0008999999991</v>
      </c>
    </row>
    <row r="30" spans="1:16" outlineLevel="1">
      <c r="A30" s="223"/>
      <c r="B30" s="243" t="s">
        <v>55</v>
      </c>
      <c r="C30" s="243" t="s">
        <v>56</v>
      </c>
      <c r="D30" s="243" t="s">
        <v>24</v>
      </c>
      <c r="E30" s="237" t="s">
        <v>57</v>
      </c>
      <c r="F30" s="243" t="s">
        <v>54</v>
      </c>
      <c r="G30" s="228">
        <f>[2]BM07!G30</f>
        <v>97.64</v>
      </c>
      <c r="H30" s="229">
        <f>'Plan Licitada'!J30</f>
        <v>97.64</v>
      </c>
      <c r="I30" s="229">
        <f t="shared" si="4"/>
        <v>0</v>
      </c>
      <c r="J30" s="230">
        <v>26</v>
      </c>
      <c r="K30" s="231">
        <f>[2]BM07!L30</f>
        <v>33.201999999999998</v>
      </c>
      <c r="L30" s="232">
        <f t="shared" si="1"/>
        <v>3241.84328</v>
      </c>
      <c r="M30" s="233">
        <f t="shared" si="2"/>
        <v>0</v>
      </c>
      <c r="O30" s="208">
        <f t="shared" si="3"/>
        <v>3241.84328</v>
      </c>
    </row>
    <row r="31" spans="1:16" ht="20.100000000000001" customHeight="1" outlineLevel="1">
      <c r="A31" s="223"/>
      <c r="B31" s="243" t="s">
        <v>58</v>
      </c>
      <c r="C31" s="243" t="s">
        <v>59</v>
      </c>
      <c r="D31" s="243" t="s">
        <v>24</v>
      </c>
      <c r="E31" s="237" t="s">
        <v>60</v>
      </c>
      <c r="F31" s="243" t="s">
        <v>61</v>
      </c>
      <c r="G31" s="228">
        <f>[2]BM07!G31</f>
        <v>193.93</v>
      </c>
      <c r="H31" s="229">
        <f>'Plan Licitada'!J31</f>
        <v>193.93</v>
      </c>
      <c r="I31" s="229">
        <f t="shared" si="4"/>
        <v>0</v>
      </c>
      <c r="J31" s="230">
        <v>22</v>
      </c>
      <c r="K31" s="231">
        <f>[2]BM07!L31</f>
        <v>28.093999999999998</v>
      </c>
      <c r="L31" s="232">
        <f t="shared" si="1"/>
        <v>5448.2694199999996</v>
      </c>
      <c r="M31" s="233">
        <f t="shared" si="2"/>
        <v>0</v>
      </c>
      <c r="O31" s="208">
        <f t="shared" si="3"/>
        <v>5448.2694199999996</v>
      </c>
    </row>
    <row r="32" spans="1:16" ht="20.100000000000001" customHeight="1" outlineLevel="1">
      <c r="A32" s="223"/>
      <c r="B32" s="243" t="s">
        <v>62</v>
      </c>
      <c r="C32" s="243">
        <v>79490</v>
      </c>
      <c r="D32" s="243" t="s">
        <v>24</v>
      </c>
      <c r="E32" s="237" t="s">
        <v>63</v>
      </c>
      <c r="F32" s="243" t="s">
        <v>54</v>
      </c>
      <c r="G32" s="228">
        <f>[2]BM07!G32</f>
        <v>66.59</v>
      </c>
      <c r="H32" s="229">
        <f>'Plan Licitada'!J32</f>
        <v>66.59</v>
      </c>
      <c r="I32" s="229">
        <f t="shared" si="4"/>
        <v>0</v>
      </c>
      <c r="J32" s="230">
        <v>24</v>
      </c>
      <c r="K32" s="231">
        <f>[2]BM07!L32</f>
        <v>30.647999999999996</v>
      </c>
      <c r="L32" s="232">
        <f t="shared" si="1"/>
        <v>2040.8503199999998</v>
      </c>
      <c r="M32" s="233">
        <f t="shared" si="2"/>
        <v>0</v>
      </c>
      <c r="O32" s="208">
        <f t="shared" si="3"/>
        <v>2040.8503199999998</v>
      </c>
    </row>
    <row r="33" spans="1:16" ht="20.100000000000001" customHeight="1" outlineLevel="1">
      <c r="A33" s="223"/>
      <c r="B33" s="243"/>
      <c r="C33" s="243"/>
      <c r="D33" s="243"/>
      <c r="E33" s="244" t="s">
        <v>64</v>
      </c>
      <c r="F33" s="243"/>
      <c r="G33" s="228">
        <f>[2]BM07!G33</f>
        <v>0</v>
      </c>
      <c r="H33" s="229">
        <f>'Plan Licitada'!J33</f>
        <v>0</v>
      </c>
      <c r="I33" s="229"/>
      <c r="J33" s="230"/>
      <c r="K33" s="231">
        <f>[2]BM07!L33</f>
        <v>0</v>
      </c>
      <c r="L33" s="232">
        <f t="shared" si="1"/>
        <v>0</v>
      </c>
      <c r="M33" s="233">
        <f t="shared" si="2"/>
        <v>0</v>
      </c>
      <c r="O33" s="208">
        <f t="shared" si="3"/>
        <v>0</v>
      </c>
    </row>
    <row r="34" spans="1:16" outlineLevel="1">
      <c r="A34" s="223"/>
      <c r="B34" s="243" t="s">
        <v>65</v>
      </c>
      <c r="C34" s="243" t="s">
        <v>56</v>
      </c>
      <c r="D34" s="243" t="s">
        <v>24</v>
      </c>
      <c r="E34" s="237" t="s">
        <v>57</v>
      </c>
      <c r="F34" s="243" t="s">
        <v>54</v>
      </c>
      <c r="G34" s="228">
        <f>[2]BM07!G34</f>
        <v>15.62</v>
      </c>
      <c r="H34" s="229">
        <f>'Plan Licitada'!J34</f>
        <v>0</v>
      </c>
      <c r="I34" s="229">
        <f t="shared" si="4"/>
        <v>15.62</v>
      </c>
      <c r="J34" s="230">
        <v>26</v>
      </c>
      <c r="K34" s="231">
        <f>[2]BM07!L34</f>
        <v>33.201999999999998</v>
      </c>
      <c r="L34" s="232">
        <f t="shared" si="1"/>
        <v>0</v>
      </c>
      <c r="M34" s="233">
        <f t="shared" si="2"/>
        <v>518.61523999999997</v>
      </c>
      <c r="O34" s="208">
        <f t="shared" si="3"/>
        <v>518.61523999999997</v>
      </c>
    </row>
    <row r="35" spans="1:16" ht="20.100000000000001" customHeight="1" outlineLevel="1">
      <c r="A35" s="223"/>
      <c r="B35" s="243" t="s">
        <v>66</v>
      </c>
      <c r="C35" s="243" t="s">
        <v>59</v>
      </c>
      <c r="D35" s="243" t="s">
        <v>24</v>
      </c>
      <c r="E35" s="237" t="s">
        <v>60</v>
      </c>
      <c r="F35" s="243" t="s">
        <v>61</v>
      </c>
      <c r="G35" s="228">
        <f>[2]BM07!G35</f>
        <v>27.71</v>
      </c>
      <c r="H35" s="229">
        <f>'Plan Licitada'!J35</f>
        <v>0</v>
      </c>
      <c r="I35" s="229">
        <f t="shared" si="4"/>
        <v>27.71</v>
      </c>
      <c r="J35" s="230">
        <v>22</v>
      </c>
      <c r="K35" s="231">
        <f>[2]BM07!L35</f>
        <v>28.093999999999998</v>
      </c>
      <c r="L35" s="232">
        <f t="shared" si="1"/>
        <v>0</v>
      </c>
      <c r="M35" s="233">
        <f t="shared" si="2"/>
        <v>778.48473999999999</v>
      </c>
      <c r="O35" s="208">
        <f t="shared" si="3"/>
        <v>778.48473999999999</v>
      </c>
    </row>
    <row r="36" spans="1:16" ht="20.100000000000001" customHeight="1" outlineLevel="1">
      <c r="A36" s="223"/>
      <c r="B36" s="243" t="s">
        <v>67</v>
      </c>
      <c r="C36" s="243">
        <v>79490</v>
      </c>
      <c r="D36" s="243" t="s">
        <v>24</v>
      </c>
      <c r="E36" s="237" t="s">
        <v>63</v>
      </c>
      <c r="F36" s="243" t="s">
        <v>54</v>
      </c>
      <c r="G36" s="228">
        <f>[2]BM07!G36</f>
        <v>9.1999999999999993</v>
      </c>
      <c r="H36" s="229">
        <f>'Plan Licitada'!J36</f>
        <v>0</v>
      </c>
      <c r="I36" s="229">
        <f t="shared" si="4"/>
        <v>9.1999999999999993</v>
      </c>
      <c r="J36" s="230">
        <v>24</v>
      </c>
      <c r="K36" s="231">
        <f>[2]BM07!L36</f>
        <v>30.647999999999996</v>
      </c>
      <c r="L36" s="232">
        <f t="shared" si="1"/>
        <v>0</v>
      </c>
      <c r="M36" s="233">
        <f t="shared" si="2"/>
        <v>281.96159999999992</v>
      </c>
      <c r="O36" s="208">
        <f t="shared" si="3"/>
        <v>281.96159999999992</v>
      </c>
    </row>
    <row r="37" spans="1:16" ht="20.100000000000001" customHeight="1" outlineLevel="1">
      <c r="A37" s="223"/>
      <c r="B37" s="243"/>
      <c r="C37" s="243"/>
      <c r="D37" s="243"/>
      <c r="E37" s="244" t="s">
        <v>68</v>
      </c>
      <c r="F37" s="243"/>
      <c r="G37" s="228">
        <f>[2]BM07!G37</f>
        <v>0</v>
      </c>
      <c r="H37" s="229">
        <f>'Plan Licitada'!J37</f>
        <v>0</v>
      </c>
      <c r="I37" s="229">
        <f t="shared" si="4"/>
        <v>0</v>
      </c>
      <c r="J37" s="230"/>
      <c r="K37" s="231">
        <f>[2]BM07!L37</f>
        <v>0</v>
      </c>
      <c r="L37" s="232">
        <f t="shared" si="1"/>
        <v>0</v>
      </c>
      <c r="M37" s="233">
        <f t="shared" si="2"/>
        <v>0</v>
      </c>
      <c r="O37" s="208">
        <f t="shared" si="3"/>
        <v>0</v>
      </c>
    </row>
    <row r="38" spans="1:16" outlineLevel="1">
      <c r="A38" s="223"/>
      <c r="B38" s="243" t="s">
        <v>69</v>
      </c>
      <c r="C38" s="243" t="s">
        <v>56</v>
      </c>
      <c r="D38" s="243" t="s">
        <v>24</v>
      </c>
      <c r="E38" s="237" t="s">
        <v>57</v>
      </c>
      <c r="F38" s="243" t="s">
        <v>54</v>
      </c>
      <c r="G38" s="228">
        <f>[2]BM07!G38</f>
        <v>5.78</v>
      </c>
      <c r="H38" s="229">
        <f>'Plan Licitada'!J38</f>
        <v>0</v>
      </c>
      <c r="I38" s="229">
        <f t="shared" si="4"/>
        <v>5.78</v>
      </c>
      <c r="J38" s="230">
        <v>26</v>
      </c>
      <c r="K38" s="231">
        <f>[2]BM07!L38</f>
        <v>33.201999999999998</v>
      </c>
      <c r="L38" s="232">
        <f t="shared" si="1"/>
        <v>0</v>
      </c>
      <c r="M38" s="233">
        <f t="shared" si="2"/>
        <v>191.90755999999999</v>
      </c>
      <c r="O38" s="208">
        <f t="shared" si="3"/>
        <v>191.90755999999999</v>
      </c>
    </row>
    <row r="39" spans="1:16" ht="20.100000000000001" customHeight="1" outlineLevel="1">
      <c r="A39" s="223"/>
      <c r="B39" s="243" t="s">
        <v>70</v>
      </c>
      <c r="C39" s="243" t="s">
        <v>59</v>
      </c>
      <c r="D39" s="243" t="s">
        <v>24</v>
      </c>
      <c r="E39" s="237" t="s">
        <v>60</v>
      </c>
      <c r="F39" s="243" t="s">
        <v>61</v>
      </c>
      <c r="G39" s="228">
        <f>[2]BM07!G39</f>
        <v>12.96</v>
      </c>
      <c r="H39" s="229">
        <f>'Plan Licitada'!J39</f>
        <v>0</v>
      </c>
      <c r="I39" s="229">
        <f t="shared" si="4"/>
        <v>12.96</v>
      </c>
      <c r="J39" s="230">
        <v>22</v>
      </c>
      <c r="K39" s="231">
        <f>[2]BM07!L39</f>
        <v>28.093999999999998</v>
      </c>
      <c r="L39" s="232">
        <f t="shared" si="1"/>
        <v>0</v>
      </c>
      <c r="M39" s="233">
        <f t="shared" si="2"/>
        <v>364.09823999999998</v>
      </c>
      <c r="O39" s="208">
        <f t="shared" si="3"/>
        <v>364.09823999999998</v>
      </c>
    </row>
    <row r="40" spans="1:16" ht="20.100000000000001" customHeight="1" outlineLevel="1">
      <c r="A40" s="223"/>
      <c r="B40" s="243" t="s">
        <v>71</v>
      </c>
      <c r="C40" s="243">
        <v>79490</v>
      </c>
      <c r="D40" s="243" t="s">
        <v>24</v>
      </c>
      <c r="E40" s="237" t="s">
        <v>63</v>
      </c>
      <c r="F40" s="243" t="s">
        <v>54</v>
      </c>
      <c r="G40" s="228">
        <f>[2]BM07!G40</f>
        <v>1.06</v>
      </c>
      <c r="H40" s="229">
        <f>'Plan Licitada'!J40</f>
        <v>0</v>
      </c>
      <c r="I40" s="229">
        <f t="shared" si="4"/>
        <v>1.06</v>
      </c>
      <c r="J40" s="230">
        <v>24</v>
      </c>
      <c r="K40" s="231">
        <f>[2]BM07!L40</f>
        <v>30.647999999999996</v>
      </c>
      <c r="L40" s="232">
        <f t="shared" si="1"/>
        <v>0</v>
      </c>
      <c r="M40" s="233">
        <f t="shared" si="2"/>
        <v>32.486879999999999</v>
      </c>
      <c r="O40" s="208">
        <f t="shared" si="3"/>
        <v>32.486879999999999</v>
      </c>
      <c r="P40" s="208"/>
    </row>
    <row r="41" spans="1:16" ht="20.100000000000001" customHeight="1" outlineLevel="1">
      <c r="A41" s="223"/>
      <c r="B41" s="238"/>
      <c r="C41" s="239"/>
      <c r="D41" s="239"/>
      <c r="E41" s="239"/>
      <c r="F41" s="239"/>
      <c r="G41" s="228">
        <f>[2]BM07!G41</f>
        <v>0</v>
      </c>
      <c r="H41" s="229">
        <f>'Plan Licitada'!J41</f>
        <v>0</v>
      </c>
      <c r="I41" s="240"/>
      <c r="J41" s="241" t="s">
        <v>50</v>
      </c>
      <c r="K41" s="231">
        <f>[2]BM07!L41</f>
        <v>0</v>
      </c>
      <c r="L41" s="232"/>
      <c r="M41" s="233">
        <f t="shared" si="2"/>
        <v>0</v>
      </c>
      <c r="O41" s="208">
        <f t="shared" si="3"/>
        <v>0</v>
      </c>
    </row>
    <row r="42" spans="1:16" ht="20.100000000000001" customHeight="1">
      <c r="A42" s="223"/>
      <c r="B42" s="223"/>
      <c r="C42" s="223"/>
      <c r="D42" s="223"/>
      <c r="E42" s="224"/>
      <c r="F42" s="223"/>
      <c r="G42" s="228">
        <f>[2]BM07!G42</f>
        <v>0</v>
      </c>
      <c r="H42" s="229">
        <f>'Plan Licitada'!J42</f>
        <v>0</v>
      </c>
      <c r="I42" s="242"/>
      <c r="J42" s="226"/>
      <c r="K42" s="231">
        <f>[2]BM07!L42</f>
        <v>0</v>
      </c>
      <c r="L42" s="232"/>
      <c r="M42" s="233">
        <f t="shared" si="2"/>
        <v>0</v>
      </c>
      <c r="O42" s="208">
        <f t="shared" si="3"/>
        <v>0</v>
      </c>
    </row>
    <row r="43" spans="1:16" ht="20.100000000000001" customHeight="1">
      <c r="A43" s="223"/>
      <c r="B43" s="217">
        <v>3</v>
      </c>
      <c r="C43" s="217"/>
      <c r="D43" s="217"/>
      <c r="E43" s="213" t="s">
        <v>72</v>
      </c>
      <c r="F43" s="213"/>
      <c r="G43" s="213"/>
      <c r="H43" s="229">
        <f>'Plan Licitada'!J43</f>
        <v>0</v>
      </c>
      <c r="I43" s="213"/>
      <c r="J43" s="213"/>
      <c r="K43" s="213"/>
      <c r="L43" s="297">
        <f>SUM(L45:L73)</f>
        <v>99878.001000000004</v>
      </c>
      <c r="M43" s="297">
        <f>SUM(M45:M73)</f>
        <v>55988.519829999997</v>
      </c>
      <c r="O43" s="208">
        <f t="shared" si="3"/>
        <v>155866.52082999999</v>
      </c>
    </row>
    <row r="44" spans="1:16" ht="20.100000000000001" customHeight="1" outlineLevel="1">
      <c r="A44" s="223"/>
      <c r="B44" s="217"/>
      <c r="C44" s="217"/>
      <c r="D44" s="217"/>
      <c r="E44" s="213" t="s">
        <v>73</v>
      </c>
      <c r="F44" s="207"/>
      <c r="G44" s="228">
        <f>[2]BM07!G44</f>
        <v>0</v>
      </c>
      <c r="H44" s="229">
        <f>'Plan Licitada'!J44</f>
        <v>0</v>
      </c>
      <c r="I44" s="245"/>
      <c r="J44" s="228"/>
      <c r="K44" s="231">
        <f>[2]BM07!L44</f>
        <v>0</v>
      </c>
      <c r="L44" s="232"/>
      <c r="M44" s="233"/>
      <c r="O44" s="208">
        <f t="shared" si="3"/>
        <v>0</v>
      </c>
    </row>
    <row r="45" spans="1:16" ht="20.100000000000001" customHeight="1" outlineLevel="1">
      <c r="A45" s="223"/>
      <c r="B45" s="202" t="s">
        <v>74</v>
      </c>
      <c r="C45" s="202" t="s">
        <v>75</v>
      </c>
      <c r="D45" s="243" t="s">
        <v>24</v>
      </c>
      <c r="E45" s="209" t="s">
        <v>76</v>
      </c>
      <c r="F45" s="202" t="s">
        <v>61</v>
      </c>
      <c r="G45" s="228">
        <f>[2]BM07!G45</f>
        <v>73.56</v>
      </c>
      <c r="H45" s="229">
        <f>'Plan Licitada'!J45</f>
        <v>73.56</v>
      </c>
      <c r="I45" s="229">
        <f t="shared" ref="I45:I73" si="5">G45-H45</f>
        <v>0</v>
      </c>
      <c r="J45" s="230">
        <v>220</v>
      </c>
      <c r="K45" s="231">
        <f>[2]BM07!L45</f>
        <v>280.94</v>
      </c>
      <c r="L45" s="232">
        <f t="shared" si="1"/>
        <v>20665.946400000001</v>
      </c>
      <c r="M45" s="233">
        <f t="shared" si="2"/>
        <v>0</v>
      </c>
      <c r="O45" s="208">
        <f t="shared" si="3"/>
        <v>20665.946400000001</v>
      </c>
    </row>
    <row r="46" spans="1:16" ht="20.100000000000001" customHeight="1" outlineLevel="1">
      <c r="A46" s="223"/>
      <c r="B46" s="202" t="s">
        <v>77</v>
      </c>
      <c r="C46" s="202" t="s">
        <v>78</v>
      </c>
      <c r="D46" s="243" t="s">
        <v>24</v>
      </c>
      <c r="E46" s="209" t="s">
        <v>79</v>
      </c>
      <c r="F46" s="202" t="s">
        <v>61</v>
      </c>
      <c r="G46" s="228">
        <f>[2]BM07!G46</f>
        <v>149.56</v>
      </c>
      <c r="H46" s="229">
        <f>'Plan Licitada'!J46</f>
        <v>149.56</v>
      </c>
      <c r="I46" s="229">
        <f t="shared" si="5"/>
        <v>0</v>
      </c>
      <c r="J46" s="230">
        <v>24</v>
      </c>
      <c r="K46" s="231">
        <f>[2]BM07!L46</f>
        <v>30.647999999999996</v>
      </c>
      <c r="L46" s="232">
        <f t="shared" si="1"/>
        <v>4583.7148799999995</v>
      </c>
      <c r="M46" s="233">
        <f t="shared" si="2"/>
        <v>0</v>
      </c>
      <c r="O46" s="208">
        <f t="shared" si="3"/>
        <v>4583.7148799999995</v>
      </c>
    </row>
    <row r="47" spans="1:16" ht="30" customHeight="1" outlineLevel="1">
      <c r="A47" s="223"/>
      <c r="B47" s="202" t="s">
        <v>80</v>
      </c>
      <c r="C47" s="202" t="s">
        <v>81</v>
      </c>
      <c r="D47" s="243" t="s">
        <v>24</v>
      </c>
      <c r="E47" s="237" t="s">
        <v>82</v>
      </c>
      <c r="F47" s="202" t="s">
        <v>83</v>
      </c>
      <c r="G47" s="228">
        <f>[2]BM07!G47</f>
        <v>920.18</v>
      </c>
      <c r="H47" s="229">
        <f>'Plan Licitada'!J47</f>
        <v>920.18</v>
      </c>
      <c r="I47" s="229">
        <f t="shared" si="5"/>
        <v>0</v>
      </c>
      <c r="J47" s="230">
        <v>10</v>
      </c>
      <c r="K47" s="231">
        <f>[2]BM07!L47</f>
        <v>12.77</v>
      </c>
      <c r="L47" s="232">
        <f t="shared" si="1"/>
        <v>11750.6986</v>
      </c>
      <c r="M47" s="233">
        <f t="shared" si="2"/>
        <v>0</v>
      </c>
      <c r="O47" s="208">
        <f t="shared" si="3"/>
        <v>11750.6986</v>
      </c>
    </row>
    <row r="48" spans="1:16" ht="30" customHeight="1" outlineLevel="1">
      <c r="A48" s="223"/>
      <c r="B48" s="202" t="s">
        <v>84</v>
      </c>
      <c r="C48" s="202" t="s">
        <v>85</v>
      </c>
      <c r="D48" s="243" t="s">
        <v>24</v>
      </c>
      <c r="E48" s="237" t="s">
        <v>86</v>
      </c>
      <c r="F48" s="202" t="s">
        <v>83</v>
      </c>
      <c r="G48" s="228">
        <f>[2]BM07!G48</f>
        <v>130.09</v>
      </c>
      <c r="H48" s="229">
        <f>'Plan Licitada'!J48</f>
        <v>130.09</v>
      </c>
      <c r="I48" s="229">
        <f t="shared" si="5"/>
        <v>0</v>
      </c>
      <c r="J48" s="230">
        <v>9</v>
      </c>
      <c r="K48" s="231">
        <f>[2]BM07!L48</f>
        <v>11.492999999999999</v>
      </c>
      <c r="L48" s="232">
        <f t="shared" si="1"/>
        <v>1495.1243699999998</v>
      </c>
      <c r="M48" s="233">
        <f t="shared" si="2"/>
        <v>0</v>
      </c>
      <c r="O48" s="208">
        <f t="shared" si="3"/>
        <v>1495.1243699999998</v>
      </c>
    </row>
    <row r="49" spans="1:15" outlineLevel="1">
      <c r="A49" s="223"/>
      <c r="B49" s="202" t="s">
        <v>87</v>
      </c>
      <c r="C49" s="202" t="s">
        <v>88</v>
      </c>
      <c r="D49" s="243" t="s">
        <v>24</v>
      </c>
      <c r="E49" s="237" t="s">
        <v>89</v>
      </c>
      <c r="F49" s="202" t="s">
        <v>54</v>
      </c>
      <c r="G49" s="228">
        <f>[2]BM07!G49</f>
        <v>16.600000000000001</v>
      </c>
      <c r="H49" s="229">
        <f>'Plan Licitada'!J49</f>
        <v>16.600000000000001</v>
      </c>
      <c r="I49" s="229">
        <f t="shared" si="5"/>
        <v>0</v>
      </c>
      <c r="J49" s="230">
        <v>600</v>
      </c>
      <c r="K49" s="231">
        <f>[2]BM07!L49</f>
        <v>766.19999999999993</v>
      </c>
      <c r="L49" s="232">
        <f t="shared" si="1"/>
        <v>12718.92</v>
      </c>
      <c r="M49" s="233">
        <f t="shared" si="2"/>
        <v>0</v>
      </c>
      <c r="O49" s="208">
        <f t="shared" si="3"/>
        <v>12718.92</v>
      </c>
    </row>
    <row r="50" spans="1:15" ht="20.100000000000001" customHeight="1" outlineLevel="1">
      <c r="A50" s="223"/>
      <c r="B50" s="217"/>
      <c r="C50" s="217"/>
      <c r="D50" s="217"/>
      <c r="E50" s="213" t="s">
        <v>90</v>
      </c>
      <c r="F50" s="207"/>
      <c r="G50" s="228">
        <f>[2]BM07!G50</f>
        <v>0</v>
      </c>
      <c r="H50" s="229">
        <f>'Plan Licitada'!J50</f>
        <v>0</v>
      </c>
      <c r="I50" s="229">
        <f t="shared" si="5"/>
        <v>0</v>
      </c>
      <c r="J50" s="230"/>
      <c r="K50" s="231">
        <f>[2]BM07!L50</f>
        <v>0</v>
      </c>
      <c r="L50" s="232"/>
      <c r="M50" s="233">
        <f t="shared" si="2"/>
        <v>0</v>
      </c>
      <c r="O50" s="208">
        <f t="shared" si="3"/>
        <v>0</v>
      </c>
    </row>
    <row r="51" spans="1:15" ht="20.100000000000001" customHeight="1" outlineLevel="1">
      <c r="A51" s="223"/>
      <c r="B51" s="202" t="s">
        <v>91</v>
      </c>
      <c r="C51" s="202" t="s">
        <v>78</v>
      </c>
      <c r="D51" s="243" t="s">
        <v>24</v>
      </c>
      <c r="E51" s="209" t="s">
        <v>79</v>
      </c>
      <c r="F51" s="202" t="s">
        <v>61</v>
      </c>
      <c r="G51" s="228">
        <f>[2]BM07!G51</f>
        <v>453.6</v>
      </c>
      <c r="H51" s="229">
        <f>'Plan Licitada'!J51</f>
        <v>453.6</v>
      </c>
      <c r="I51" s="229">
        <f t="shared" si="5"/>
        <v>0</v>
      </c>
      <c r="J51" s="230">
        <v>24</v>
      </c>
      <c r="K51" s="231">
        <f>[2]BM07!L51</f>
        <v>30.647999999999996</v>
      </c>
      <c r="L51" s="232">
        <f t="shared" si="1"/>
        <v>13901.932799999999</v>
      </c>
      <c r="M51" s="233">
        <f t="shared" si="2"/>
        <v>0</v>
      </c>
      <c r="O51" s="208">
        <f t="shared" si="3"/>
        <v>13901.932799999999</v>
      </c>
    </row>
    <row r="52" spans="1:15" ht="30" customHeight="1" outlineLevel="1">
      <c r="A52" s="223"/>
      <c r="B52" s="202" t="s">
        <v>92</v>
      </c>
      <c r="C52" s="202" t="s">
        <v>81</v>
      </c>
      <c r="D52" s="243" t="s">
        <v>24</v>
      </c>
      <c r="E52" s="237" t="s">
        <v>82</v>
      </c>
      <c r="F52" s="202" t="s">
        <v>83</v>
      </c>
      <c r="G52" s="228">
        <f>[2]BM07!G52</f>
        <v>795.73</v>
      </c>
      <c r="H52" s="229">
        <f>'Plan Licitada'!J52</f>
        <v>795.73</v>
      </c>
      <c r="I52" s="229">
        <f t="shared" si="5"/>
        <v>0</v>
      </c>
      <c r="J52" s="230">
        <v>10</v>
      </c>
      <c r="K52" s="231">
        <f>[2]BM07!L52</f>
        <v>12.77</v>
      </c>
      <c r="L52" s="232">
        <f t="shared" si="1"/>
        <v>10161.472099999999</v>
      </c>
      <c r="M52" s="233">
        <f t="shared" si="2"/>
        <v>0</v>
      </c>
      <c r="O52" s="208">
        <f t="shared" si="3"/>
        <v>10161.472099999999</v>
      </c>
    </row>
    <row r="53" spans="1:15" ht="30" customHeight="1" outlineLevel="1">
      <c r="A53" s="223"/>
      <c r="B53" s="202" t="s">
        <v>93</v>
      </c>
      <c r="C53" s="202" t="s">
        <v>85</v>
      </c>
      <c r="D53" s="243" t="s">
        <v>24</v>
      </c>
      <c r="E53" s="237" t="s">
        <v>86</v>
      </c>
      <c r="F53" s="202" t="s">
        <v>83</v>
      </c>
      <c r="G53" s="228">
        <f>[2]BM07!G53</f>
        <v>358.45</v>
      </c>
      <c r="H53" s="229">
        <f>'Plan Licitada'!J53</f>
        <v>358.45</v>
      </c>
      <c r="I53" s="229">
        <f t="shared" si="5"/>
        <v>0</v>
      </c>
      <c r="J53" s="230">
        <v>9</v>
      </c>
      <c r="K53" s="231">
        <f>[2]BM07!L53</f>
        <v>11.492999999999999</v>
      </c>
      <c r="L53" s="232">
        <f t="shared" si="1"/>
        <v>4119.6658499999994</v>
      </c>
      <c r="M53" s="233">
        <f t="shared" si="2"/>
        <v>0</v>
      </c>
      <c r="O53" s="208">
        <f t="shared" si="3"/>
        <v>4119.6658499999994</v>
      </c>
    </row>
    <row r="54" spans="1:15" outlineLevel="1">
      <c r="A54" s="223"/>
      <c r="B54" s="202" t="s">
        <v>94</v>
      </c>
      <c r="C54" s="202" t="s">
        <v>88</v>
      </c>
      <c r="D54" s="243" t="s">
        <v>24</v>
      </c>
      <c r="E54" s="237" t="s">
        <v>89</v>
      </c>
      <c r="F54" s="202" t="s">
        <v>54</v>
      </c>
      <c r="G54" s="228">
        <f>[2]BM07!G54</f>
        <v>26.73</v>
      </c>
      <c r="H54" s="229">
        <f>'Plan Licitada'!J54</f>
        <v>26.73</v>
      </c>
      <c r="I54" s="229">
        <f t="shared" si="5"/>
        <v>0</v>
      </c>
      <c r="J54" s="230">
        <v>600</v>
      </c>
      <c r="K54" s="231">
        <f>[2]BM07!L54</f>
        <v>766.19999999999993</v>
      </c>
      <c r="L54" s="232">
        <f t="shared" si="1"/>
        <v>20480.525999999998</v>
      </c>
      <c r="M54" s="233">
        <f t="shared" si="2"/>
        <v>0</v>
      </c>
      <c r="O54" s="208">
        <f t="shared" si="3"/>
        <v>20480.525999999998</v>
      </c>
    </row>
    <row r="55" spans="1:15" ht="20.100000000000001" customHeight="1" outlineLevel="1">
      <c r="A55" s="223"/>
      <c r="B55" s="246"/>
      <c r="C55" s="243"/>
      <c r="D55" s="243"/>
      <c r="E55" s="244" t="s">
        <v>95</v>
      </c>
      <c r="F55" s="243"/>
      <c r="G55" s="228">
        <f>[2]BM07!G55</f>
        <v>0</v>
      </c>
      <c r="H55" s="229">
        <f>'Plan Licitada'!J55</f>
        <v>0</v>
      </c>
      <c r="I55" s="229">
        <f t="shared" si="5"/>
        <v>0</v>
      </c>
      <c r="J55" s="230"/>
      <c r="K55" s="231">
        <f>[2]BM07!L55</f>
        <v>0</v>
      </c>
      <c r="L55" s="232"/>
      <c r="M55" s="233">
        <f t="shared" si="2"/>
        <v>0</v>
      </c>
      <c r="O55" s="208">
        <f t="shared" si="3"/>
        <v>0</v>
      </c>
    </row>
    <row r="56" spans="1:15" outlineLevel="1">
      <c r="A56" s="223"/>
      <c r="B56" s="243" t="s">
        <v>96</v>
      </c>
      <c r="C56" s="243" t="s">
        <v>97</v>
      </c>
      <c r="D56" s="243" t="s">
        <v>24</v>
      </c>
      <c r="E56" s="237" t="s">
        <v>98</v>
      </c>
      <c r="F56" s="243" t="s">
        <v>46</v>
      </c>
      <c r="G56" s="228">
        <f>[2]BM07!G56</f>
        <v>56</v>
      </c>
      <c r="H56" s="229">
        <f>'Plan Licitada'!J56</f>
        <v>0</v>
      </c>
      <c r="I56" s="229">
        <f t="shared" si="5"/>
        <v>56</v>
      </c>
      <c r="J56" s="230">
        <v>200</v>
      </c>
      <c r="K56" s="231">
        <f>[2]BM07!L56</f>
        <v>255.39999999999998</v>
      </c>
      <c r="L56" s="232">
        <f t="shared" si="1"/>
        <v>0</v>
      </c>
      <c r="M56" s="233">
        <f t="shared" si="2"/>
        <v>14302.399999999998</v>
      </c>
      <c r="O56" s="208">
        <f t="shared" si="3"/>
        <v>14302.399999999998</v>
      </c>
    </row>
    <row r="57" spans="1:15" ht="20.100000000000001" customHeight="1" outlineLevel="1">
      <c r="A57" s="223"/>
      <c r="B57" s="243" t="s">
        <v>99</v>
      </c>
      <c r="C57" s="243">
        <v>72820</v>
      </c>
      <c r="D57" s="243" t="s">
        <v>24</v>
      </c>
      <c r="E57" s="237" t="s">
        <v>100</v>
      </c>
      <c r="F57" s="243" t="s">
        <v>10</v>
      </c>
      <c r="G57" s="228">
        <f>[2]BM07!G57</f>
        <v>12</v>
      </c>
      <c r="H57" s="229">
        <f>'Plan Licitada'!J57</f>
        <v>0</v>
      </c>
      <c r="I57" s="229">
        <f t="shared" si="5"/>
        <v>12</v>
      </c>
      <c r="J57" s="230">
        <v>100</v>
      </c>
      <c r="K57" s="231">
        <f>[2]BM07!L57</f>
        <v>127.69999999999999</v>
      </c>
      <c r="L57" s="232">
        <f t="shared" si="1"/>
        <v>0</v>
      </c>
      <c r="M57" s="233">
        <f t="shared" si="2"/>
        <v>1532.3999999999999</v>
      </c>
      <c r="O57" s="208">
        <f t="shared" si="3"/>
        <v>1532.3999999999999</v>
      </c>
    </row>
    <row r="58" spans="1:15" ht="20.100000000000001" customHeight="1" outlineLevel="1">
      <c r="A58" s="223"/>
      <c r="B58" s="243" t="s">
        <v>101</v>
      </c>
      <c r="C58" s="202" t="s">
        <v>75</v>
      </c>
      <c r="D58" s="243" t="s">
        <v>24</v>
      </c>
      <c r="E58" s="237" t="s">
        <v>102</v>
      </c>
      <c r="F58" s="202" t="s">
        <v>61</v>
      </c>
      <c r="G58" s="228">
        <f>[2]BM07!G58</f>
        <v>12.96</v>
      </c>
      <c r="H58" s="229">
        <f>'Plan Licitada'!J58</f>
        <v>0</v>
      </c>
      <c r="I58" s="229">
        <f t="shared" si="5"/>
        <v>12.96</v>
      </c>
      <c r="J58" s="230">
        <v>220</v>
      </c>
      <c r="K58" s="231">
        <f>[2]BM07!L58</f>
        <v>280.94</v>
      </c>
      <c r="L58" s="232">
        <f t="shared" si="1"/>
        <v>0</v>
      </c>
      <c r="M58" s="233">
        <f t="shared" si="2"/>
        <v>3640.9824000000003</v>
      </c>
      <c r="O58" s="208">
        <f t="shared" si="3"/>
        <v>3640.9824000000003</v>
      </c>
    </row>
    <row r="59" spans="1:15" ht="20.100000000000001" customHeight="1" outlineLevel="1">
      <c r="A59" s="223"/>
      <c r="B59" s="243" t="s">
        <v>103</v>
      </c>
      <c r="C59" s="202" t="s">
        <v>78</v>
      </c>
      <c r="D59" s="243" t="s">
        <v>24</v>
      </c>
      <c r="E59" s="209" t="s">
        <v>104</v>
      </c>
      <c r="F59" s="202" t="s">
        <v>61</v>
      </c>
      <c r="G59" s="228">
        <f>[2]BM07!G59</f>
        <v>7.2</v>
      </c>
      <c r="H59" s="229">
        <f>'Plan Licitada'!J59</f>
        <v>0</v>
      </c>
      <c r="I59" s="229">
        <f t="shared" si="5"/>
        <v>7.2</v>
      </c>
      <c r="J59" s="230">
        <v>24</v>
      </c>
      <c r="K59" s="231">
        <f>[2]BM07!L59</f>
        <v>30.647999999999996</v>
      </c>
      <c r="L59" s="232">
        <f t="shared" si="1"/>
        <v>0</v>
      </c>
      <c r="M59" s="233">
        <f t="shared" si="2"/>
        <v>220.66559999999998</v>
      </c>
      <c r="O59" s="208">
        <f t="shared" si="3"/>
        <v>220.66559999999998</v>
      </c>
    </row>
    <row r="60" spans="1:15" ht="20.100000000000001" customHeight="1" outlineLevel="1">
      <c r="A60" s="223"/>
      <c r="B60" s="243" t="s">
        <v>105</v>
      </c>
      <c r="C60" s="202" t="s">
        <v>106</v>
      </c>
      <c r="D60" s="243" t="s">
        <v>24</v>
      </c>
      <c r="E60" s="237" t="s">
        <v>107</v>
      </c>
      <c r="F60" s="202" t="s">
        <v>10</v>
      </c>
      <c r="G60" s="228">
        <f>[2]BM07!G60</f>
        <v>6.48</v>
      </c>
      <c r="H60" s="229">
        <f>'Plan Licitada'!J60</f>
        <v>0</v>
      </c>
      <c r="I60" s="229">
        <f t="shared" si="5"/>
        <v>6.48</v>
      </c>
      <c r="J60" s="230">
        <v>10</v>
      </c>
      <c r="K60" s="231">
        <f>[2]BM07!L60</f>
        <v>12.77</v>
      </c>
      <c r="L60" s="232">
        <f t="shared" si="1"/>
        <v>0</v>
      </c>
      <c r="M60" s="233">
        <f t="shared" si="2"/>
        <v>82.749600000000001</v>
      </c>
      <c r="O60" s="208">
        <f t="shared" si="3"/>
        <v>82.749600000000001</v>
      </c>
    </row>
    <row r="61" spans="1:15" ht="20.100000000000001" customHeight="1" outlineLevel="1">
      <c r="A61" s="223"/>
      <c r="B61" s="243" t="s">
        <v>108</v>
      </c>
      <c r="C61" s="202" t="s">
        <v>88</v>
      </c>
      <c r="D61" s="243" t="s">
        <v>24</v>
      </c>
      <c r="E61" s="237" t="s">
        <v>109</v>
      </c>
      <c r="F61" s="202" t="s">
        <v>54</v>
      </c>
      <c r="G61" s="228">
        <f>[2]BM07!G61</f>
        <v>4.71</v>
      </c>
      <c r="H61" s="229">
        <f>'Plan Licitada'!J61</f>
        <v>0</v>
      </c>
      <c r="I61" s="229">
        <f t="shared" si="5"/>
        <v>4.71</v>
      </c>
      <c r="J61" s="230">
        <v>600</v>
      </c>
      <c r="K61" s="231">
        <f>[2]BM07!L61</f>
        <v>766.19999999999993</v>
      </c>
      <c r="L61" s="232">
        <f t="shared" si="1"/>
        <v>0</v>
      </c>
      <c r="M61" s="233">
        <f t="shared" si="2"/>
        <v>3608.8019999999997</v>
      </c>
      <c r="O61" s="208">
        <f t="shared" si="3"/>
        <v>3608.8019999999997</v>
      </c>
    </row>
    <row r="62" spans="1:15" ht="20.100000000000001" customHeight="1" outlineLevel="1">
      <c r="A62" s="223"/>
      <c r="B62" s="246"/>
      <c r="C62" s="243"/>
      <c r="D62" s="243"/>
      <c r="E62" s="244" t="s">
        <v>110</v>
      </c>
      <c r="F62" s="243"/>
      <c r="G62" s="228">
        <f>[2]BM07!G62</f>
        <v>0</v>
      </c>
      <c r="H62" s="229">
        <f>'Plan Licitada'!J62</f>
        <v>0</v>
      </c>
      <c r="I62" s="229">
        <f t="shared" si="5"/>
        <v>0</v>
      </c>
      <c r="J62" s="230"/>
      <c r="K62" s="231">
        <f>[2]BM07!L62</f>
        <v>0</v>
      </c>
      <c r="L62" s="232"/>
      <c r="M62" s="233">
        <f t="shared" si="2"/>
        <v>0</v>
      </c>
      <c r="O62" s="208">
        <f t="shared" si="3"/>
        <v>0</v>
      </c>
    </row>
    <row r="63" spans="1:15" outlineLevel="1">
      <c r="A63" s="223"/>
      <c r="B63" s="243" t="s">
        <v>111</v>
      </c>
      <c r="C63" s="243" t="s">
        <v>97</v>
      </c>
      <c r="D63" s="243" t="s">
        <v>24</v>
      </c>
      <c r="E63" s="237" t="s">
        <v>98</v>
      </c>
      <c r="F63" s="243" t="s">
        <v>46</v>
      </c>
      <c r="G63" s="228">
        <f>[2]BM07!G63</f>
        <v>77</v>
      </c>
      <c r="H63" s="229">
        <f>'Plan Licitada'!J63</f>
        <v>0</v>
      </c>
      <c r="I63" s="229">
        <f t="shared" si="5"/>
        <v>77</v>
      </c>
      <c r="J63" s="230">
        <v>200</v>
      </c>
      <c r="K63" s="231">
        <f>[2]BM07!L63</f>
        <v>255.39999999999998</v>
      </c>
      <c r="L63" s="232">
        <f t="shared" si="1"/>
        <v>0</v>
      </c>
      <c r="M63" s="233">
        <f t="shared" si="2"/>
        <v>19665.8</v>
      </c>
      <c r="O63" s="208">
        <f t="shared" si="3"/>
        <v>19665.8</v>
      </c>
    </row>
    <row r="64" spans="1:15" ht="20.100000000000001" customHeight="1" outlineLevel="1">
      <c r="A64" s="223"/>
      <c r="B64" s="243" t="s">
        <v>112</v>
      </c>
      <c r="C64" s="202" t="s">
        <v>75</v>
      </c>
      <c r="D64" s="243" t="s">
        <v>24</v>
      </c>
      <c r="E64" s="237" t="s">
        <v>113</v>
      </c>
      <c r="F64" s="202" t="s">
        <v>61</v>
      </c>
      <c r="G64" s="228">
        <f>[2]BM07!G64</f>
        <v>10.87</v>
      </c>
      <c r="H64" s="229">
        <f>'Plan Licitada'!J64</f>
        <v>0</v>
      </c>
      <c r="I64" s="229">
        <f t="shared" si="5"/>
        <v>10.87</v>
      </c>
      <c r="J64" s="230">
        <v>220</v>
      </c>
      <c r="K64" s="231">
        <f>[2]BM07!L64</f>
        <v>280.94</v>
      </c>
      <c r="L64" s="232">
        <f t="shared" si="1"/>
        <v>0</v>
      </c>
      <c r="M64" s="233">
        <f t="shared" si="2"/>
        <v>3053.8177999999998</v>
      </c>
      <c r="O64" s="208">
        <f t="shared" si="3"/>
        <v>3053.8177999999998</v>
      </c>
    </row>
    <row r="65" spans="1:15" ht="20.100000000000001" customHeight="1" outlineLevel="1">
      <c r="A65" s="223"/>
      <c r="B65" s="243" t="s">
        <v>114</v>
      </c>
      <c r="C65" s="202" t="s">
        <v>78</v>
      </c>
      <c r="D65" s="243" t="s">
        <v>24</v>
      </c>
      <c r="E65" s="209" t="s">
        <v>115</v>
      </c>
      <c r="F65" s="202" t="s">
        <v>61</v>
      </c>
      <c r="G65" s="228">
        <f>[2]BM07!G65</f>
        <v>29.01</v>
      </c>
      <c r="H65" s="229">
        <f>'Plan Licitada'!J65</f>
        <v>0</v>
      </c>
      <c r="I65" s="229">
        <f t="shared" si="5"/>
        <v>29.01</v>
      </c>
      <c r="J65" s="230">
        <v>24</v>
      </c>
      <c r="K65" s="231">
        <f>[2]BM07!L65</f>
        <v>30.647999999999996</v>
      </c>
      <c r="L65" s="232">
        <f t="shared" si="1"/>
        <v>0</v>
      </c>
      <c r="M65" s="233">
        <f t="shared" si="2"/>
        <v>889.09847999999988</v>
      </c>
      <c r="O65" s="208">
        <f t="shared" si="3"/>
        <v>889.09847999999988</v>
      </c>
    </row>
    <row r="66" spans="1:15" ht="30" customHeight="1" outlineLevel="1">
      <c r="A66" s="223"/>
      <c r="B66" s="243" t="s">
        <v>116</v>
      </c>
      <c r="C66" s="202" t="s">
        <v>81</v>
      </c>
      <c r="D66" s="243" t="s">
        <v>24</v>
      </c>
      <c r="E66" s="237" t="s">
        <v>82</v>
      </c>
      <c r="F66" s="202" t="s">
        <v>83</v>
      </c>
      <c r="G66" s="228">
        <f>[2]BM07!G66</f>
        <v>50.27</v>
      </c>
      <c r="H66" s="229">
        <f>'Plan Licitada'!J66</f>
        <v>0</v>
      </c>
      <c r="I66" s="229">
        <f t="shared" si="5"/>
        <v>50.27</v>
      </c>
      <c r="J66" s="230">
        <v>10</v>
      </c>
      <c r="K66" s="231">
        <f>[2]BM07!L66</f>
        <v>12.77</v>
      </c>
      <c r="L66" s="232">
        <f t="shared" si="1"/>
        <v>0</v>
      </c>
      <c r="M66" s="233">
        <f t="shared" si="2"/>
        <v>641.9479</v>
      </c>
      <c r="O66" s="208">
        <f t="shared" si="3"/>
        <v>641.9479</v>
      </c>
    </row>
    <row r="67" spans="1:15" ht="30" customHeight="1" outlineLevel="1">
      <c r="A67" s="223"/>
      <c r="B67" s="243" t="s">
        <v>117</v>
      </c>
      <c r="C67" s="202" t="s">
        <v>85</v>
      </c>
      <c r="D67" s="243" t="s">
        <v>24</v>
      </c>
      <c r="E67" s="237" t="s">
        <v>86</v>
      </c>
      <c r="F67" s="202" t="s">
        <v>83</v>
      </c>
      <c r="G67" s="228">
        <f>[2]BM07!G67</f>
        <v>53.27</v>
      </c>
      <c r="H67" s="229">
        <f>'Plan Licitada'!J67</f>
        <v>0</v>
      </c>
      <c r="I67" s="229">
        <f t="shared" si="5"/>
        <v>53.27</v>
      </c>
      <c r="J67" s="230">
        <v>9</v>
      </c>
      <c r="K67" s="231">
        <f>[2]BM07!L67</f>
        <v>11.492999999999999</v>
      </c>
      <c r="L67" s="232">
        <f t="shared" si="1"/>
        <v>0</v>
      </c>
      <c r="M67" s="233">
        <f t="shared" si="2"/>
        <v>612.23210999999992</v>
      </c>
      <c r="O67" s="208">
        <f t="shared" si="3"/>
        <v>612.23210999999992</v>
      </c>
    </row>
    <row r="68" spans="1:15" outlineLevel="1">
      <c r="A68" s="223"/>
      <c r="B68" s="243" t="s">
        <v>118</v>
      </c>
      <c r="C68" s="202" t="s">
        <v>88</v>
      </c>
      <c r="D68" s="243" t="s">
        <v>24</v>
      </c>
      <c r="E68" s="237" t="s">
        <v>89</v>
      </c>
      <c r="F68" s="202" t="s">
        <v>54</v>
      </c>
      <c r="G68" s="228">
        <f>[2]BM07!G68</f>
        <v>3.01</v>
      </c>
      <c r="H68" s="229">
        <f>'Plan Licitada'!J68</f>
        <v>0</v>
      </c>
      <c r="I68" s="229">
        <f t="shared" si="5"/>
        <v>3.01</v>
      </c>
      <c r="J68" s="230">
        <v>600</v>
      </c>
      <c r="K68" s="231">
        <f>[2]BM07!L68</f>
        <v>766.19999999999993</v>
      </c>
      <c r="L68" s="232">
        <f t="shared" si="1"/>
        <v>0</v>
      </c>
      <c r="M68" s="233">
        <f t="shared" si="2"/>
        <v>2306.2619999999997</v>
      </c>
      <c r="O68" s="208">
        <f t="shared" si="3"/>
        <v>2306.2619999999997</v>
      </c>
    </row>
    <row r="69" spans="1:15" ht="20.100000000000001" customHeight="1" outlineLevel="1">
      <c r="A69" s="223"/>
      <c r="B69" s="217"/>
      <c r="C69" s="217"/>
      <c r="D69" s="217"/>
      <c r="E69" s="244" t="s">
        <v>119</v>
      </c>
      <c r="F69" s="207"/>
      <c r="G69" s="228">
        <f>[2]BM07!G69</f>
        <v>0</v>
      </c>
      <c r="H69" s="229">
        <f>'Plan Licitada'!J69</f>
        <v>0</v>
      </c>
      <c r="I69" s="229">
        <f t="shared" si="5"/>
        <v>0</v>
      </c>
      <c r="J69" s="230"/>
      <c r="K69" s="231">
        <f>[2]BM07!L69</f>
        <v>0</v>
      </c>
      <c r="L69" s="232"/>
      <c r="M69" s="233">
        <f t="shared" si="2"/>
        <v>0</v>
      </c>
      <c r="O69" s="208">
        <f t="shared" si="3"/>
        <v>0</v>
      </c>
    </row>
    <row r="70" spans="1:15" ht="20.100000000000001" customHeight="1" outlineLevel="1">
      <c r="A70" s="223"/>
      <c r="B70" s="202" t="s">
        <v>120</v>
      </c>
      <c r="C70" s="202" t="s">
        <v>78</v>
      </c>
      <c r="D70" s="243" t="s">
        <v>24</v>
      </c>
      <c r="E70" s="209" t="s">
        <v>79</v>
      </c>
      <c r="F70" s="202" t="s">
        <v>61</v>
      </c>
      <c r="G70" s="228">
        <f>[2]BM07!G70</f>
        <v>48.85</v>
      </c>
      <c r="H70" s="229">
        <f>'Plan Licitada'!J70</f>
        <v>0</v>
      </c>
      <c r="I70" s="229">
        <f t="shared" si="5"/>
        <v>48.85</v>
      </c>
      <c r="J70" s="230">
        <v>24</v>
      </c>
      <c r="K70" s="231">
        <f>[2]BM07!L70</f>
        <v>30.647999999999996</v>
      </c>
      <c r="L70" s="232">
        <f t="shared" si="1"/>
        <v>0</v>
      </c>
      <c r="M70" s="233">
        <f t="shared" si="2"/>
        <v>1497.1547999999998</v>
      </c>
      <c r="O70" s="208">
        <f t="shared" si="3"/>
        <v>1497.1547999999998</v>
      </c>
    </row>
    <row r="71" spans="1:15" ht="30" customHeight="1" outlineLevel="1">
      <c r="A71" s="223"/>
      <c r="B71" s="202" t="s">
        <v>121</v>
      </c>
      <c r="C71" s="202" t="s">
        <v>81</v>
      </c>
      <c r="D71" s="243" t="s">
        <v>24</v>
      </c>
      <c r="E71" s="237" t="s">
        <v>82</v>
      </c>
      <c r="F71" s="202" t="s">
        <v>83</v>
      </c>
      <c r="G71" s="228">
        <f>[2]BM07!G71</f>
        <v>107.82</v>
      </c>
      <c r="H71" s="229">
        <f>'Plan Licitada'!J71</f>
        <v>0</v>
      </c>
      <c r="I71" s="229">
        <f t="shared" si="5"/>
        <v>107.82</v>
      </c>
      <c r="J71" s="230">
        <v>10</v>
      </c>
      <c r="K71" s="231">
        <f>[2]BM07!L71</f>
        <v>12.77</v>
      </c>
      <c r="L71" s="232">
        <f t="shared" si="1"/>
        <v>0</v>
      </c>
      <c r="M71" s="233">
        <f t="shared" si="2"/>
        <v>1376.8613999999998</v>
      </c>
      <c r="O71" s="208">
        <f t="shared" si="3"/>
        <v>1376.8613999999998</v>
      </c>
    </row>
    <row r="72" spans="1:15" ht="30" customHeight="1" outlineLevel="1">
      <c r="A72" s="223"/>
      <c r="B72" s="202" t="s">
        <v>122</v>
      </c>
      <c r="C72" s="202" t="s">
        <v>85</v>
      </c>
      <c r="D72" s="243" t="s">
        <v>24</v>
      </c>
      <c r="E72" s="237" t="s">
        <v>86</v>
      </c>
      <c r="F72" s="202" t="s">
        <v>83</v>
      </c>
      <c r="G72" s="228">
        <f>[2]BM07!G72</f>
        <v>49.18</v>
      </c>
      <c r="H72" s="229">
        <f>'Plan Licitada'!J72</f>
        <v>0</v>
      </c>
      <c r="I72" s="229">
        <f t="shared" si="5"/>
        <v>49.18</v>
      </c>
      <c r="J72" s="230">
        <v>9</v>
      </c>
      <c r="K72" s="231">
        <f>[2]BM07!L72</f>
        <v>11.492999999999999</v>
      </c>
      <c r="L72" s="232">
        <f t="shared" si="1"/>
        <v>0</v>
      </c>
      <c r="M72" s="233">
        <f t="shared" si="2"/>
        <v>565.22573999999997</v>
      </c>
      <c r="O72" s="208">
        <f t="shared" si="3"/>
        <v>565.22573999999997</v>
      </c>
    </row>
    <row r="73" spans="1:15" outlineLevel="1">
      <c r="A73" s="223"/>
      <c r="B73" s="202" t="s">
        <v>123</v>
      </c>
      <c r="C73" s="202" t="s">
        <v>88</v>
      </c>
      <c r="D73" s="243" t="s">
        <v>24</v>
      </c>
      <c r="E73" s="237" t="s">
        <v>89</v>
      </c>
      <c r="F73" s="202" t="s">
        <v>54</v>
      </c>
      <c r="G73" s="228">
        <f>[2]BM07!G73</f>
        <v>2.6</v>
      </c>
      <c r="H73" s="229">
        <f>'Plan Licitada'!J73</f>
        <v>0</v>
      </c>
      <c r="I73" s="229">
        <f t="shared" si="5"/>
        <v>2.6</v>
      </c>
      <c r="J73" s="230">
        <v>600</v>
      </c>
      <c r="K73" s="231">
        <f>[2]BM07!L73</f>
        <v>766.19999999999993</v>
      </c>
      <c r="L73" s="232">
        <f t="shared" si="1"/>
        <v>0</v>
      </c>
      <c r="M73" s="233">
        <f t="shared" si="2"/>
        <v>1992.12</v>
      </c>
      <c r="O73" s="208">
        <f t="shared" si="3"/>
        <v>1992.12</v>
      </c>
    </row>
    <row r="74" spans="1:15" ht="20.100000000000001" customHeight="1" outlineLevel="1" collapsed="1">
      <c r="A74" s="223"/>
      <c r="B74" s="238"/>
      <c r="C74" s="239"/>
      <c r="D74" s="239"/>
      <c r="E74" s="239"/>
      <c r="F74" s="239"/>
      <c r="G74" s="228">
        <f>[2]BM07!G74</f>
        <v>0</v>
      </c>
      <c r="H74" s="229">
        <f>'Plan Licitada'!J74</f>
        <v>0</v>
      </c>
      <c r="I74" s="240"/>
      <c r="J74" s="241" t="s">
        <v>50</v>
      </c>
      <c r="K74" s="231">
        <f>[2]BM07!L74</f>
        <v>0</v>
      </c>
      <c r="L74" s="232"/>
      <c r="M74" s="233">
        <f t="shared" si="2"/>
        <v>0</v>
      </c>
      <c r="O74" s="208">
        <f t="shared" si="3"/>
        <v>0</v>
      </c>
    </row>
    <row r="75" spans="1:15" ht="20.100000000000001" customHeight="1">
      <c r="A75" s="223"/>
      <c r="B75" s="223"/>
      <c r="C75" s="223"/>
      <c r="D75" s="223"/>
      <c r="E75" s="224"/>
      <c r="F75" s="223"/>
      <c r="G75" s="228">
        <f>[2]BM07!G75</f>
        <v>0</v>
      </c>
      <c r="H75" s="229">
        <f>'Plan Licitada'!J75</f>
        <v>0</v>
      </c>
      <c r="I75" s="242"/>
      <c r="J75" s="226"/>
      <c r="K75" s="231">
        <f>[2]BM07!L75</f>
        <v>0</v>
      </c>
      <c r="L75" s="232"/>
      <c r="M75" s="233">
        <f t="shared" si="2"/>
        <v>0</v>
      </c>
      <c r="O75" s="208">
        <f t="shared" si="3"/>
        <v>0</v>
      </c>
    </row>
    <row r="76" spans="1:15" ht="20.100000000000001" customHeight="1">
      <c r="A76" s="223"/>
      <c r="B76" s="217">
        <v>4</v>
      </c>
      <c r="C76" s="217"/>
      <c r="D76" s="217"/>
      <c r="E76" s="213" t="s">
        <v>124</v>
      </c>
      <c r="F76" s="213"/>
      <c r="G76" s="213"/>
      <c r="H76" s="229">
        <f>'Plan Licitada'!J76</f>
        <v>0</v>
      </c>
      <c r="I76" s="213"/>
      <c r="J76" s="213"/>
      <c r="K76" s="213"/>
      <c r="L76" s="297">
        <f>SUM(L78:L93)</f>
        <v>108171.37534</v>
      </c>
      <c r="M76" s="297">
        <f>SUM(M78:M93)</f>
        <v>3233.6704799999998</v>
      </c>
      <c r="O76" s="208">
        <f t="shared" si="3"/>
        <v>111405.04582</v>
      </c>
    </row>
    <row r="77" spans="1:15" ht="20.100000000000001" customHeight="1" outlineLevel="1">
      <c r="A77" s="223"/>
      <c r="B77" s="217"/>
      <c r="C77" s="217"/>
      <c r="D77" s="217"/>
      <c r="E77" s="213" t="s">
        <v>125</v>
      </c>
      <c r="F77" s="207"/>
      <c r="G77" s="228">
        <f>[2]BM07!G77</f>
        <v>0</v>
      </c>
      <c r="H77" s="229">
        <f>'Plan Licitada'!J77</f>
        <v>0</v>
      </c>
      <c r="I77" s="245"/>
      <c r="J77" s="228"/>
      <c r="K77" s="231">
        <f>[2]BM07!L77</f>
        <v>0</v>
      </c>
      <c r="L77" s="232"/>
      <c r="M77" s="233">
        <f t="shared" si="2"/>
        <v>0</v>
      </c>
      <c r="O77" s="208">
        <f t="shared" si="3"/>
        <v>0</v>
      </c>
    </row>
    <row r="78" spans="1:15" ht="17.25" customHeight="1" outlineLevel="1">
      <c r="A78" s="223"/>
      <c r="B78" s="202" t="s">
        <v>126</v>
      </c>
      <c r="C78" s="202">
        <v>84220</v>
      </c>
      <c r="D78" s="243" t="s">
        <v>24</v>
      </c>
      <c r="E78" s="209" t="s">
        <v>127</v>
      </c>
      <c r="F78" s="202" t="s">
        <v>61</v>
      </c>
      <c r="G78" s="228">
        <f>[2]BM07!G78</f>
        <v>288.23</v>
      </c>
      <c r="H78" s="229">
        <f>'Plan Licitada'!J78</f>
        <v>288.23</v>
      </c>
      <c r="I78" s="229">
        <f t="shared" ref="I78:I93" si="6">G78-H78</f>
        <v>0</v>
      </c>
      <c r="J78" s="230">
        <v>40</v>
      </c>
      <c r="K78" s="231">
        <f>[2]BM07!L78</f>
        <v>51.08</v>
      </c>
      <c r="L78" s="232">
        <f t="shared" si="1"/>
        <v>14722.788400000001</v>
      </c>
      <c r="M78" s="233">
        <f t="shared" si="2"/>
        <v>0</v>
      </c>
      <c r="O78" s="208">
        <f t="shared" si="3"/>
        <v>14722.788400000001</v>
      </c>
    </row>
    <row r="79" spans="1:15" ht="25.5" outlineLevel="1">
      <c r="A79" s="223"/>
      <c r="B79" s="202" t="s">
        <v>128</v>
      </c>
      <c r="C79" s="202" t="s">
        <v>81</v>
      </c>
      <c r="D79" s="243" t="s">
        <v>24</v>
      </c>
      <c r="E79" s="237" t="s">
        <v>82</v>
      </c>
      <c r="F79" s="202" t="s">
        <v>83</v>
      </c>
      <c r="G79" s="228">
        <f>[2]BM07!G79</f>
        <v>1000.18</v>
      </c>
      <c r="H79" s="229">
        <f>'Plan Licitada'!J79</f>
        <v>1000.18</v>
      </c>
      <c r="I79" s="229">
        <f t="shared" si="6"/>
        <v>0</v>
      </c>
      <c r="J79" s="230">
        <v>10</v>
      </c>
      <c r="K79" s="231">
        <f>[2]BM07!L79</f>
        <v>12.77</v>
      </c>
      <c r="L79" s="232">
        <f t="shared" si="1"/>
        <v>12772.298599999998</v>
      </c>
      <c r="M79" s="233">
        <f t="shared" si="2"/>
        <v>0</v>
      </c>
      <c r="O79" s="208">
        <f t="shared" si="3"/>
        <v>12772.298599999998</v>
      </c>
    </row>
    <row r="80" spans="1:15" ht="25.5" outlineLevel="1">
      <c r="A80" s="223"/>
      <c r="B80" s="202" t="s">
        <v>129</v>
      </c>
      <c r="C80" s="202" t="s">
        <v>85</v>
      </c>
      <c r="D80" s="243" t="s">
        <v>24</v>
      </c>
      <c r="E80" s="237" t="s">
        <v>86</v>
      </c>
      <c r="F80" s="202" t="s">
        <v>83</v>
      </c>
      <c r="G80" s="228">
        <f>[2]BM07!G80</f>
        <v>383.73</v>
      </c>
      <c r="H80" s="229">
        <f>'Plan Licitada'!J80</f>
        <v>383.73</v>
      </c>
      <c r="I80" s="229">
        <f t="shared" si="6"/>
        <v>0</v>
      </c>
      <c r="J80" s="230">
        <v>9</v>
      </c>
      <c r="K80" s="231">
        <f>[2]BM07!L80</f>
        <v>11.492999999999999</v>
      </c>
      <c r="L80" s="232">
        <f t="shared" si="1"/>
        <v>4410.2088899999999</v>
      </c>
      <c r="M80" s="233">
        <f t="shared" si="2"/>
        <v>0</v>
      </c>
      <c r="O80" s="208">
        <f t="shared" si="3"/>
        <v>4410.2088899999999</v>
      </c>
    </row>
    <row r="81" spans="1:15" outlineLevel="1">
      <c r="A81" s="223"/>
      <c r="B81" s="202" t="s">
        <v>130</v>
      </c>
      <c r="C81" s="202" t="s">
        <v>88</v>
      </c>
      <c r="D81" s="243" t="s">
        <v>24</v>
      </c>
      <c r="E81" s="237" t="s">
        <v>131</v>
      </c>
      <c r="F81" s="202" t="s">
        <v>54</v>
      </c>
      <c r="G81" s="228">
        <f>[2]BM07!G81</f>
        <v>15.73</v>
      </c>
      <c r="H81" s="229">
        <f>'Plan Licitada'!J81</f>
        <v>15.73</v>
      </c>
      <c r="I81" s="229">
        <f t="shared" si="6"/>
        <v>0</v>
      </c>
      <c r="J81" s="230">
        <v>600</v>
      </c>
      <c r="K81" s="231">
        <f>[2]BM07!L81</f>
        <v>766.19999999999993</v>
      </c>
      <c r="L81" s="232">
        <f t="shared" si="1"/>
        <v>12052.325999999999</v>
      </c>
      <c r="M81" s="233">
        <f t="shared" si="2"/>
        <v>0</v>
      </c>
      <c r="O81" s="208">
        <f t="shared" si="3"/>
        <v>12052.325999999999</v>
      </c>
    </row>
    <row r="82" spans="1:15" ht="20.100000000000001" customHeight="1" outlineLevel="1">
      <c r="A82" s="223"/>
      <c r="B82" s="202"/>
      <c r="C82" s="217"/>
      <c r="D82" s="217"/>
      <c r="E82" s="213" t="s">
        <v>132</v>
      </c>
      <c r="F82" s="207"/>
      <c r="G82" s="228">
        <f>[2]BM07!G82</f>
        <v>0</v>
      </c>
      <c r="H82" s="229">
        <f>'Plan Licitada'!J82</f>
        <v>0</v>
      </c>
      <c r="I82" s="229">
        <f t="shared" si="6"/>
        <v>0</v>
      </c>
      <c r="J82" s="230"/>
      <c r="K82" s="231">
        <f>[2]BM07!L82</f>
        <v>0</v>
      </c>
      <c r="L82" s="232"/>
      <c r="M82" s="233">
        <f t="shared" si="2"/>
        <v>0</v>
      </c>
      <c r="O82" s="208">
        <f t="shared" si="3"/>
        <v>0</v>
      </c>
    </row>
    <row r="83" spans="1:15" ht="25.5" outlineLevel="1">
      <c r="A83" s="223"/>
      <c r="B83" s="202" t="s">
        <v>133</v>
      </c>
      <c r="C83" s="202">
        <v>84220</v>
      </c>
      <c r="D83" s="243" t="s">
        <v>24</v>
      </c>
      <c r="E83" s="237" t="s">
        <v>134</v>
      </c>
      <c r="F83" s="202" t="s">
        <v>61</v>
      </c>
      <c r="G83" s="228">
        <f>[2]BM07!G83</f>
        <v>450.43</v>
      </c>
      <c r="H83" s="229">
        <f>'Plan Licitada'!J83</f>
        <v>450.43</v>
      </c>
      <c r="I83" s="229">
        <f t="shared" si="6"/>
        <v>0</v>
      </c>
      <c r="J83" s="230">
        <v>40</v>
      </c>
      <c r="K83" s="231">
        <f>[2]BM07!L83</f>
        <v>51.08</v>
      </c>
      <c r="L83" s="232">
        <f t="shared" ref="L83:L146" si="7">H83*K83</f>
        <v>23007.964400000001</v>
      </c>
      <c r="M83" s="233">
        <f t="shared" ref="M83:M146" si="8">I83*K83</f>
        <v>0</v>
      </c>
      <c r="O83" s="208">
        <f t="shared" ref="O83:O146" si="9">L83+M83</f>
        <v>23007.964400000001</v>
      </c>
    </row>
    <row r="84" spans="1:15" ht="25.5" outlineLevel="1">
      <c r="A84" s="223"/>
      <c r="B84" s="202" t="s">
        <v>135</v>
      </c>
      <c r="C84" s="202" t="s">
        <v>81</v>
      </c>
      <c r="D84" s="243" t="s">
        <v>24</v>
      </c>
      <c r="E84" s="237" t="s">
        <v>82</v>
      </c>
      <c r="F84" s="202" t="s">
        <v>83</v>
      </c>
      <c r="G84" s="228">
        <f>[2]BM07!G84</f>
        <v>695.27</v>
      </c>
      <c r="H84" s="229">
        <f>'Plan Licitada'!J84</f>
        <v>695.27</v>
      </c>
      <c r="I84" s="229">
        <f t="shared" si="6"/>
        <v>0</v>
      </c>
      <c r="J84" s="230">
        <v>10</v>
      </c>
      <c r="K84" s="231">
        <f>[2]BM07!L84</f>
        <v>12.77</v>
      </c>
      <c r="L84" s="232">
        <f t="shared" si="7"/>
        <v>8878.5978999999988</v>
      </c>
      <c r="M84" s="233">
        <f t="shared" si="8"/>
        <v>0</v>
      </c>
      <c r="O84" s="208">
        <f t="shared" si="9"/>
        <v>8878.5978999999988</v>
      </c>
    </row>
    <row r="85" spans="1:15" ht="25.5" outlineLevel="1">
      <c r="A85" s="223"/>
      <c r="B85" s="202" t="s">
        <v>136</v>
      </c>
      <c r="C85" s="202" t="s">
        <v>85</v>
      </c>
      <c r="D85" s="243" t="s">
        <v>24</v>
      </c>
      <c r="E85" s="237" t="s">
        <v>86</v>
      </c>
      <c r="F85" s="202" t="s">
        <v>83</v>
      </c>
      <c r="G85" s="228">
        <f>[2]BM07!G85</f>
        <v>374.55</v>
      </c>
      <c r="H85" s="229">
        <f>'Plan Licitada'!J85</f>
        <v>374.55</v>
      </c>
      <c r="I85" s="229">
        <f t="shared" si="6"/>
        <v>0</v>
      </c>
      <c r="J85" s="230">
        <v>9</v>
      </c>
      <c r="K85" s="231">
        <f>[2]BM07!L85</f>
        <v>11.492999999999999</v>
      </c>
      <c r="L85" s="232">
        <f t="shared" si="7"/>
        <v>4304.7031499999994</v>
      </c>
      <c r="M85" s="233">
        <f t="shared" si="8"/>
        <v>0</v>
      </c>
      <c r="O85" s="208">
        <f t="shared" si="9"/>
        <v>4304.7031499999994</v>
      </c>
    </row>
    <row r="86" spans="1:15" outlineLevel="1">
      <c r="A86" s="223"/>
      <c r="B86" s="202" t="s">
        <v>137</v>
      </c>
      <c r="C86" s="202" t="s">
        <v>88</v>
      </c>
      <c r="D86" s="243" t="s">
        <v>24</v>
      </c>
      <c r="E86" s="237" t="s">
        <v>131</v>
      </c>
      <c r="F86" s="202" t="s">
        <v>54</v>
      </c>
      <c r="G86" s="228">
        <f>[2]BM07!G86</f>
        <v>27.1</v>
      </c>
      <c r="H86" s="229">
        <f>'Plan Licitada'!J86</f>
        <v>27.1</v>
      </c>
      <c r="I86" s="229">
        <f t="shared" si="6"/>
        <v>0</v>
      </c>
      <c r="J86" s="230">
        <v>600</v>
      </c>
      <c r="K86" s="231">
        <f>[2]BM07!L86</f>
        <v>766.19999999999993</v>
      </c>
      <c r="L86" s="232">
        <f t="shared" si="7"/>
        <v>20764.02</v>
      </c>
      <c r="M86" s="233">
        <f t="shared" si="8"/>
        <v>0</v>
      </c>
      <c r="O86" s="208">
        <f t="shared" si="9"/>
        <v>20764.02</v>
      </c>
    </row>
    <row r="87" spans="1:15" ht="20.100000000000001" customHeight="1" outlineLevel="1">
      <c r="A87" s="223"/>
      <c r="B87" s="217"/>
      <c r="C87" s="217"/>
      <c r="D87" s="217"/>
      <c r="E87" s="213" t="s">
        <v>138</v>
      </c>
      <c r="F87" s="207"/>
      <c r="G87" s="228">
        <f>[2]BM07!G87</f>
        <v>0</v>
      </c>
      <c r="H87" s="229">
        <f>'Plan Licitada'!J87</f>
        <v>0</v>
      </c>
      <c r="I87" s="229">
        <f t="shared" si="6"/>
        <v>0</v>
      </c>
      <c r="J87" s="230"/>
      <c r="K87" s="231">
        <f>[2]BM07!L87</f>
        <v>0</v>
      </c>
      <c r="L87" s="232"/>
      <c r="M87" s="233">
        <f t="shared" si="8"/>
        <v>0</v>
      </c>
      <c r="O87" s="208">
        <f t="shared" si="9"/>
        <v>0</v>
      </c>
    </row>
    <row r="88" spans="1:15" ht="30" customHeight="1" outlineLevel="1">
      <c r="A88" s="223"/>
      <c r="B88" s="202" t="s">
        <v>139</v>
      </c>
      <c r="C88" s="202">
        <v>83901</v>
      </c>
      <c r="D88" s="202" t="s">
        <v>24</v>
      </c>
      <c r="E88" s="237" t="s">
        <v>140</v>
      </c>
      <c r="F88" s="202" t="s">
        <v>46</v>
      </c>
      <c r="G88" s="228">
        <f>[2]BM07!G88</f>
        <v>142.1</v>
      </c>
      <c r="H88" s="229">
        <f>'Plan Licitada'!J88</f>
        <v>142.1</v>
      </c>
      <c r="I88" s="229">
        <f t="shared" si="6"/>
        <v>0</v>
      </c>
      <c r="J88" s="230">
        <v>40</v>
      </c>
      <c r="K88" s="231">
        <f>[2]BM07!L88</f>
        <v>51.08</v>
      </c>
      <c r="L88" s="232">
        <f t="shared" si="7"/>
        <v>7258.4679999999998</v>
      </c>
      <c r="M88" s="233">
        <f t="shared" si="8"/>
        <v>0</v>
      </c>
      <c r="O88" s="208">
        <f t="shared" si="9"/>
        <v>7258.4679999999998</v>
      </c>
    </row>
    <row r="89" spans="1:15" ht="20.100000000000001" customHeight="1" outlineLevel="1">
      <c r="A89" s="223"/>
      <c r="B89" s="202"/>
      <c r="C89" s="202"/>
      <c r="D89" s="202"/>
      <c r="E89" s="213" t="s">
        <v>141</v>
      </c>
      <c r="F89" s="202"/>
      <c r="G89" s="228">
        <f>[2]BM07!G89</f>
        <v>0</v>
      </c>
      <c r="H89" s="229">
        <f>'Plan Licitada'!J89</f>
        <v>0</v>
      </c>
      <c r="I89" s="229">
        <f t="shared" si="6"/>
        <v>0</v>
      </c>
      <c r="J89" s="230"/>
      <c r="K89" s="231">
        <f>[2]BM07!L89</f>
        <v>0</v>
      </c>
      <c r="L89" s="232"/>
      <c r="M89" s="233">
        <f t="shared" si="8"/>
        <v>0</v>
      </c>
      <c r="O89" s="208">
        <f t="shared" si="9"/>
        <v>0</v>
      </c>
    </row>
    <row r="90" spans="1:15" ht="30" customHeight="1" outlineLevel="1">
      <c r="A90" s="223"/>
      <c r="B90" s="202" t="s">
        <v>142</v>
      </c>
      <c r="C90" s="202">
        <v>84220</v>
      </c>
      <c r="D90" s="243" t="s">
        <v>24</v>
      </c>
      <c r="E90" s="237" t="s">
        <v>143</v>
      </c>
      <c r="F90" s="202" t="s">
        <v>61</v>
      </c>
      <c r="G90" s="228">
        <f>[2]BM07!G90</f>
        <v>23.53</v>
      </c>
      <c r="H90" s="229">
        <f>'Plan Licitada'!J90</f>
        <v>0</v>
      </c>
      <c r="I90" s="229">
        <f t="shared" si="6"/>
        <v>23.53</v>
      </c>
      <c r="J90" s="230">
        <v>40</v>
      </c>
      <c r="K90" s="231">
        <f>[2]BM07!L90</f>
        <v>51.08</v>
      </c>
      <c r="L90" s="232">
        <f t="shared" si="7"/>
        <v>0</v>
      </c>
      <c r="M90" s="233">
        <f t="shared" si="8"/>
        <v>1201.9123999999999</v>
      </c>
      <c r="O90" s="208">
        <f t="shared" si="9"/>
        <v>1201.9123999999999</v>
      </c>
    </row>
    <row r="91" spans="1:15" ht="30" customHeight="1" outlineLevel="1">
      <c r="A91" s="223"/>
      <c r="B91" s="202" t="s">
        <v>144</v>
      </c>
      <c r="C91" s="202" t="s">
        <v>81</v>
      </c>
      <c r="D91" s="243" t="s">
        <v>24</v>
      </c>
      <c r="E91" s="237" t="s">
        <v>82</v>
      </c>
      <c r="F91" s="202" t="s">
        <v>83</v>
      </c>
      <c r="G91" s="228">
        <f>[2]BM07!G91</f>
        <v>68.180000000000007</v>
      </c>
      <c r="H91" s="229">
        <f>'Plan Licitada'!J91</f>
        <v>0</v>
      </c>
      <c r="I91" s="229">
        <f t="shared" si="6"/>
        <v>68.180000000000007</v>
      </c>
      <c r="J91" s="230">
        <v>10</v>
      </c>
      <c r="K91" s="231">
        <f>[2]BM07!L91</f>
        <v>12.77</v>
      </c>
      <c r="L91" s="232">
        <f t="shared" si="7"/>
        <v>0</v>
      </c>
      <c r="M91" s="233">
        <f t="shared" si="8"/>
        <v>870.65860000000009</v>
      </c>
      <c r="O91" s="208">
        <f t="shared" si="9"/>
        <v>870.65860000000009</v>
      </c>
    </row>
    <row r="92" spans="1:15" ht="25.5" outlineLevel="1">
      <c r="A92" s="223"/>
      <c r="B92" s="202" t="s">
        <v>145</v>
      </c>
      <c r="C92" s="202" t="s">
        <v>85</v>
      </c>
      <c r="D92" s="243" t="s">
        <v>24</v>
      </c>
      <c r="E92" s="237" t="s">
        <v>86</v>
      </c>
      <c r="F92" s="202" t="s">
        <v>83</v>
      </c>
      <c r="G92" s="228">
        <f>[2]BM07!G92</f>
        <v>28.36</v>
      </c>
      <c r="H92" s="229">
        <f>'Plan Licitada'!J92</f>
        <v>0</v>
      </c>
      <c r="I92" s="229">
        <f t="shared" si="6"/>
        <v>28.36</v>
      </c>
      <c r="J92" s="230">
        <v>9</v>
      </c>
      <c r="K92" s="231">
        <f>[2]BM07!L92</f>
        <v>11.492999999999999</v>
      </c>
      <c r="L92" s="232">
        <f t="shared" si="7"/>
        <v>0</v>
      </c>
      <c r="M92" s="233">
        <f t="shared" si="8"/>
        <v>325.94147999999996</v>
      </c>
      <c r="O92" s="208">
        <f t="shared" si="9"/>
        <v>325.94147999999996</v>
      </c>
    </row>
    <row r="93" spans="1:15" outlineLevel="1">
      <c r="A93" s="223"/>
      <c r="B93" s="202" t="s">
        <v>146</v>
      </c>
      <c r="C93" s="202" t="s">
        <v>88</v>
      </c>
      <c r="D93" s="243" t="s">
        <v>24</v>
      </c>
      <c r="E93" s="237" t="s">
        <v>131</v>
      </c>
      <c r="F93" s="202" t="s">
        <v>54</v>
      </c>
      <c r="G93" s="228">
        <f>[2]BM07!G93</f>
        <v>1.0900000000000001</v>
      </c>
      <c r="H93" s="229">
        <f>'Plan Licitada'!J93</f>
        <v>0</v>
      </c>
      <c r="I93" s="229">
        <f t="shared" si="6"/>
        <v>1.0900000000000001</v>
      </c>
      <c r="J93" s="230">
        <v>600</v>
      </c>
      <c r="K93" s="231">
        <f>[2]BM07!L93</f>
        <v>766.19999999999993</v>
      </c>
      <c r="L93" s="232">
        <f t="shared" si="7"/>
        <v>0</v>
      </c>
      <c r="M93" s="233">
        <f t="shared" si="8"/>
        <v>835.15800000000002</v>
      </c>
      <c r="O93" s="208">
        <f t="shared" si="9"/>
        <v>835.15800000000002</v>
      </c>
    </row>
    <row r="94" spans="1:15" ht="20.100000000000001" customHeight="1" outlineLevel="1">
      <c r="A94" s="223"/>
      <c r="B94" s="238"/>
      <c r="C94" s="239"/>
      <c r="D94" s="239"/>
      <c r="E94" s="239"/>
      <c r="F94" s="239"/>
      <c r="G94" s="228">
        <f>[2]BM07!G94</f>
        <v>0</v>
      </c>
      <c r="H94" s="229">
        <f>'Plan Licitada'!J94</f>
        <v>0</v>
      </c>
      <c r="I94" s="247"/>
      <c r="J94" s="241" t="s">
        <v>50</v>
      </c>
      <c r="K94" s="231">
        <f>[2]BM07!L94</f>
        <v>0</v>
      </c>
      <c r="L94" s="232"/>
      <c r="M94" s="233">
        <f t="shared" si="8"/>
        <v>0</v>
      </c>
      <c r="O94" s="208">
        <f t="shared" si="9"/>
        <v>0</v>
      </c>
    </row>
    <row r="95" spans="1:15" ht="20.100000000000001" customHeight="1">
      <c r="A95" s="223"/>
      <c r="B95" s="223"/>
      <c r="C95" s="223"/>
      <c r="D95" s="223"/>
      <c r="E95" s="224"/>
      <c r="F95" s="223"/>
      <c r="G95" s="228">
        <f>[2]BM07!G95</f>
        <v>0</v>
      </c>
      <c r="H95" s="229">
        <f>'Plan Licitada'!J95</f>
        <v>0</v>
      </c>
      <c r="I95" s="247"/>
      <c r="J95" s="226"/>
      <c r="K95" s="231">
        <f>[2]BM07!L95</f>
        <v>0</v>
      </c>
      <c r="L95" s="232"/>
      <c r="M95" s="233">
        <f t="shared" si="8"/>
        <v>0</v>
      </c>
      <c r="O95" s="208">
        <f t="shared" si="9"/>
        <v>0</v>
      </c>
    </row>
    <row r="96" spans="1:15" ht="20.100000000000001" customHeight="1">
      <c r="A96" s="223"/>
      <c r="B96" s="217">
        <v>5</v>
      </c>
      <c r="C96" s="217"/>
      <c r="D96" s="217"/>
      <c r="E96" s="213" t="s">
        <v>147</v>
      </c>
      <c r="F96" s="213"/>
      <c r="G96" s="213"/>
      <c r="H96" s="229">
        <f>'Plan Licitada'!J96</f>
        <v>0</v>
      </c>
      <c r="I96" s="213"/>
      <c r="J96" s="213"/>
      <c r="K96" s="213"/>
      <c r="L96" s="297">
        <f>SUM(L98:L106)</f>
        <v>43202.697799999994</v>
      </c>
      <c r="M96" s="297">
        <f>SUM(M98:M106)</f>
        <v>9174.2489400000013</v>
      </c>
      <c r="O96" s="208">
        <f t="shared" si="9"/>
        <v>52376.946739999999</v>
      </c>
    </row>
    <row r="97" spans="1:15" ht="20.100000000000001" customHeight="1" outlineLevel="1">
      <c r="A97" s="223"/>
      <c r="B97" s="246"/>
      <c r="C97" s="246"/>
      <c r="D97" s="246"/>
      <c r="E97" s="244" t="s">
        <v>148</v>
      </c>
      <c r="F97" s="243"/>
      <c r="G97" s="228">
        <f>[2]BM07!G97</f>
        <v>0</v>
      </c>
      <c r="H97" s="229">
        <f>'Plan Licitada'!J97</f>
        <v>0</v>
      </c>
      <c r="I97" s="247"/>
      <c r="J97" s="228"/>
      <c r="K97" s="231">
        <f>[2]BM07!L97</f>
        <v>0</v>
      </c>
      <c r="L97" s="232"/>
      <c r="M97" s="233">
        <f t="shared" si="8"/>
        <v>0</v>
      </c>
      <c r="O97" s="208">
        <f t="shared" si="9"/>
        <v>0</v>
      </c>
    </row>
    <row r="98" spans="1:15" ht="30" customHeight="1" outlineLevel="1">
      <c r="A98" s="223"/>
      <c r="B98" s="243" t="s">
        <v>149</v>
      </c>
      <c r="C98" s="243" t="s">
        <v>150</v>
      </c>
      <c r="D98" s="243" t="s">
        <v>24</v>
      </c>
      <c r="E98" s="237" t="s">
        <v>151</v>
      </c>
      <c r="F98" s="243" t="s">
        <v>61</v>
      </c>
      <c r="G98" s="228">
        <f>[2]BM07!G98</f>
        <v>5.14</v>
      </c>
      <c r="H98" s="229">
        <f>'Plan Licitada'!J98</f>
        <v>0</v>
      </c>
      <c r="I98" s="229">
        <f t="shared" ref="I98:I106" si="10">G98-H98</f>
        <v>5.14</v>
      </c>
      <c r="J98" s="230">
        <v>500</v>
      </c>
      <c r="K98" s="231">
        <f>[2]BM07!L98</f>
        <v>638.5</v>
      </c>
      <c r="L98" s="232">
        <f t="shared" si="7"/>
        <v>0</v>
      </c>
      <c r="M98" s="233">
        <f t="shared" si="8"/>
        <v>3281.89</v>
      </c>
      <c r="O98" s="208">
        <f t="shared" si="9"/>
        <v>3281.89</v>
      </c>
    </row>
    <row r="99" spans="1:15" ht="20.100000000000001" customHeight="1" outlineLevel="1">
      <c r="A99" s="223"/>
      <c r="B99" s="246"/>
      <c r="C99" s="246"/>
      <c r="D99" s="246"/>
      <c r="E99" s="244" t="s">
        <v>152</v>
      </c>
      <c r="F99" s="243"/>
      <c r="G99" s="228">
        <f>[2]BM07!G99</f>
        <v>0</v>
      </c>
      <c r="H99" s="229">
        <f>'Plan Licitada'!J99</f>
        <v>0</v>
      </c>
      <c r="I99" s="229">
        <f t="shared" si="10"/>
        <v>0</v>
      </c>
      <c r="J99" s="230"/>
      <c r="K99" s="231">
        <f>[2]BM07!L99</f>
        <v>0</v>
      </c>
      <c r="L99" s="232"/>
      <c r="M99" s="233">
        <f t="shared" si="8"/>
        <v>0</v>
      </c>
      <c r="O99" s="208">
        <f t="shared" si="9"/>
        <v>0</v>
      </c>
    </row>
    <row r="100" spans="1:15" ht="38.25" outlineLevel="1">
      <c r="A100" s="223"/>
      <c r="B100" s="243" t="s">
        <v>153</v>
      </c>
      <c r="C100" s="243">
        <v>87489</v>
      </c>
      <c r="D100" s="243" t="s">
        <v>24</v>
      </c>
      <c r="E100" s="237" t="s">
        <v>154</v>
      </c>
      <c r="F100" s="243" t="s">
        <v>61</v>
      </c>
      <c r="G100" s="228">
        <f>[2]BM07!G100</f>
        <v>572.63</v>
      </c>
      <c r="H100" s="229">
        <f>'Plan Licitada'!J100</f>
        <v>572.63</v>
      </c>
      <c r="I100" s="229">
        <f t="shared" si="10"/>
        <v>0</v>
      </c>
      <c r="J100" s="230">
        <v>30</v>
      </c>
      <c r="K100" s="231">
        <f>[2]BM07!L100</f>
        <v>38.309999999999995</v>
      </c>
      <c r="L100" s="232">
        <f t="shared" si="7"/>
        <v>21937.455299999998</v>
      </c>
      <c r="M100" s="233">
        <f t="shared" si="8"/>
        <v>0</v>
      </c>
      <c r="O100" s="208">
        <f t="shared" si="9"/>
        <v>21937.455299999998</v>
      </c>
    </row>
    <row r="101" spans="1:15" ht="25.5" outlineLevel="1">
      <c r="A101" s="223"/>
      <c r="B101" s="243" t="s">
        <v>155</v>
      </c>
      <c r="C101" s="243" t="s">
        <v>156</v>
      </c>
      <c r="D101" s="243" t="s">
        <v>24</v>
      </c>
      <c r="E101" s="237" t="s">
        <v>157</v>
      </c>
      <c r="F101" s="243" t="s">
        <v>61</v>
      </c>
      <c r="G101" s="228">
        <f>[2]BM07!G101</f>
        <v>12.34</v>
      </c>
      <c r="H101" s="229">
        <f>'Plan Licitada'!J101</f>
        <v>0</v>
      </c>
      <c r="I101" s="229">
        <f t="shared" si="10"/>
        <v>12.34</v>
      </c>
      <c r="J101" s="230">
        <v>32</v>
      </c>
      <c r="K101" s="231">
        <f>[2]BM07!L101</f>
        <v>40.863999999999997</v>
      </c>
      <c r="L101" s="232">
        <f t="shared" si="7"/>
        <v>0</v>
      </c>
      <c r="M101" s="233">
        <f t="shared" si="8"/>
        <v>504.26175999999998</v>
      </c>
      <c r="O101" s="208">
        <f t="shared" si="9"/>
        <v>504.26175999999998</v>
      </c>
    </row>
    <row r="102" spans="1:15" ht="25.5" outlineLevel="1">
      <c r="A102" s="223"/>
      <c r="B102" s="243" t="s">
        <v>158</v>
      </c>
      <c r="C102" s="243">
        <v>87491</v>
      </c>
      <c r="D102" s="243" t="s">
        <v>24</v>
      </c>
      <c r="E102" s="237" t="s">
        <v>159</v>
      </c>
      <c r="F102" s="243" t="s">
        <v>61</v>
      </c>
      <c r="G102" s="228">
        <f>[2]BM07!G102</f>
        <v>460.66</v>
      </c>
      <c r="H102" s="229">
        <f>'Plan Licitada'!J102</f>
        <v>440</v>
      </c>
      <c r="I102" s="229">
        <f t="shared" si="10"/>
        <v>20.660000000000025</v>
      </c>
      <c r="J102" s="230">
        <v>29</v>
      </c>
      <c r="K102" s="231">
        <f>[2]BM07!L102</f>
        <v>37.032999999999994</v>
      </c>
      <c r="L102" s="232">
        <f t="shared" si="7"/>
        <v>16294.519999999997</v>
      </c>
      <c r="M102" s="233">
        <f t="shared" si="8"/>
        <v>765.10178000000076</v>
      </c>
      <c r="O102" s="208">
        <f t="shared" si="9"/>
        <v>17059.621779999998</v>
      </c>
    </row>
    <row r="103" spans="1:15" ht="25.5" outlineLevel="1">
      <c r="A103" s="223"/>
      <c r="B103" s="243" t="s">
        <v>160</v>
      </c>
      <c r="C103" s="243" t="s">
        <v>161</v>
      </c>
      <c r="D103" s="243" t="s">
        <v>24</v>
      </c>
      <c r="E103" s="237" t="s">
        <v>162</v>
      </c>
      <c r="F103" s="243" t="s">
        <v>46</v>
      </c>
      <c r="G103" s="228">
        <f>[2]BM07!G103</f>
        <v>35.020000000000003</v>
      </c>
      <c r="H103" s="229">
        <f>'Plan Licitada'!J103</f>
        <v>0</v>
      </c>
      <c r="I103" s="229">
        <f t="shared" si="10"/>
        <v>35.020000000000003</v>
      </c>
      <c r="J103" s="230">
        <v>40</v>
      </c>
      <c r="K103" s="231">
        <f>[2]BM07!L103</f>
        <v>51.08</v>
      </c>
      <c r="L103" s="232">
        <f t="shared" si="7"/>
        <v>0</v>
      </c>
      <c r="M103" s="233">
        <f t="shared" si="8"/>
        <v>1788.8216</v>
      </c>
      <c r="O103" s="208">
        <f t="shared" si="9"/>
        <v>1788.8216</v>
      </c>
    </row>
    <row r="104" spans="1:15" ht="25.5" outlineLevel="1">
      <c r="A104" s="223"/>
      <c r="B104" s="243" t="s">
        <v>163</v>
      </c>
      <c r="C104" s="243">
        <v>79627</v>
      </c>
      <c r="D104" s="243" t="s">
        <v>24</v>
      </c>
      <c r="E104" s="237" t="s">
        <v>164</v>
      </c>
      <c r="F104" s="243" t="s">
        <v>61</v>
      </c>
      <c r="G104" s="228">
        <f>[2]BM07!G104</f>
        <v>11.32</v>
      </c>
      <c r="H104" s="229">
        <f>'Plan Licitada'!J104</f>
        <v>8.65</v>
      </c>
      <c r="I104" s="229">
        <f t="shared" si="10"/>
        <v>2.67</v>
      </c>
      <c r="J104" s="230">
        <v>450</v>
      </c>
      <c r="K104" s="231">
        <f>[2]BM07!L104</f>
        <v>574.65</v>
      </c>
      <c r="L104" s="232">
        <f t="shared" si="7"/>
        <v>4970.7224999999999</v>
      </c>
      <c r="M104" s="233">
        <f t="shared" si="8"/>
        <v>1534.3154999999999</v>
      </c>
      <c r="O104" s="208">
        <f t="shared" si="9"/>
        <v>6505.0379999999996</v>
      </c>
    </row>
    <row r="105" spans="1:15" ht="20.100000000000001" customHeight="1" outlineLevel="1">
      <c r="A105" s="223"/>
      <c r="B105" s="243"/>
      <c r="C105" s="243"/>
      <c r="D105" s="243"/>
      <c r="E105" s="244" t="s">
        <v>165</v>
      </c>
      <c r="F105" s="243"/>
      <c r="G105" s="228">
        <f>[2]BM07!G105</f>
        <v>0</v>
      </c>
      <c r="H105" s="229">
        <f>'Plan Licitada'!J105</f>
        <v>0</v>
      </c>
      <c r="I105" s="229">
        <f t="shared" si="10"/>
        <v>0</v>
      </c>
      <c r="J105" s="230"/>
      <c r="K105" s="231">
        <f>[2]BM07!L105</f>
        <v>0</v>
      </c>
      <c r="L105" s="232"/>
      <c r="M105" s="233">
        <f t="shared" si="8"/>
        <v>0</v>
      </c>
      <c r="O105" s="208">
        <f t="shared" si="9"/>
        <v>0</v>
      </c>
    </row>
    <row r="106" spans="1:15" ht="38.25" outlineLevel="1">
      <c r="A106" s="223"/>
      <c r="B106" s="243" t="s">
        <v>166</v>
      </c>
      <c r="C106" s="243">
        <v>87489</v>
      </c>
      <c r="D106" s="243" t="s">
        <v>24</v>
      </c>
      <c r="E106" s="237" t="s">
        <v>167</v>
      </c>
      <c r="F106" s="243" t="s">
        <v>61</v>
      </c>
      <c r="G106" s="228">
        <f>[2]BM07!G106</f>
        <v>33.93</v>
      </c>
      <c r="H106" s="229">
        <f>'Plan Licitada'!J106</f>
        <v>0</v>
      </c>
      <c r="I106" s="229">
        <f t="shared" si="10"/>
        <v>33.93</v>
      </c>
      <c r="J106" s="230">
        <v>30</v>
      </c>
      <c r="K106" s="231">
        <f>[2]BM07!L106</f>
        <v>38.309999999999995</v>
      </c>
      <c r="L106" s="232">
        <f t="shared" si="7"/>
        <v>0</v>
      </c>
      <c r="M106" s="233">
        <f t="shared" si="8"/>
        <v>1299.8582999999999</v>
      </c>
      <c r="O106" s="208">
        <f t="shared" si="9"/>
        <v>1299.8582999999999</v>
      </c>
    </row>
    <row r="107" spans="1:15" ht="20.100000000000001" customHeight="1" outlineLevel="1">
      <c r="A107" s="223"/>
      <c r="B107" s="238"/>
      <c r="C107" s="239"/>
      <c r="D107" s="239"/>
      <c r="E107" s="239"/>
      <c r="F107" s="239"/>
      <c r="G107" s="228">
        <f>[2]BM07!G107</f>
        <v>0</v>
      </c>
      <c r="H107" s="229">
        <f>'Plan Licitada'!J107</f>
        <v>0</v>
      </c>
      <c r="I107" s="240"/>
      <c r="J107" s="241" t="s">
        <v>50</v>
      </c>
      <c r="K107" s="231">
        <f>[2]BM07!L107</f>
        <v>0</v>
      </c>
      <c r="L107" s="232"/>
      <c r="M107" s="233">
        <f t="shared" si="8"/>
        <v>0</v>
      </c>
      <c r="O107" s="208">
        <f t="shared" si="9"/>
        <v>0</v>
      </c>
    </row>
    <row r="108" spans="1:15" ht="20.100000000000001" customHeight="1">
      <c r="A108" s="223"/>
      <c r="B108" s="223"/>
      <c r="C108" s="223"/>
      <c r="D108" s="223"/>
      <c r="E108" s="224"/>
      <c r="F108" s="223"/>
      <c r="G108" s="228">
        <f>[2]BM07!G108</f>
        <v>0</v>
      </c>
      <c r="H108" s="229">
        <f>'Plan Licitada'!J108</f>
        <v>0</v>
      </c>
      <c r="I108" s="242"/>
      <c r="J108" s="226"/>
      <c r="K108" s="231">
        <f>[2]BM07!L108</f>
        <v>0</v>
      </c>
      <c r="L108" s="232"/>
      <c r="M108" s="233">
        <f t="shared" si="8"/>
        <v>0</v>
      </c>
      <c r="O108" s="208">
        <f t="shared" si="9"/>
        <v>0</v>
      </c>
    </row>
    <row r="109" spans="1:15" ht="20.100000000000001" customHeight="1">
      <c r="A109" s="223"/>
      <c r="B109" s="217">
        <v>6</v>
      </c>
      <c r="C109" s="298"/>
      <c r="D109" s="298"/>
      <c r="E109" s="213" t="s">
        <v>168</v>
      </c>
      <c r="F109" s="213"/>
      <c r="G109" s="213"/>
      <c r="H109" s="229">
        <f>'Plan Licitada'!J109</f>
        <v>0</v>
      </c>
      <c r="I109" s="213"/>
      <c r="J109" s="213"/>
      <c r="K109" s="213"/>
      <c r="L109" s="297">
        <f>SUM(L111:L149)</f>
        <v>0</v>
      </c>
      <c r="M109" s="297">
        <f>SUM(M111:M149)</f>
        <v>125721.41620000001</v>
      </c>
      <c r="O109" s="208">
        <f t="shared" si="9"/>
        <v>125721.41620000001</v>
      </c>
    </row>
    <row r="110" spans="1:15" ht="20.100000000000001" customHeight="1" outlineLevel="1">
      <c r="A110" s="223"/>
      <c r="B110" s="217"/>
      <c r="C110" s="217"/>
      <c r="D110" s="217"/>
      <c r="E110" s="248" t="s">
        <v>169</v>
      </c>
      <c r="F110" s="248"/>
      <c r="G110" s="228">
        <f>[2]BM07!G110</f>
        <v>0</v>
      </c>
      <c r="H110" s="229">
        <f>'Plan Licitada'!J110</f>
        <v>0</v>
      </c>
      <c r="I110" s="249"/>
      <c r="J110" s="228"/>
      <c r="K110" s="231">
        <f>[2]BM07!L110</f>
        <v>0</v>
      </c>
      <c r="L110" s="232"/>
      <c r="M110" s="233">
        <f t="shared" si="8"/>
        <v>0</v>
      </c>
      <c r="O110" s="208">
        <f t="shared" si="9"/>
        <v>0</v>
      </c>
    </row>
    <row r="111" spans="1:15" ht="30" customHeight="1" outlineLevel="1">
      <c r="A111" s="223"/>
      <c r="B111" s="243" t="s">
        <v>170</v>
      </c>
      <c r="C111" s="243" t="s">
        <v>171</v>
      </c>
      <c r="D111" s="243" t="s">
        <v>24</v>
      </c>
      <c r="E111" s="237" t="s">
        <v>172</v>
      </c>
      <c r="F111" s="202" t="s">
        <v>10</v>
      </c>
      <c r="G111" s="228">
        <f>[2]BM07!G111</f>
        <v>6</v>
      </c>
      <c r="H111" s="229">
        <f>'Plan Licitada'!J111</f>
        <v>0</v>
      </c>
      <c r="I111" s="229">
        <f t="shared" ref="I111:I149" si="11">G111-H111</f>
        <v>6</v>
      </c>
      <c r="J111" s="230">
        <v>200</v>
      </c>
      <c r="K111" s="231">
        <f>[2]BM07!L111</f>
        <v>255.39999999999998</v>
      </c>
      <c r="L111" s="232">
        <f t="shared" si="7"/>
        <v>0</v>
      </c>
      <c r="M111" s="233">
        <f t="shared" si="8"/>
        <v>1532.3999999999999</v>
      </c>
      <c r="O111" s="208">
        <f t="shared" si="9"/>
        <v>1532.3999999999999</v>
      </c>
    </row>
    <row r="112" spans="1:15" ht="30" customHeight="1" outlineLevel="1">
      <c r="A112" s="223"/>
      <c r="B112" s="243" t="s">
        <v>173</v>
      </c>
      <c r="C112" s="243" t="s">
        <v>174</v>
      </c>
      <c r="D112" s="243" t="s">
        <v>24</v>
      </c>
      <c r="E112" s="237" t="s">
        <v>175</v>
      </c>
      <c r="F112" s="202" t="s">
        <v>10</v>
      </c>
      <c r="G112" s="228">
        <f>[2]BM07!G112</f>
        <v>3</v>
      </c>
      <c r="H112" s="229">
        <f>'Plan Licitada'!J112</f>
        <v>0</v>
      </c>
      <c r="I112" s="229">
        <f t="shared" si="11"/>
        <v>3</v>
      </c>
      <c r="J112" s="230">
        <v>200</v>
      </c>
      <c r="K112" s="231">
        <f>[2]BM07!L112</f>
        <v>255.39999999999998</v>
      </c>
      <c r="L112" s="232">
        <f t="shared" si="7"/>
        <v>0</v>
      </c>
      <c r="M112" s="233">
        <f t="shared" si="8"/>
        <v>766.19999999999993</v>
      </c>
      <c r="O112" s="208">
        <f t="shared" si="9"/>
        <v>766.19999999999993</v>
      </c>
    </row>
    <row r="113" spans="1:15" ht="30" customHeight="1" outlineLevel="1">
      <c r="A113" s="223"/>
      <c r="B113" s="243" t="s">
        <v>176</v>
      </c>
      <c r="C113" s="243" t="s">
        <v>177</v>
      </c>
      <c r="D113" s="243" t="s">
        <v>24</v>
      </c>
      <c r="E113" s="237" t="s">
        <v>178</v>
      </c>
      <c r="F113" s="202" t="s">
        <v>10</v>
      </c>
      <c r="G113" s="228">
        <f>[2]BM07!G113</f>
        <v>3</v>
      </c>
      <c r="H113" s="229">
        <f>'Plan Licitada'!J113</f>
        <v>0</v>
      </c>
      <c r="I113" s="229">
        <f t="shared" si="11"/>
        <v>3</v>
      </c>
      <c r="J113" s="230">
        <v>300</v>
      </c>
      <c r="K113" s="231">
        <f>[2]BM07!L113</f>
        <v>383.09999999999997</v>
      </c>
      <c r="L113" s="232">
        <f t="shared" si="7"/>
        <v>0</v>
      </c>
      <c r="M113" s="233">
        <f t="shared" si="8"/>
        <v>1149.3</v>
      </c>
      <c r="O113" s="208">
        <f t="shared" si="9"/>
        <v>1149.3</v>
      </c>
    </row>
    <row r="114" spans="1:15" ht="30" customHeight="1" outlineLevel="1">
      <c r="A114" s="223"/>
      <c r="B114" s="243" t="s">
        <v>179</v>
      </c>
      <c r="C114" s="243" t="s">
        <v>177</v>
      </c>
      <c r="D114" s="243" t="s">
        <v>24</v>
      </c>
      <c r="E114" s="237" t="s">
        <v>180</v>
      </c>
      <c r="F114" s="202" t="s">
        <v>10</v>
      </c>
      <c r="G114" s="228">
        <f>[2]BM07!G114</f>
        <v>6</v>
      </c>
      <c r="H114" s="229">
        <f>'Plan Licitada'!J114</f>
        <v>0</v>
      </c>
      <c r="I114" s="229">
        <f t="shared" si="11"/>
        <v>6</v>
      </c>
      <c r="J114" s="230">
        <v>220</v>
      </c>
      <c r="K114" s="231">
        <f>[2]BM07!L114</f>
        <v>280.94</v>
      </c>
      <c r="L114" s="232">
        <f t="shared" si="7"/>
        <v>0</v>
      </c>
      <c r="M114" s="233">
        <f t="shared" si="8"/>
        <v>1685.6399999999999</v>
      </c>
      <c r="O114" s="208">
        <f t="shared" si="9"/>
        <v>1685.6399999999999</v>
      </c>
    </row>
    <row r="115" spans="1:15" ht="25.5" outlineLevel="1">
      <c r="A115" s="223"/>
      <c r="B115" s="243" t="s">
        <v>181</v>
      </c>
      <c r="C115" s="243" t="s">
        <v>177</v>
      </c>
      <c r="D115" s="243" t="s">
        <v>24</v>
      </c>
      <c r="E115" s="237" t="s">
        <v>182</v>
      </c>
      <c r="F115" s="202" t="s">
        <v>10</v>
      </c>
      <c r="G115" s="228">
        <f>[2]BM07!G115</f>
        <v>5</v>
      </c>
      <c r="H115" s="229">
        <f>'Plan Licitada'!J115</f>
        <v>0</v>
      </c>
      <c r="I115" s="229">
        <f t="shared" si="11"/>
        <v>5</v>
      </c>
      <c r="J115" s="230">
        <v>240</v>
      </c>
      <c r="K115" s="231">
        <f>[2]BM07!L115</f>
        <v>306.47999999999996</v>
      </c>
      <c r="L115" s="232">
        <f t="shared" si="7"/>
        <v>0</v>
      </c>
      <c r="M115" s="233">
        <f t="shared" si="8"/>
        <v>1532.3999999999999</v>
      </c>
      <c r="O115" s="208">
        <f t="shared" si="9"/>
        <v>1532.3999999999999</v>
      </c>
    </row>
    <row r="116" spans="1:15" ht="25.5" outlineLevel="1">
      <c r="A116" s="223"/>
      <c r="B116" s="243" t="s">
        <v>183</v>
      </c>
      <c r="C116" s="243"/>
      <c r="D116" s="243" t="s">
        <v>184</v>
      </c>
      <c r="E116" s="237" t="s">
        <v>185</v>
      </c>
      <c r="F116" s="202" t="s">
        <v>10</v>
      </c>
      <c r="G116" s="228">
        <f>[2]BM07!G116</f>
        <v>8</v>
      </c>
      <c r="H116" s="229">
        <f>'Plan Licitada'!J116</f>
        <v>0</v>
      </c>
      <c r="I116" s="229">
        <f t="shared" si="11"/>
        <v>8</v>
      </c>
      <c r="J116" s="230">
        <v>200</v>
      </c>
      <c r="K116" s="231">
        <f>[2]BM07!L116</f>
        <v>255.39999999999998</v>
      </c>
      <c r="L116" s="232">
        <f t="shared" si="7"/>
        <v>0</v>
      </c>
      <c r="M116" s="233">
        <f t="shared" si="8"/>
        <v>2043.1999999999998</v>
      </c>
      <c r="O116" s="208">
        <f t="shared" si="9"/>
        <v>2043.1999999999998</v>
      </c>
    </row>
    <row r="117" spans="1:15" ht="26.25" customHeight="1" outlineLevel="1">
      <c r="A117" s="223"/>
      <c r="B117" s="243" t="s">
        <v>186</v>
      </c>
      <c r="C117" s="243"/>
      <c r="D117" s="243" t="s">
        <v>184</v>
      </c>
      <c r="E117" s="237" t="s">
        <v>187</v>
      </c>
      <c r="F117" s="202" t="s">
        <v>61</v>
      </c>
      <c r="G117" s="228">
        <f>[2]BM07!G117</f>
        <v>15.4</v>
      </c>
      <c r="H117" s="229">
        <f>'Plan Licitada'!J117</f>
        <v>0</v>
      </c>
      <c r="I117" s="229">
        <f t="shared" si="11"/>
        <v>15.4</v>
      </c>
      <c r="J117" s="230">
        <v>140</v>
      </c>
      <c r="K117" s="231">
        <f>[2]BM07!L117</f>
        <v>178.78</v>
      </c>
      <c r="L117" s="232">
        <f t="shared" si="7"/>
        <v>0</v>
      </c>
      <c r="M117" s="233">
        <f t="shared" si="8"/>
        <v>2753.212</v>
      </c>
      <c r="O117" s="208">
        <f t="shared" si="9"/>
        <v>2753.212</v>
      </c>
    </row>
    <row r="118" spans="1:15" ht="20.100000000000001" customHeight="1" outlineLevel="1">
      <c r="A118" s="223"/>
      <c r="B118" s="246"/>
      <c r="C118" s="243"/>
      <c r="D118" s="243"/>
      <c r="E118" s="244" t="s">
        <v>188</v>
      </c>
      <c r="F118" s="243"/>
      <c r="G118" s="228">
        <f>[2]BM07!G118</f>
        <v>0</v>
      </c>
      <c r="H118" s="229">
        <f>'Plan Licitada'!J118</f>
        <v>0</v>
      </c>
      <c r="I118" s="229">
        <f t="shared" si="11"/>
        <v>0</v>
      </c>
      <c r="J118" s="230"/>
      <c r="K118" s="231">
        <f>[2]BM07!L118</f>
        <v>0</v>
      </c>
      <c r="L118" s="232"/>
      <c r="M118" s="233">
        <f t="shared" si="8"/>
        <v>0</v>
      </c>
      <c r="O118" s="208">
        <f t="shared" si="9"/>
        <v>0</v>
      </c>
    </row>
    <row r="119" spans="1:15" ht="20.100000000000001" customHeight="1" outlineLevel="1">
      <c r="A119" s="223"/>
      <c r="B119" s="243" t="s">
        <v>189</v>
      </c>
      <c r="C119" s="243" t="s">
        <v>190</v>
      </c>
      <c r="D119" s="243" t="s">
        <v>24</v>
      </c>
      <c r="E119" s="237" t="s">
        <v>191</v>
      </c>
      <c r="F119" s="202" t="s">
        <v>10</v>
      </c>
      <c r="G119" s="228">
        <f>[2]BM07!G119</f>
        <v>31</v>
      </c>
      <c r="H119" s="229">
        <f>'Plan Licitada'!J119</f>
        <v>0</v>
      </c>
      <c r="I119" s="229">
        <f t="shared" si="11"/>
        <v>31</v>
      </c>
      <c r="J119" s="230">
        <v>90</v>
      </c>
      <c r="K119" s="231">
        <f>[2]BM07!L119</f>
        <v>114.92999999999999</v>
      </c>
      <c r="L119" s="232">
        <f t="shared" si="7"/>
        <v>0</v>
      </c>
      <c r="M119" s="233">
        <f t="shared" si="8"/>
        <v>3562.83</v>
      </c>
      <c r="O119" s="208">
        <f t="shared" si="9"/>
        <v>3562.83</v>
      </c>
    </row>
    <row r="120" spans="1:15" ht="20.100000000000001" customHeight="1" outlineLevel="1">
      <c r="A120" s="223"/>
      <c r="B120" s="243"/>
      <c r="C120" s="243"/>
      <c r="D120" s="243"/>
      <c r="E120" s="244" t="s">
        <v>192</v>
      </c>
      <c r="F120" s="243"/>
      <c r="G120" s="228">
        <f>[2]BM07!G120</f>
        <v>0</v>
      </c>
      <c r="H120" s="229">
        <f>'Plan Licitada'!J120</f>
        <v>0</v>
      </c>
      <c r="I120" s="229">
        <f t="shared" si="11"/>
        <v>0</v>
      </c>
      <c r="J120" s="230"/>
      <c r="K120" s="231">
        <f>[2]BM07!L120</f>
        <v>0</v>
      </c>
      <c r="L120" s="232"/>
      <c r="M120" s="233">
        <f t="shared" si="8"/>
        <v>0</v>
      </c>
      <c r="O120" s="208">
        <f t="shared" si="9"/>
        <v>0</v>
      </c>
    </row>
    <row r="121" spans="1:15" ht="25.5" outlineLevel="1">
      <c r="A121" s="223"/>
      <c r="B121" s="243" t="s">
        <v>193</v>
      </c>
      <c r="C121" s="243" t="s">
        <v>194</v>
      </c>
      <c r="D121" s="243" t="s">
        <v>24</v>
      </c>
      <c r="E121" s="237" t="s">
        <v>195</v>
      </c>
      <c r="F121" s="243" t="s">
        <v>61</v>
      </c>
      <c r="G121" s="228">
        <f>[2]BM07!G121</f>
        <v>2.1</v>
      </c>
      <c r="H121" s="229">
        <f>'Plan Licitada'!J121</f>
        <v>0</v>
      </c>
      <c r="I121" s="229">
        <f t="shared" si="11"/>
        <v>2.1</v>
      </c>
      <c r="J121" s="230">
        <v>800</v>
      </c>
      <c r="K121" s="231">
        <f>[2]BM07!L121</f>
        <v>1021.5999999999999</v>
      </c>
      <c r="L121" s="232">
        <f t="shared" si="7"/>
        <v>0</v>
      </c>
      <c r="M121" s="233">
        <f t="shared" si="8"/>
        <v>2145.3599999999997</v>
      </c>
      <c r="O121" s="208">
        <f t="shared" si="9"/>
        <v>2145.3599999999997</v>
      </c>
    </row>
    <row r="122" spans="1:15" ht="25.5" outlineLevel="1">
      <c r="A122" s="223"/>
      <c r="B122" s="243" t="s">
        <v>196</v>
      </c>
      <c r="C122" s="243" t="s">
        <v>194</v>
      </c>
      <c r="D122" s="243" t="s">
        <v>24</v>
      </c>
      <c r="E122" s="237" t="s">
        <v>197</v>
      </c>
      <c r="F122" s="243" t="s">
        <v>61</v>
      </c>
      <c r="G122" s="228">
        <f>[2]BM07!G122</f>
        <v>1.68</v>
      </c>
      <c r="H122" s="229">
        <f>'Plan Licitada'!J122</f>
        <v>0</v>
      </c>
      <c r="I122" s="229">
        <f t="shared" si="11"/>
        <v>1.68</v>
      </c>
      <c r="J122" s="230">
        <v>800</v>
      </c>
      <c r="K122" s="231">
        <f>[2]BM07!L122</f>
        <v>1021.5999999999999</v>
      </c>
      <c r="L122" s="232">
        <f t="shared" si="7"/>
        <v>0</v>
      </c>
      <c r="M122" s="233">
        <f t="shared" si="8"/>
        <v>1716.2879999999998</v>
      </c>
      <c r="O122" s="208">
        <f t="shared" si="9"/>
        <v>1716.2879999999998</v>
      </c>
    </row>
    <row r="123" spans="1:15" ht="25.5" outlineLevel="1">
      <c r="A123" s="223"/>
      <c r="B123" s="243" t="s">
        <v>198</v>
      </c>
      <c r="C123" s="243" t="s">
        <v>194</v>
      </c>
      <c r="D123" s="243" t="s">
        <v>24</v>
      </c>
      <c r="E123" s="237" t="s">
        <v>199</v>
      </c>
      <c r="F123" s="243" t="s">
        <v>61</v>
      </c>
      <c r="G123" s="228">
        <f>[2]BM07!G123</f>
        <v>3.36</v>
      </c>
      <c r="H123" s="229">
        <f>'Plan Licitada'!J123</f>
        <v>0</v>
      </c>
      <c r="I123" s="229">
        <f t="shared" si="11"/>
        <v>3.36</v>
      </c>
      <c r="J123" s="230">
        <v>800</v>
      </c>
      <c r="K123" s="231">
        <f>[2]BM07!L123</f>
        <v>1021.5999999999999</v>
      </c>
      <c r="L123" s="232">
        <f t="shared" si="7"/>
        <v>0</v>
      </c>
      <c r="M123" s="233">
        <f t="shared" si="8"/>
        <v>3432.5759999999996</v>
      </c>
      <c r="O123" s="208">
        <f t="shared" si="9"/>
        <v>3432.5759999999996</v>
      </c>
    </row>
    <row r="124" spans="1:15" ht="25.5" outlineLevel="1">
      <c r="A124" s="223"/>
      <c r="B124" s="243" t="s">
        <v>200</v>
      </c>
      <c r="C124" s="243">
        <v>68050</v>
      </c>
      <c r="D124" s="243" t="s">
        <v>24</v>
      </c>
      <c r="E124" s="237" t="s">
        <v>201</v>
      </c>
      <c r="F124" s="243" t="s">
        <v>61</v>
      </c>
      <c r="G124" s="228">
        <f>[2]BM07!G124</f>
        <v>66.150000000000006</v>
      </c>
      <c r="H124" s="229">
        <f>'Plan Licitada'!J124</f>
        <v>0</v>
      </c>
      <c r="I124" s="229">
        <f t="shared" si="11"/>
        <v>66.150000000000006</v>
      </c>
      <c r="J124" s="230">
        <v>200</v>
      </c>
      <c r="K124" s="231">
        <f>[2]BM07!L124</f>
        <v>255.39999999999998</v>
      </c>
      <c r="L124" s="232">
        <f t="shared" si="7"/>
        <v>0</v>
      </c>
      <c r="M124" s="233">
        <f t="shared" si="8"/>
        <v>16894.71</v>
      </c>
      <c r="O124" s="208">
        <f t="shared" si="9"/>
        <v>16894.71</v>
      </c>
    </row>
    <row r="125" spans="1:15" outlineLevel="1">
      <c r="A125" s="223"/>
      <c r="B125" s="243" t="s">
        <v>202</v>
      </c>
      <c r="C125" s="243" t="s">
        <v>194</v>
      </c>
      <c r="D125" s="243" t="s">
        <v>24</v>
      </c>
      <c r="E125" s="237" t="s">
        <v>203</v>
      </c>
      <c r="F125" s="243" t="s">
        <v>61</v>
      </c>
      <c r="G125" s="228">
        <f>[2]BM07!G125</f>
        <v>2.2200000000000002</v>
      </c>
      <c r="H125" s="229">
        <f>'Plan Licitada'!J125</f>
        <v>0</v>
      </c>
      <c r="I125" s="229">
        <f t="shared" si="11"/>
        <v>2.2200000000000002</v>
      </c>
      <c r="J125" s="230">
        <v>210</v>
      </c>
      <c r="K125" s="231">
        <f>[2]BM07!L125</f>
        <v>268.16999999999996</v>
      </c>
      <c r="L125" s="232">
        <f t="shared" si="7"/>
        <v>0</v>
      </c>
      <c r="M125" s="233">
        <f t="shared" si="8"/>
        <v>595.3374</v>
      </c>
      <c r="O125" s="208">
        <f t="shared" si="9"/>
        <v>595.3374</v>
      </c>
    </row>
    <row r="126" spans="1:15" ht="20.100000000000001" customHeight="1" outlineLevel="1">
      <c r="A126" s="223"/>
      <c r="B126" s="217"/>
      <c r="C126" s="217"/>
      <c r="D126" s="217"/>
      <c r="E126" s="248" t="s">
        <v>204</v>
      </c>
      <c r="F126" s="248"/>
      <c r="G126" s="228">
        <f>[2]BM07!G126</f>
        <v>0</v>
      </c>
      <c r="H126" s="229">
        <f>'Plan Licitada'!J126</f>
        <v>0</v>
      </c>
      <c r="I126" s="229">
        <f t="shared" si="11"/>
        <v>0</v>
      </c>
      <c r="J126" s="230"/>
      <c r="K126" s="231">
        <f>[2]BM07!L126</f>
        <v>0</v>
      </c>
      <c r="L126" s="232"/>
      <c r="M126" s="233">
        <f t="shared" si="8"/>
        <v>0</v>
      </c>
      <c r="O126" s="208">
        <f t="shared" si="9"/>
        <v>0</v>
      </c>
    </row>
    <row r="127" spans="1:15" ht="30" customHeight="1" outlineLevel="1">
      <c r="A127" s="223"/>
      <c r="B127" s="243" t="s">
        <v>205</v>
      </c>
      <c r="C127" s="243" t="s">
        <v>206</v>
      </c>
      <c r="D127" s="243" t="s">
        <v>24</v>
      </c>
      <c r="E127" s="237" t="s">
        <v>207</v>
      </c>
      <c r="F127" s="202" t="s">
        <v>10</v>
      </c>
      <c r="G127" s="228">
        <f>[2]BM07!G127</f>
        <v>1</v>
      </c>
      <c r="H127" s="229">
        <f>'Plan Licitada'!J127</f>
        <v>0</v>
      </c>
      <c r="I127" s="229">
        <f t="shared" si="11"/>
        <v>1</v>
      </c>
      <c r="J127" s="230">
        <v>800</v>
      </c>
      <c r="K127" s="231">
        <f>[2]BM07!L127</f>
        <v>1021.5999999999999</v>
      </c>
      <c r="L127" s="232">
        <f t="shared" si="7"/>
        <v>0</v>
      </c>
      <c r="M127" s="233">
        <f t="shared" si="8"/>
        <v>1021.5999999999999</v>
      </c>
      <c r="O127" s="208">
        <f t="shared" si="9"/>
        <v>1021.5999999999999</v>
      </c>
    </row>
    <row r="128" spans="1:15" ht="20.100000000000001" customHeight="1" outlineLevel="1">
      <c r="A128" s="223"/>
      <c r="B128" s="217"/>
      <c r="C128" s="217"/>
      <c r="D128" s="217"/>
      <c r="E128" s="248" t="s">
        <v>208</v>
      </c>
      <c r="F128" s="248"/>
      <c r="G128" s="228">
        <f>[2]BM07!G128</f>
        <v>0</v>
      </c>
      <c r="H128" s="229">
        <f>'Plan Licitada'!J128</f>
        <v>0</v>
      </c>
      <c r="I128" s="229">
        <f t="shared" si="11"/>
        <v>0</v>
      </c>
      <c r="J128" s="230"/>
      <c r="K128" s="231">
        <f>[2]BM07!L128</f>
        <v>0</v>
      </c>
      <c r="L128" s="232"/>
      <c r="M128" s="233">
        <f t="shared" si="8"/>
        <v>0</v>
      </c>
      <c r="O128" s="208">
        <f t="shared" si="9"/>
        <v>0</v>
      </c>
    </row>
    <row r="129" spans="1:15" ht="25.5" outlineLevel="1">
      <c r="A129" s="223"/>
      <c r="B129" s="243" t="s">
        <v>209</v>
      </c>
      <c r="C129" s="243">
        <v>68052</v>
      </c>
      <c r="D129" s="243" t="s">
        <v>24</v>
      </c>
      <c r="E129" s="237" t="s">
        <v>210</v>
      </c>
      <c r="F129" s="243" t="s">
        <v>61</v>
      </c>
      <c r="G129" s="228">
        <f>[2]BM07!G129</f>
        <v>0.88</v>
      </c>
      <c r="H129" s="229">
        <f>'Plan Licitada'!J129</f>
        <v>0</v>
      </c>
      <c r="I129" s="229">
        <f t="shared" si="11"/>
        <v>0.88</v>
      </c>
      <c r="J129" s="230">
        <v>280</v>
      </c>
      <c r="K129" s="231">
        <f>[2]BM07!L129</f>
        <v>357.56</v>
      </c>
      <c r="L129" s="232">
        <f t="shared" si="7"/>
        <v>0</v>
      </c>
      <c r="M129" s="233">
        <f t="shared" si="8"/>
        <v>314.65280000000001</v>
      </c>
      <c r="O129" s="208">
        <f t="shared" si="9"/>
        <v>314.65280000000001</v>
      </c>
    </row>
    <row r="130" spans="1:15" ht="25.5" outlineLevel="1">
      <c r="A130" s="223"/>
      <c r="B130" s="243" t="s">
        <v>211</v>
      </c>
      <c r="C130" s="243">
        <v>68052</v>
      </c>
      <c r="D130" s="243" t="s">
        <v>24</v>
      </c>
      <c r="E130" s="237" t="s">
        <v>212</v>
      </c>
      <c r="F130" s="243" t="s">
        <v>61</v>
      </c>
      <c r="G130" s="228">
        <f>[2]BM07!G130</f>
        <v>2.15</v>
      </c>
      <c r="H130" s="229">
        <f>'Plan Licitada'!J130</f>
        <v>0</v>
      </c>
      <c r="I130" s="229">
        <f t="shared" si="11"/>
        <v>2.15</v>
      </c>
      <c r="J130" s="230">
        <v>280</v>
      </c>
      <c r="K130" s="231">
        <f>[2]BM07!L130</f>
        <v>357.56</v>
      </c>
      <c r="L130" s="232">
        <f t="shared" si="7"/>
        <v>0</v>
      </c>
      <c r="M130" s="233">
        <f t="shared" si="8"/>
        <v>768.75400000000002</v>
      </c>
      <c r="O130" s="208">
        <f t="shared" si="9"/>
        <v>768.75400000000002</v>
      </c>
    </row>
    <row r="131" spans="1:15" outlineLevel="1">
      <c r="A131" s="223"/>
      <c r="B131" s="243" t="s">
        <v>213</v>
      </c>
      <c r="C131" s="243">
        <v>85010</v>
      </c>
      <c r="D131" s="243" t="s">
        <v>24</v>
      </c>
      <c r="E131" s="237" t="s">
        <v>214</v>
      </c>
      <c r="F131" s="243" t="s">
        <v>61</v>
      </c>
      <c r="G131" s="228">
        <f>[2]BM07!G131</f>
        <v>1.61</v>
      </c>
      <c r="H131" s="229">
        <f>'Plan Licitada'!J131</f>
        <v>0</v>
      </c>
      <c r="I131" s="229">
        <f t="shared" si="11"/>
        <v>1.61</v>
      </c>
      <c r="J131" s="230">
        <v>280</v>
      </c>
      <c r="K131" s="231">
        <f>[2]BM07!L131</f>
        <v>357.56</v>
      </c>
      <c r="L131" s="232">
        <f t="shared" si="7"/>
        <v>0</v>
      </c>
      <c r="M131" s="233">
        <f t="shared" si="8"/>
        <v>575.67160000000001</v>
      </c>
      <c r="O131" s="208">
        <f t="shared" si="9"/>
        <v>575.67160000000001</v>
      </c>
    </row>
    <row r="132" spans="1:15" ht="25.5" outlineLevel="1">
      <c r="A132" s="223"/>
      <c r="B132" s="243" t="s">
        <v>215</v>
      </c>
      <c r="C132" s="243">
        <v>68052</v>
      </c>
      <c r="D132" s="243" t="s">
        <v>24</v>
      </c>
      <c r="E132" s="237" t="s">
        <v>216</v>
      </c>
      <c r="F132" s="243" t="s">
        <v>61</v>
      </c>
      <c r="G132" s="228">
        <f>[2]BM07!G132</f>
        <v>2.73</v>
      </c>
      <c r="H132" s="229">
        <f>'Plan Licitada'!J132</f>
        <v>0</v>
      </c>
      <c r="I132" s="229">
        <f t="shared" si="11"/>
        <v>2.73</v>
      </c>
      <c r="J132" s="230">
        <v>280</v>
      </c>
      <c r="K132" s="231">
        <f>[2]BM07!L132</f>
        <v>357.56</v>
      </c>
      <c r="L132" s="232">
        <f t="shared" si="7"/>
        <v>0</v>
      </c>
      <c r="M132" s="233">
        <f t="shared" si="8"/>
        <v>976.13879999999995</v>
      </c>
      <c r="O132" s="208">
        <f t="shared" si="9"/>
        <v>976.13879999999995</v>
      </c>
    </row>
    <row r="133" spans="1:15" ht="25.5" outlineLevel="1">
      <c r="A133" s="223"/>
      <c r="B133" s="243" t="s">
        <v>217</v>
      </c>
      <c r="C133" s="243" t="s">
        <v>218</v>
      </c>
      <c r="D133" s="243" t="s">
        <v>24</v>
      </c>
      <c r="E133" s="237" t="s">
        <v>219</v>
      </c>
      <c r="F133" s="243" t="s">
        <v>61</v>
      </c>
      <c r="G133" s="228">
        <f>[2]BM07!G133</f>
        <v>1.05</v>
      </c>
      <c r="H133" s="229">
        <f>'Plan Licitada'!J133</f>
        <v>0</v>
      </c>
      <c r="I133" s="229">
        <f t="shared" si="11"/>
        <v>1.05</v>
      </c>
      <c r="J133" s="230">
        <v>280</v>
      </c>
      <c r="K133" s="231">
        <f>[2]BM07!L133</f>
        <v>357.56</v>
      </c>
      <c r="L133" s="232">
        <f t="shared" si="7"/>
        <v>0</v>
      </c>
      <c r="M133" s="233">
        <f t="shared" si="8"/>
        <v>375.43800000000005</v>
      </c>
      <c r="O133" s="208">
        <f t="shared" si="9"/>
        <v>375.43800000000005</v>
      </c>
    </row>
    <row r="134" spans="1:15" ht="30" customHeight="1" outlineLevel="1">
      <c r="A134" s="223"/>
      <c r="B134" s="243" t="s">
        <v>220</v>
      </c>
      <c r="C134" s="243" t="s">
        <v>218</v>
      </c>
      <c r="D134" s="243" t="s">
        <v>24</v>
      </c>
      <c r="E134" s="237" t="s">
        <v>221</v>
      </c>
      <c r="F134" s="243" t="s">
        <v>61</v>
      </c>
      <c r="G134" s="228">
        <f>[2]BM07!G134</f>
        <v>12.6</v>
      </c>
      <c r="H134" s="229">
        <f>'Plan Licitada'!J134</f>
        <v>0</v>
      </c>
      <c r="I134" s="229">
        <f t="shared" si="11"/>
        <v>12.6</v>
      </c>
      <c r="J134" s="230">
        <v>280</v>
      </c>
      <c r="K134" s="231">
        <f>[2]BM07!L134</f>
        <v>357.56</v>
      </c>
      <c r="L134" s="232">
        <f t="shared" si="7"/>
        <v>0</v>
      </c>
      <c r="M134" s="233">
        <f t="shared" si="8"/>
        <v>4505.2560000000003</v>
      </c>
      <c r="O134" s="208">
        <f t="shared" si="9"/>
        <v>4505.2560000000003</v>
      </c>
    </row>
    <row r="135" spans="1:15" ht="30" customHeight="1" outlineLevel="1">
      <c r="A135" s="223"/>
      <c r="B135" s="243" t="s">
        <v>222</v>
      </c>
      <c r="C135" s="243" t="s">
        <v>218</v>
      </c>
      <c r="D135" s="243" t="s">
        <v>24</v>
      </c>
      <c r="E135" s="237" t="s">
        <v>223</v>
      </c>
      <c r="F135" s="243" t="s">
        <v>61</v>
      </c>
      <c r="G135" s="228">
        <f>[2]BM07!G135</f>
        <v>8.4</v>
      </c>
      <c r="H135" s="229">
        <f>'Plan Licitada'!J135</f>
        <v>0</v>
      </c>
      <c r="I135" s="229">
        <f t="shared" si="11"/>
        <v>8.4</v>
      </c>
      <c r="J135" s="230">
        <v>280</v>
      </c>
      <c r="K135" s="231">
        <f>[2]BM07!L135</f>
        <v>357.56</v>
      </c>
      <c r="L135" s="232">
        <f t="shared" si="7"/>
        <v>0</v>
      </c>
      <c r="M135" s="233">
        <f t="shared" si="8"/>
        <v>3003.5040000000004</v>
      </c>
      <c r="O135" s="208">
        <f t="shared" si="9"/>
        <v>3003.5040000000004</v>
      </c>
    </row>
    <row r="136" spans="1:15" ht="30" customHeight="1" outlineLevel="1">
      <c r="A136" s="223"/>
      <c r="B136" s="243" t="s">
        <v>224</v>
      </c>
      <c r="C136" s="243" t="s">
        <v>218</v>
      </c>
      <c r="D136" s="243" t="s">
        <v>24</v>
      </c>
      <c r="E136" s="237" t="s">
        <v>225</v>
      </c>
      <c r="F136" s="243" t="s">
        <v>61</v>
      </c>
      <c r="G136" s="228">
        <f>[2]BM07!G136</f>
        <v>6.3</v>
      </c>
      <c r="H136" s="229">
        <f>'Plan Licitada'!J136</f>
        <v>0</v>
      </c>
      <c r="I136" s="229">
        <f t="shared" si="11"/>
        <v>6.3</v>
      </c>
      <c r="J136" s="230">
        <v>280</v>
      </c>
      <c r="K136" s="231">
        <f>[2]BM07!L136</f>
        <v>357.56</v>
      </c>
      <c r="L136" s="232">
        <f t="shared" si="7"/>
        <v>0</v>
      </c>
      <c r="M136" s="233">
        <f t="shared" si="8"/>
        <v>2252.6280000000002</v>
      </c>
      <c r="O136" s="208">
        <f t="shared" si="9"/>
        <v>2252.6280000000002</v>
      </c>
    </row>
    <row r="137" spans="1:15" ht="30" customHeight="1" outlineLevel="1">
      <c r="A137" s="223"/>
      <c r="B137" s="243" t="s">
        <v>226</v>
      </c>
      <c r="C137" s="243" t="s">
        <v>218</v>
      </c>
      <c r="D137" s="243" t="s">
        <v>24</v>
      </c>
      <c r="E137" s="237" t="s">
        <v>227</v>
      </c>
      <c r="F137" s="243" t="s">
        <v>61</v>
      </c>
      <c r="G137" s="228">
        <f>[2]BM07!G137</f>
        <v>1.05</v>
      </c>
      <c r="H137" s="229">
        <f>'Plan Licitada'!J137</f>
        <v>0</v>
      </c>
      <c r="I137" s="229">
        <f t="shared" si="11"/>
        <v>1.05</v>
      </c>
      <c r="J137" s="230">
        <v>280</v>
      </c>
      <c r="K137" s="231">
        <f>[2]BM07!L137</f>
        <v>357.56</v>
      </c>
      <c r="L137" s="232">
        <f t="shared" si="7"/>
        <v>0</v>
      </c>
      <c r="M137" s="233">
        <f t="shared" si="8"/>
        <v>375.43800000000005</v>
      </c>
      <c r="O137" s="208">
        <f t="shared" si="9"/>
        <v>375.43800000000005</v>
      </c>
    </row>
    <row r="138" spans="1:15" ht="30" customHeight="1" outlineLevel="1">
      <c r="A138" s="223"/>
      <c r="B138" s="243" t="s">
        <v>228</v>
      </c>
      <c r="C138" s="243" t="s">
        <v>218</v>
      </c>
      <c r="D138" s="243" t="s">
        <v>24</v>
      </c>
      <c r="E138" s="237" t="s">
        <v>229</v>
      </c>
      <c r="F138" s="243" t="s">
        <v>61</v>
      </c>
      <c r="G138" s="228">
        <f>[2]BM07!G138</f>
        <v>5.25</v>
      </c>
      <c r="H138" s="229">
        <f>'Plan Licitada'!J138</f>
        <v>0</v>
      </c>
      <c r="I138" s="229">
        <f t="shared" si="11"/>
        <v>5.25</v>
      </c>
      <c r="J138" s="230">
        <v>280</v>
      </c>
      <c r="K138" s="231">
        <f>[2]BM07!L138</f>
        <v>357.56</v>
      </c>
      <c r="L138" s="232">
        <f t="shared" si="7"/>
        <v>0</v>
      </c>
      <c r="M138" s="233">
        <f t="shared" si="8"/>
        <v>1877.19</v>
      </c>
      <c r="O138" s="208">
        <f t="shared" si="9"/>
        <v>1877.19</v>
      </c>
    </row>
    <row r="139" spans="1:15" ht="30" customHeight="1" outlineLevel="1">
      <c r="A139" s="223"/>
      <c r="B139" s="243" t="s">
        <v>230</v>
      </c>
      <c r="C139" s="243" t="s">
        <v>218</v>
      </c>
      <c r="D139" s="243" t="s">
        <v>24</v>
      </c>
      <c r="E139" s="237" t="s">
        <v>231</v>
      </c>
      <c r="F139" s="243" t="s">
        <v>61</v>
      </c>
      <c r="G139" s="228">
        <f>[2]BM07!G139</f>
        <v>4.2</v>
      </c>
      <c r="H139" s="229">
        <f>'Plan Licitada'!J139</f>
        <v>0</v>
      </c>
      <c r="I139" s="229">
        <f t="shared" si="11"/>
        <v>4.2</v>
      </c>
      <c r="J139" s="230">
        <v>400</v>
      </c>
      <c r="K139" s="231">
        <f>[2]BM07!L139</f>
        <v>510.79999999999995</v>
      </c>
      <c r="L139" s="232">
        <f t="shared" si="7"/>
        <v>0</v>
      </c>
      <c r="M139" s="233">
        <f t="shared" si="8"/>
        <v>2145.3599999999997</v>
      </c>
      <c r="O139" s="208">
        <f t="shared" si="9"/>
        <v>2145.3599999999997</v>
      </c>
    </row>
    <row r="140" spans="1:15" ht="30" customHeight="1" outlineLevel="1">
      <c r="A140" s="223"/>
      <c r="B140" s="243" t="s">
        <v>232</v>
      </c>
      <c r="C140" s="243" t="s">
        <v>218</v>
      </c>
      <c r="D140" s="243" t="s">
        <v>24</v>
      </c>
      <c r="E140" s="237" t="s">
        <v>233</v>
      </c>
      <c r="F140" s="243" t="s">
        <v>61</v>
      </c>
      <c r="G140" s="228">
        <f>[2]BM07!G140</f>
        <v>16.8</v>
      </c>
      <c r="H140" s="229">
        <f>'Plan Licitada'!J140</f>
        <v>0</v>
      </c>
      <c r="I140" s="229">
        <f t="shared" si="11"/>
        <v>16.8</v>
      </c>
      <c r="J140" s="230">
        <v>400</v>
      </c>
      <c r="K140" s="231">
        <f>[2]BM07!L140</f>
        <v>510.79999999999995</v>
      </c>
      <c r="L140" s="232">
        <f t="shared" si="7"/>
        <v>0</v>
      </c>
      <c r="M140" s="233">
        <f t="shared" si="8"/>
        <v>8581.4399999999987</v>
      </c>
      <c r="O140" s="208">
        <f t="shared" si="9"/>
        <v>8581.4399999999987</v>
      </c>
    </row>
    <row r="141" spans="1:15" ht="20.100000000000001" customHeight="1" outlineLevel="1">
      <c r="A141" s="223"/>
      <c r="B141" s="243" t="s">
        <v>234</v>
      </c>
      <c r="C141" s="243"/>
      <c r="D141" s="243" t="s">
        <v>184</v>
      </c>
      <c r="E141" s="237" t="s">
        <v>235</v>
      </c>
      <c r="F141" s="243" t="s">
        <v>61</v>
      </c>
      <c r="G141" s="228">
        <f>[2]BM07!G141</f>
        <v>1.88</v>
      </c>
      <c r="H141" s="229">
        <f>'Plan Licitada'!J141</f>
        <v>0</v>
      </c>
      <c r="I141" s="229">
        <f t="shared" si="11"/>
        <v>1.88</v>
      </c>
      <c r="J141" s="230">
        <v>500</v>
      </c>
      <c r="K141" s="231">
        <f>[2]BM07!L141</f>
        <v>638.5</v>
      </c>
      <c r="L141" s="232">
        <f t="shared" si="7"/>
        <v>0</v>
      </c>
      <c r="M141" s="233">
        <f t="shared" si="8"/>
        <v>1200.3799999999999</v>
      </c>
      <c r="O141" s="208">
        <f t="shared" si="9"/>
        <v>1200.3799999999999</v>
      </c>
    </row>
    <row r="142" spans="1:15" ht="20.100000000000001" customHeight="1" outlineLevel="1">
      <c r="A142" s="223"/>
      <c r="B142" s="246"/>
      <c r="C142" s="246"/>
      <c r="D142" s="246"/>
      <c r="E142" s="244" t="s">
        <v>236</v>
      </c>
      <c r="F142" s="243"/>
      <c r="G142" s="228">
        <f>[2]BM07!G142</f>
        <v>0</v>
      </c>
      <c r="H142" s="229">
        <f>'Plan Licitada'!J142</f>
        <v>0</v>
      </c>
      <c r="I142" s="229">
        <f t="shared" si="11"/>
        <v>0</v>
      </c>
      <c r="J142" s="230"/>
      <c r="K142" s="231">
        <f>[2]BM07!L142</f>
        <v>0</v>
      </c>
      <c r="L142" s="232"/>
      <c r="M142" s="233">
        <f t="shared" si="8"/>
        <v>0</v>
      </c>
      <c r="O142" s="208">
        <f t="shared" si="9"/>
        <v>0</v>
      </c>
    </row>
    <row r="143" spans="1:15" ht="30" customHeight="1" outlineLevel="1">
      <c r="A143" s="223"/>
      <c r="B143" s="243" t="s">
        <v>237</v>
      </c>
      <c r="C143" s="243">
        <v>72118</v>
      </c>
      <c r="D143" s="243" t="s">
        <v>24</v>
      </c>
      <c r="E143" s="237" t="s">
        <v>238</v>
      </c>
      <c r="F143" s="243" t="s">
        <v>61</v>
      </c>
      <c r="G143" s="228">
        <f>[2]BM07!G143</f>
        <v>9.4600000000000009</v>
      </c>
      <c r="H143" s="229">
        <f>'Plan Licitada'!J143</f>
        <v>0</v>
      </c>
      <c r="I143" s="229">
        <f t="shared" si="11"/>
        <v>9.4600000000000009</v>
      </c>
      <c r="J143" s="230">
        <v>280</v>
      </c>
      <c r="K143" s="231">
        <f>[2]BM07!L143</f>
        <v>357.56</v>
      </c>
      <c r="L143" s="232">
        <f t="shared" si="7"/>
        <v>0</v>
      </c>
      <c r="M143" s="233">
        <f t="shared" si="8"/>
        <v>3382.5176000000001</v>
      </c>
      <c r="O143" s="208">
        <f t="shared" si="9"/>
        <v>3382.5176000000001</v>
      </c>
    </row>
    <row r="144" spans="1:15" ht="20.100000000000001" customHeight="1" outlineLevel="1">
      <c r="A144" s="223"/>
      <c r="B144" s="243" t="s">
        <v>239</v>
      </c>
      <c r="C144" s="243">
        <v>85005</v>
      </c>
      <c r="D144" s="243" t="s">
        <v>24</v>
      </c>
      <c r="E144" s="237" t="s">
        <v>240</v>
      </c>
      <c r="F144" s="243" t="s">
        <v>61</v>
      </c>
      <c r="G144" s="228">
        <f>[2]BM07!G144</f>
        <v>12</v>
      </c>
      <c r="H144" s="229">
        <f>'Plan Licitada'!J144</f>
        <v>0</v>
      </c>
      <c r="I144" s="229">
        <f t="shared" si="11"/>
        <v>12</v>
      </c>
      <c r="J144" s="230">
        <v>400</v>
      </c>
      <c r="K144" s="231">
        <f>[2]BM07!L144</f>
        <v>510.79999999999995</v>
      </c>
      <c r="L144" s="232">
        <f t="shared" si="7"/>
        <v>0</v>
      </c>
      <c r="M144" s="233">
        <f t="shared" si="8"/>
        <v>6129.5999999999995</v>
      </c>
      <c r="O144" s="208">
        <f t="shared" si="9"/>
        <v>6129.5999999999995</v>
      </c>
    </row>
    <row r="145" spans="1:15" ht="20.100000000000001" customHeight="1" outlineLevel="1">
      <c r="A145" s="223"/>
      <c r="B145" s="246"/>
      <c r="C145" s="243"/>
      <c r="D145" s="243"/>
      <c r="E145" s="244" t="s">
        <v>241</v>
      </c>
      <c r="F145" s="243"/>
      <c r="G145" s="228">
        <f>[2]BM07!G145</f>
        <v>0</v>
      </c>
      <c r="H145" s="229">
        <f>'Plan Licitada'!J145</f>
        <v>0</v>
      </c>
      <c r="I145" s="229">
        <f t="shared" si="11"/>
        <v>0</v>
      </c>
      <c r="J145" s="230"/>
      <c r="K145" s="231">
        <f>[2]BM07!L145</f>
        <v>0</v>
      </c>
      <c r="L145" s="232"/>
      <c r="M145" s="233">
        <f t="shared" si="8"/>
        <v>0</v>
      </c>
      <c r="O145" s="208">
        <f t="shared" si="9"/>
        <v>0</v>
      </c>
    </row>
    <row r="146" spans="1:15" ht="20.100000000000001" customHeight="1" outlineLevel="1">
      <c r="A146" s="223"/>
      <c r="B146" s="243" t="s">
        <v>242</v>
      </c>
      <c r="C146" s="243"/>
      <c r="D146" s="243" t="s">
        <v>184</v>
      </c>
      <c r="E146" s="237" t="s">
        <v>243</v>
      </c>
      <c r="F146" s="243" t="s">
        <v>61</v>
      </c>
      <c r="G146" s="228">
        <f>[2]BM07!G146</f>
        <v>112.15</v>
      </c>
      <c r="H146" s="229">
        <f>'Plan Licitada'!J146</f>
        <v>0</v>
      </c>
      <c r="I146" s="229">
        <f t="shared" si="11"/>
        <v>112.15</v>
      </c>
      <c r="J146" s="230">
        <v>184</v>
      </c>
      <c r="K146" s="231">
        <f>[2]BM07!L146</f>
        <v>234.96799999999999</v>
      </c>
      <c r="L146" s="232">
        <f t="shared" si="7"/>
        <v>0</v>
      </c>
      <c r="M146" s="233">
        <f t="shared" si="8"/>
        <v>26351.661199999999</v>
      </c>
      <c r="O146" s="208">
        <f t="shared" si="9"/>
        <v>26351.661199999999</v>
      </c>
    </row>
    <row r="147" spans="1:15" ht="30" customHeight="1" outlineLevel="1">
      <c r="A147" s="223"/>
      <c r="B147" s="243" t="s">
        <v>244</v>
      </c>
      <c r="C147" s="243"/>
      <c r="D147" s="243" t="s">
        <v>184</v>
      </c>
      <c r="E147" s="237" t="s">
        <v>245</v>
      </c>
      <c r="F147" s="243" t="s">
        <v>61</v>
      </c>
      <c r="G147" s="228">
        <f>[2]BM07!G147</f>
        <v>5.46</v>
      </c>
      <c r="H147" s="229">
        <f>'Plan Licitada'!J147</f>
        <v>0</v>
      </c>
      <c r="I147" s="229">
        <f t="shared" si="11"/>
        <v>5.46</v>
      </c>
      <c r="J147" s="230">
        <v>200</v>
      </c>
      <c r="K147" s="231">
        <f>[2]BM07!L147</f>
        <v>255.39999999999998</v>
      </c>
      <c r="L147" s="232">
        <f t="shared" ref="L147:L210" si="12">H147*K147</f>
        <v>0</v>
      </c>
      <c r="M147" s="233">
        <f t="shared" ref="M147:M210" si="13">I147*K147</f>
        <v>1394.4839999999999</v>
      </c>
      <c r="O147" s="208">
        <f t="shared" ref="O147:O210" si="14">L147+M147</f>
        <v>1394.4839999999999</v>
      </c>
    </row>
    <row r="148" spans="1:15" ht="30" customHeight="1" outlineLevel="1">
      <c r="A148" s="223"/>
      <c r="B148" s="243" t="s">
        <v>246</v>
      </c>
      <c r="C148" s="243" t="s">
        <v>247</v>
      </c>
      <c r="D148" s="243" t="s">
        <v>29</v>
      </c>
      <c r="E148" s="237" t="s">
        <v>248</v>
      </c>
      <c r="F148" s="243" t="s">
        <v>61</v>
      </c>
      <c r="G148" s="228">
        <f>[2]BM07!G148</f>
        <v>19.12</v>
      </c>
      <c r="H148" s="229">
        <f>'Plan Licitada'!J148</f>
        <v>0</v>
      </c>
      <c r="I148" s="229">
        <f t="shared" si="11"/>
        <v>19.12</v>
      </c>
      <c r="J148" s="230">
        <v>220</v>
      </c>
      <c r="K148" s="231">
        <f>[2]BM07!L148</f>
        <v>280.94</v>
      </c>
      <c r="L148" s="232">
        <f t="shared" si="12"/>
        <v>0</v>
      </c>
      <c r="M148" s="233">
        <f t="shared" si="13"/>
        <v>5371.5727999999999</v>
      </c>
      <c r="O148" s="208">
        <f t="shared" si="14"/>
        <v>5371.5727999999999</v>
      </c>
    </row>
    <row r="149" spans="1:15" ht="30" customHeight="1" outlineLevel="1">
      <c r="A149" s="223"/>
      <c r="B149" s="243" t="s">
        <v>249</v>
      </c>
      <c r="C149" s="243" t="s">
        <v>247</v>
      </c>
      <c r="D149" s="243" t="s">
        <v>29</v>
      </c>
      <c r="E149" s="237" t="s">
        <v>250</v>
      </c>
      <c r="F149" s="243" t="s">
        <v>61</v>
      </c>
      <c r="G149" s="228">
        <f>[2]BM07!G149</f>
        <v>99.9</v>
      </c>
      <c r="H149" s="229">
        <f>'Plan Licitada'!J149</f>
        <v>0</v>
      </c>
      <c r="I149" s="229">
        <f t="shared" si="11"/>
        <v>99.9</v>
      </c>
      <c r="J149" s="230">
        <v>120</v>
      </c>
      <c r="K149" s="231">
        <f>[2]BM07!L149</f>
        <v>153.23999999999998</v>
      </c>
      <c r="L149" s="232">
        <f t="shared" si="12"/>
        <v>0</v>
      </c>
      <c r="M149" s="233">
        <f t="shared" si="13"/>
        <v>15308.675999999999</v>
      </c>
      <c r="O149" s="208">
        <f t="shared" si="14"/>
        <v>15308.675999999999</v>
      </c>
    </row>
    <row r="150" spans="1:15" ht="20.100000000000001" customHeight="1" outlineLevel="1">
      <c r="A150" s="223"/>
      <c r="B150" s="238"/>
      <c r="C150" s="239"/>
      <c r="D150" s="239"/>
      <c r="E150" s="239"/>
      <c r="F150" s="239"/>
      <c r="G150" s="228">
        <f>[2]BM07!G150</f>
        <v>0</v>
      </c>
      <c r="H150" s="229">
        <f>'Plan Licitada'!J150</f>
        <v>0</v>
      </c>
      <c r="I150" s="240"/>
      <c r="J150" s="241" t="s">
        <v>50</v>
      </c>
      <c r="K150" s="231">
        <f>[2]BM07!L150</f>
        <v>0</v>
      </c>
      <c r="L150" s="232"/>
      <c r="M150" s="233">
        <f t="shared" si="13"/>
        <v>0</v>
      </c>
      <c r="O150" s="208">
        <f t="shared" si="14"/>
        <v>0</v>
      </c>
    </row>
    <row r="151" spans="1:15" ht="20.100000000000001" customHeight="1">
      <c r="A151" s="223"/>
      <c r="B151" s="223"/>
      <c r="C151" s="223"/>
      <c r="D151" s="223"/>
      <c r="E151" s="224"/>
      <c r="F151" s="223"/>
      <c r="G151" s="228">
        <f>[2]BM07!G151</f>
        <v>0</v>
      </c>
      <c r="H151" s="229">
        <f>'Plan Licitada'!J151</f>
        <v>0</v>
      </c>
      <c r="I151" s="242"/>
      <c r="J151" s="226"/>
      <c r="K151" s="231">
        <f>[2]BM07!L151</f>
        <v>0</v>
      </c>
      <c r="L151" s="232"/>
      <c r="M151" s="233">
        <f t="shared" si="13"/>
        <v>0</v>
      </c>
      <c r="O151" s="208">
        <f t="shared" si="14"/>
        <v>0</v>
      </c>
    </row>
    <row r="152" spans="1:15" ht="20.100000000000001" customHeight="1">
      <c r="A152" s="223"/>
      <c r="B152" s="217">
        <v>7</v>
      </c>
      <c r="C152" s="298"/>
      <c r="D152" s="298"/>
      <c r="E152" s="213" t="s">
        <v>251</v>
      </c>
      <c r="F152" s="213"/>
      <c r="G152" s="213"/>
      <c r="H152" s="229">
        <f>'Plan Licitada'!J152</f>
        <v>0</v>
      </c>
      <c r="I152" s="213"/>
      <c r="J152" s="213"/>
      <c r="K152" s="213"/>
      <c r="L152" s="297">
        <f>SUM(L153:L158)</f>
        <v>190550.78581</v>
      </c>
      <c r="M152" s="297">
        <f>SUM(M153:M158)</f>
        <v>5377.3193000000001</v>
      </c>
      <c r="O152" s="208">
        <f t="shared" si="14"/>
        <v>195928.10511</v>
      </c>
    </row>
    <row r="153" spans="1:15" ht="20.100000000000001" customHeight="1" outlineLevel="1">
      <c r="A153" s="223"/>
      <c r="B153" s="243" t="s">
        <v>252</v>
      </c>
      <c r="C153" s="243">
        <v>72111</v>
      </c>
      <c r="D153" s="243" t="s">
        <v>24</v>
      </c>
      <c r="E153" s="237" t="s">
        <v>253</v>
      </c>
      <c r="F153" s="243" t="s">
        <v>61</v>
      </c>
      <c r="G153" s="228">
        <f>[2]BM07!G153</f>
        <v>779.36</v>
      </c>
      <c r="H153" s="229">
        <f>'Plan Licitada'!J153</f>
        <v>779.36</v>
      </c>
      <c r="I153" s="229">
        <f t="shared" ref="I153:I158" si="15">G153-H153</f>
        <v>0</v>
      </c>
      <c r="J153" s="230">
        <v>86</v>
      </c>
      <c r="K153" s="231">
        <f>[2]BM07!L153</f>
        <v>109.82199999999999</v>
      </c>
      <c r="L153" s="232">
        <f t="shared" si="12"/>
        <v>85590.873919999998</v>
      </c>
      <c r="M153" s="233">
        <f t="shared" si="13"/>
        <v>0</v>
      </c>
      <c r="O153" s="208">
        <f t="shared" si="14"/>
        <v>85590.873919999998</v>
      </c>
    </row>
    <row r="154" spans="1:15" ht="20.100000000000001" customHeight="1" outlineLevel="1">
      <c r="A154" s="223"/>
      <c r="B154" s="243" t="s">
        <v>254</v>
      </c>
      <c r="C154" s="243"/>
      <c r="D154" s="243" t="s">
        <v>184</v>
      </c>
      <c r="E154" s="237" t="s">
        <v>255</v>
      </c>
      <c r="F154" s="243" t="s">
        <v>61</v>
      </c>
      <c r="G154" s="228">
        <f>[2]BM07!G154</f>
        <v>805.81</v>
      </c>
      <c r="H154" s="229">
        <f>'Plan Licitada'!J154</f>
        <v>765.81</v>
      </c>
      <c r="I154" s="229">
        <f t="shared" si="15"/>
        <v>40</v>
      </c>
      <c r="J154" s="230">
        <v>77</v>
      </c>
      <c r="K154" s="231">
        <f>[2]BM07!L154</f>
        <v>98.328999999999994</v>
      </c>
      <c r="L154" s="232">
        <f t="shared" si="12"/>
        <v>75301.331489999997</v>
      </c>
      <c r="M154" s="233">
        <f t="shared" si="13"/>
        <v>3933.16</v>
      </c>
      <c r="O154" s="208">
        <f t="shared" si="14"/>
        <v>79234.49149</v>
      </c>
    </row>
    <row r="155" spans="1:15" ht="20.100000000000001" customHeight="1" outlineLevel="1">
      <c r="A155" s="223"/>
      <c r="B155" s="243" t="s">
        <v>256</v>
      </c>
      <c r="C155" s="243">
        <v>75220</v>
      </c>
      <c r="D155" s="243" t="s">
        <v>24</v>
      </c>
      <c r="E155" s="237" t="s">
        <v>257</v>
      </c>
      <c r="F155" s="243" t="s">
        <v>46</v>
      </c>
      <c r="G155" s="228">
        <f>[2]BM07!G155</f>
        <v>6.6</v>
      </c>
      <c r="H155" s="229">
        <f>'Plan Licitada'!J155</f>
        <v>6.6</v>
      </c>
      <c r="I155" s="229">
        <f t="shared" si="15"/>
        <v>0</v>
      </c>
      <c r="J155" s="230">
        <v>45</v>
      </c>
      <c r="K155" s="231">
        <f>[2]BM07!L155</f>
        <v>57.464999999999996</v>
      </c>
      <c r="L155" s="232">
        <f t="shared" si="12"/>
        <v>379.26899999999995</v>
      </c>
      <c r="M155" s="233">
        <f t="shared" si="13"/>
        <v>0</v>
      </c>
      <c r="O155" s="208">
        <f t="shared" si="14"/>
        <v>379.26899999999995</v>
      </c>
    </row>
    <row r="156" spans="1:15" ht="20.100000000000001" customHeight="1" outlineLevel="1">
      <c r="A156" s="223"/>
      <c r="B156" s="243" t="s">
        <v>258</v>
      </c>
      <c r="C156" s="243">
        <v>72105</v>
      </c>
      <c r="D156" s="243" t="s">
        <v>24</v>
      </c>
      <c r="E156" s="237" t="s">
        <v>259</v>
      </c>
      <c r="F156" s="243" t="s">
        <v>61</v>
      </c>
      <c r="G156" s="228">
        <f>[2]BM07!G156</f>
        <v>97.85</v>
      </c>
      <c r="H156" s="229">
        <f>'Plan Licitada'!J156</f>
        <v>97.85</v>
      </c>
      <c r="I156" s="229">
        <f t="shared" si="15"/>
        <v>0</v>
      </c>
      <c r="J156" s="230">
        <v>52</v>
      </c>
      <c r="K156" s="231">
        <f>[2]BM07!L156</f>
        <v>66.403999999999996</v>
      </c>
      <c r="L156" s="232">
        <f t="shared" si="12"/>
        <v>6497.6313999999993</v>
      </c>
      <c r="M156" s="233">
        <f t="shared" si="13"/>
        <v>0</v>
      </c>
      <c r="O156" s="208">
        <f t="shared" si="14"/>
        <v>6497.6313999999993</v>
      </c>
    </row>
    <row r="157" spans="1:15" ht="20.100000000000001" customHeight="1" outlineLevel="1">
      <c r="A157" s="223"/>
      <c r="B157" s="243" t="s">
        <v>260</v>
      </c>
      <c r="C157" s="243">
        <v>72107</v>
      </c>
      <c r="D157" s="243" t="s">
        <v>24</v>
      </c>
      <c r="E157" s="237" t="s">
        <v>261</v>
      </c>
      <c r="F157" s="243" t="s">
        <v>46</v>
      </c>
      <c r="G157" s="228">
        <f>[2]BM07!G157</f>
        <v>214.5</v>
      </c>
      <c r="H157" s="229">
        <f>'Plan Licitada'!J157</f>
        <v>200</v>
      </c>
      <c r="I157" s="229">
        <f t="shared" si="15"/>
        <v>14.5</v>
      </c>
      <c r="J157" s="230">
        <v>39.200000000000003</v>
      </c>
      <c r="K157" s="231">
        <f>[2]BM07!L157</f>
        <v>50.058399999999999</v>
      </c>
      <c r="L157" s="232">
        <f t="shared" si="12"/>
        <v>10011.68</v>
      </c>
      <c r="M157" s="233">
        <f t="shared" si="13"/>
        <v>725.84680000000003</v>
      </c>
      <c r="O157" s="208">
        <f t="shared" si="14"/>
        <v>10737.5268</v>
      </c>
    </row>
    <row r="158" spans="1:15" ht="20.100000000000001" customHeight="1" outlineLevel="1">
      <c r="A158" s="223"/>
      <c r="B158" s="243" t="s">
        <v>262</v>
      </c>
      <c r="C158" s="243">
        <v>71623</v>
      </c>
      <c r="D158" s="243" t="s">
        <v>24</v>
      </c>
      <c r="E158" s="237" t="s">
        <v>263</v>
      </c>
      <c r="F158" s="243" t="s">
        <v>46</v>
      </c>
      <c r="G158" s="228">
        <f>[2]BM07!G158</f>
        <v>211.25</v>
      </c>
      <c r="H158" s="229">
        <f>'Plan Licitada'!J158</f>
        <v>200</v>
      </c>
      <c r="I158" s="229">
        <f t="shared" si="15"/>
        <v>11.25</v>
      </c>
      <c r="J158" s="230">
        <v>50</v>
      </c>
      <c r="K158" s="231">
        <f>[2]BM07!L158</f>
        <v>63.849999999999994</v>
      </c>
      <c r="L158" s="232">
        <f t="shared" si="12"/>
        <v>12769.999999999998</v>
      </c>
      <c r="M158" s="233">
        <f t="shared" si="13"/>
        <v>718.31249999999989</v>
      </c>
      <c r="O158" s="208">
        <f t="shared" si="14"/>
        <v>13488.312499999998</v>
      </c>
    </row>
    <row r="159" spans="1:15" ht="20.100000000000001" customHeight="1" outlineLevel="1">
      <c r="A159" s="223"/>
      <c r="B159" s="238"/>
      <c r="C159" s="239"/>
      <c r="D159" s="239"/>
      <c r="E159" s="239"/>
      <c r="F159" s="239"/>
      <c r="G159" s="228">
        <f>[2]BM07!G159</f>
        <v>0</v>
      </c>
      <c r="H159" s="229">
        <f>'Plan Licitada'!J159</f>
        <v>0</v>
      </c>
      <c r="I159" s="240"/>
      <c r="J159" s="241" t="s">
        <v>50</v>
      </c>
      <c r="K159" s="231">
        <f>[2]BM07!L159</f>
        <v>0</v>
      </c>
      <c r="L159" s="232"/>
      <c r="M159" s="233">
        <f t="shared" si="13"/>
        <v>0</v>
      </c>
      <c r="O159" s="208">
        <f t="shared" si="14"/>
        <v>0</v>
      </c>
    </row>
    <row r="160" spans="1:15" ht="20.100000000000001" customHeight="1">
      <c r="A160" s="223"/>
      <c r="B160" s="223"/>
      <c r="C160" s="223"/>
      <c r="D160" s="223"/>
      <c r="E160" s="224"/>
      <c r="F160" s="223"/>
      <c r="G160" s="228">
        <f>[2]BM07!G160</f>
        <v>0</v>
      </c>
      <c r="H160" s="229">
        <f>'Plan Licitada'!J160</f>
        <v>0</v>
      </c>
      <c r="I160" s="242"/>
      <c r="J160" s="226"/>
      <c r="K160" s="231">
        <f>[2]BM07!L160</f>
        <v>0</v>
      </c>
      <c r="L160" s="232"/>
      <c r="M160" s="233">
        <f t="shared" si="13"/>
        <v>0</v>
      </c>
      <c r="O160" s="208">
        <f t="shared" si="14"/>
        <v>0</v>
      </c>
    </row>
    <row r="161" spans="1:15" ht="20.100000000000001" customHeight="1">
      <c r="A161" s="223"/>
      <c r="B161" s="217">
        <v>8</v>
      </c>
      <c r="C161" s="217"/>
      <c r="D161" s="217"/>
      <c r="E161" s="213" t="s">
        <v>264</v>
      </c>
      <c r="F161" s="213"/>
      <c r="G161" s="213"/>
      <c r="H161" s="229">
        <f>'Plan Licitada'!J161</f>
        <v>0</v>
      </c>
      <c r="I161" s="213"/>
      <c r="J161" s="213"/>
      <c r="K161" s="213"/>
      <c r="L161" s="297">
        <f>L162</f>
        <v>0</v>
      </c>
      <c r="M161" s="297">
        <f>M162</f>
        <v>1158.4944</v>
      </c>
      <c r="O161" s="208">
        <f t="shared" si="14"/>
        <v>1158.4944</v>
      </c>
    </row>
    <row r="162" spans="1:15" ht="20.100000000000001" customHeight="1" outlineLevel="1">
      <c r="A162" s="223"/>
      <c r="B162" s="243" t="s">
        <v>265</v>
      </c>
      <c r="C162" s="243" t="s">
        <v>266</v>
      </c>
      <c r="D162" s="243" t="s">
        <v>24</v>
      </c>
      <c r="E162" s="237" t="s">
        <v>267</v>
      </c>
      <c r="F162" s="243" t="s">
        <v>61</v>
      </c>
      <c r="G162" s="228">
        <f>[2]BM07!G162</f>
        <v>453.6</v>
      </c>
      <c r="H162" s="229">
        <f>'Plan Licitada'!J162</f>
        <v>0</v>
      </c>
      <c r="I162" s="229">
        <f t="shared" ref="I162" si="16">G162-H162</f>
        <v>453.6</v>
      </c>
      <c r="J162" s="230">
        <v>2</v>
      </c>
      <c r="K162" s="231">
        <f>[2]BM07!L162</f>
        <v>2.5539999999999998</v>
      </c>
      <c r="L162" s="232">
        <f t="shared" si="12"/>
        <v>0</v>
      </c>
      <c r="M162" s="233">
        <f t="shared" si="13"/>
        <v>1158.4944</v>
      </c>
      <c r="O162" s="208">
        <f t="shared" si="14"/>
        <v>1158.4944</v>
      </c>
    </row>
    <row r="163" spans="1:15" ht="20.100000000000001" customHeight="1" outlineLevel="1">
      <c r="A163" s="223"/>
      <c r="B163" s="238"/>
      <c r="C163" s="239"/>
      <c r="D163" s="239"/>
      <c r="E163" s="239"/>
      <c r="F163" s="239"/>
      <c r="G163" s="228">
        <f>[2]BM07!G163</f>
        <v>0</v>
      </c>
      <c r="H163" s="229">
        <f>'Plan Licitada'!J163</f>
        <v>0</v>
      </c>
      <c r="I163" s="240"/>
      <c r="J163" s="241" t="s">
        <v>50</v>
      </c>
      <c r="K163" s="231">
        <f>[2]BM07!L163</f>
        <v>0</v>
      </c>
      <c r="L163" s="232"/>
      <c r="M163" s="233">
        <f t="shared" si="13"/>
        <v>0</v>
      </c>
      <c r="O163" s="208">
        <f t="shared" si="14"/>
        <v>0</v>
      </c>
    </row>
    <row r="164" spans="1:15" ht="20.100000000000001" customHeight="1">
      <c r="A164" s="223"/>
      <c r="B164" s="223"/>
      <c r="C164" s="223"/>
      <c r="D164" s="223"/>
      <c r="E164" s="224"/>
      <c r="F164" s="223"/>
      <c r="G164" s="228">
        <f>[2]BM07!G164</f>
        <v>0</v>
      </c>
      <c r="H164" s="229">
        <f>'Plan Licitada'!J164</f>
        <v>0</v>
      </c>
      <c r="I164" s="242"/>
      <c r="J164" s="226"/>
      <c r="K164" s="231">
        <f>[2]BM07!L164</f>
        <v>0</v>
      </c>
      <c r="L164" s="232"/>
      <c r="M164" s="233">
        <f t="shared" si="13"/>
        <v>0</v>
      </c>
      <c r="O164" s="208">
        <f t="shared" si="14"/>
        <v>0</v>
      </c>
    </row>
    <row r="165" spans="1:15" ht="20.100000000000001" customHeight="1">
      <c r="A165" s="223"/>
      <c r="B165" s="217">
        <v>9</v>
      </c>
      <c r="C165" s="298"/>
      <c r="D165" s="298"/>
      <c r="E165" s="213" t="s">
        <v>268</v>
      </c>
      <c r="F165" s="213"/>
      <c r="G165" s="213"/>
      <c r="H165" s="229">
        <f>'Plan Licitada'!J165</f>
        <v>0</v>
      </c>
      <c r="I165" s="213"/>
      <c r="J165" s="213"/>
      <c r="K165" s="213"/>
      <c r="L165" s="297">
        <f>SUM(L166:L177)</f>
        <v>160868.79800000001</v>
      </c>
      <c r="M165" s="297">
        <f>SUM(M166:M177)</f>
        <v>58141.414129999997</v>
      </c>
      <c r="O165" s="208">
        <f t="shared" si="14"/>
        <v>219010.21213</v>
      </c>
    </row>
    <row r="166" spans="1:15" ht="29.25" customHeight="1" outlineLevel="1">
      <c r="A166" s="223"/>
      <c r="B166" s="243" t="s">
        <v>269</v>
      </c>
      <c r="C166" s="243">
        <v>87878</v>
      </c>
      <c r="D166" s="243" t="s">
        <v>24</v>
      </c>
      <c r="E166" s="237" t="s">
        <v>270</v>
      </c>
      <c r="F166" s="243" t="s">
        <v>61</v>
      </c>
      <c r="G166" s="228">
        <f>[2]BM07!G166</f>
        <v>2544.94</v>
      </c>
      <c r="H166" s="229">
        <f>'Plan Licitada'!J166</f>
        <v>2500</v>
      </c>
      <c r="I166" s="229">
        <f t="shared" ref="I166:I177" si="17">G166-H166</f>
        <v>44.940000000000055</v>
      </c>
      <c r="J166" s="230">
        <v>5</v>
      </c>
      <c r="K166" s="231">
        <f>[2]BM07!L166</f>
        <v>6.3849999999999998</v>
      </c>
      <c r="L166" s="232">
        <f t="shared" si="12"/>
        <v>15962.5</v>
      </c>
      <c r="M166" s="233">
        <f t="shared" si="13"/>
        <v>286.94190000000032</v>
      </c>
      <c r="O166" s="208">
        <f t="shared" si="14"/>
        <v>16249.4419</v>
      </c>
    </row>
    <row r="167" spans="1:15" ht="25.5" outlineLevel="1">
      <c r="A167" s="223"/>
      <c r="B167" s="243" t="s">
        <v>271</v>
      </c>
      <c r="C167" s="243">
        <v>87535</v>
      </c>
      <c r="D167" s="243" t="s">
        <v>24</v>
      </c>
      <c r="E167" s="237" t="s">
        <v>272</v>
      </c>
      <c r="F167" s="243" t="s">
        <v>61</v>
      </c>
      <c r="G167" s="228">
        <f>[2]BM07!G167</f>
        <v>2019.11</v>
      </c>
      <c r="H167" s="229">
        <f>'Plan Licitada'!J167</f>
        <v>2015</v>
      </c>
      <c r="I167" s="229">
        <f t="shared" si="17"/>
        <v>4.1099999999999</v>
      </c>
      <c r="J167" s="230">
        <v>26</v>
      </c>
      <c r="K167" s="231">
        <f>[2]BM07!L167</f>
        <v>33.201999999999998</v>
      </c>
      <c r="L167" s="232">
        <f t="shared" si="12"/>
        <v>66902.03</v>
      </c>
      <c r="M167" s="233">
        <f t="shared" si="13"/>
        <v>136.46021999999667</v>
      </c>
      <c r="O167" s="208">
        <f t="shared" si="14"/>
        <v>67038.490219999992</v>
      </c>
    </row>
    <row r="168" spans="1:15" outlineLevel="1">
      <c r="A168" s="223"/>
      <c r="B168" s="243" t="s">
        <v>273</v>
      </c>
      <c r="C168" s="243">
        <v>87776</v>
      </c>
      <c r="D168" s="243" t="s">
        <v>24</v>
      </c>
      <c r="E168" s="237" t="s">
        <v>274</v>
      </c>
      <c r="F168" s="243" t="s">
        <v>61</v>
      </c>
      <c r="G168" s="228">
        <f>[2]BM07!G168</f>
        <v>525.83000000000004</v>
      </c>
      <c r="H168" s="229">
        <f>'Plan Licitada'!J168</f>
        <v>250</v>
      </c>
      <c r="I168" s="229">
        <f t="shared" si="17"/>
        <v>275.83000000000004</v>
      </c>
      <c r="J168" s="230">
        <v>28</v>
      </c>
      <c r="K168" s="231">
        <f>[2]BM07!L168</f>
        <v>35.756</v>
      </c>
      <c r="L168" s="232">
        <f t="shared" si="12"/>
        <v>8939</v>
      </c>
      <c r="M168" s="233">
        <f t="shared" si="13"/>
        <v>9862.5774800000017</v>
      </c>
      <c r="O168" s="208">
        <f t="shared" si="14"/>
        <v>18801.57748</v>
      </c>
    </row>
    <row r="169" spans="1:15" ht="30" customHeight="1" outlineLevel="1">
      <c r="A169" s="223"/>
      <c r="B169" s="243" t="s">
        <v>273</v>
      </c>
      <c r="C169" s="243">
        <v>75481</v>
      </c>
      <c r="D169" s="243" t="s">
        <v>24</v>
      </c>
      <c r="E169" s="237" t="s">
        <v>275</v>
      </c>
      <c r="F169" s="243" t="s">
        <v>61</v>
      </c>
      <c r="G169" s="228">
        <f>[2]BM07!G169</f>
        <v>1530.66</v>
      </c>
      <c r="H169" s="229">
        <f>'Plan Licitada'!J169</f>
        <v>1430</v>
      </c>
      <c r="I169" s="229">
        <f t="shared" si="17"/>
        <v>100.66000000000008</v>
      </c>
      <c r="J169" s="230">
        <v>24</v>
      </c>
      <c r="K169" s="231">
        <f>[2]BM07!L169</f>
        <v>30.647999999999996</v>
      </c>
      <c r="L169" s="232">
        <f t="shared" si="12"/>
        <v>43826.639999999992</v>
      </c>
      <c r="M169" s="233">
        <f t="shared" si="13"/>
        <v>3085.027680000002</v>
      </c>
      <c r="O169" s="208">
        <f t="shared" si="14"/>
        <v>46911.667679999991</v>
      </c>
    </row>
    <row r="170" spans="1:15" ht="30" customHeight="1" outlineLevel="1">
      <c r="A170" s="223"/>
      <c r="B170" s="243" t="s">
        <v>276</v>
      </c>
      <c r="C170" s="243">
        <v>87272</v>
      </c>
      <c r="D170" s="243" t="s">
        <v>24</v>
      </c>
      <c r="E170" s="237" t="s">
        <v>277</v>
      </c>
      <c r="F170" s="243" t="s">
        <v>61</v>
      </c>
      <c r="G170" s="228">
        <f>[2]BM07!G170</f>
        <v>411.91</v>
      </c>
      <c r="H170" s="229">
        <f>'Plan Licitada'!J170</f>
        <v>360.95</v>
      </c>
      <c r="I170" s="229">
        <f t="shared" si="17"/>
        <v>50.960000000000036</v>
      </c>
      <c r="J170" s="230">
        <v>48</v>
      </c>
      <c r="K170" s="231">
        <f>[2]BM07!L170</f>
        <v>61.295999999999992</v>
      </c>
      <c r="L170" s="232">
        <f t="shared" si="12"/>
        <v>22124.791199999996</v>
      </c>
      <c r="M170" s="233">
        <f t="shared" si="13"/>
        <v>3123.6441600000016</v>
      </c>
      <c r="O170" s="208">
        <f t="shared" si="14"/>
        <v>25248.435359999996</v>
      </c>
    </row>
    <row r="171" spans="1:15" ht="30" customHeight="1" outlineLevel="1">
      <c r="A171" s="223"/>
      <c r="B171" s="243" t="s">
        <v>278</v>
      </c>
      <c r="C171" s="243">
        <v>87267</v>
      </c>
      <c r="D171" s="243" t="s">
        <v>24</v>
      </c>
      <c r="E171" s="237" t="s">
        <v>279</v>
      </c>
      <c r="F171" s="243" t="s">
        <v>61</v>
      </c>
      <c r="G171" s="228">
        <f>[2]BM07!G171</f>
        <v>5.58</v>
      </c>
      <c r="H171" s="229">
        <f>'Plan Licitada'!J171</f>
        <v>5.2</v>
      </c>
      <c r="I171" s="229">
        <f t="shared" si="17"/>
        <v>0.37999999999999989</v>
      </c>
      <c r="J171" s="230">
        <v>48</v>
      </c>
      <c r="K171" s="231">
        <f>[2]BM07!L171</f>
        <v>61.295999999999992</v>
      </c>
      <c r="L171" s="232">
        <f t="shared" si="12"/>
        <v>318.73919999999998</v>
      </c>
      <c r="M171" s="233">
        <f t="shared" si="13"/>
        <v>23.292479999999991</v>
      </c>
      <c r="O171" s="208">
        <f t="shared" si="14"/>
        <v>342.03167999999999</v>
      </c>
    </row>
    <row r="172" spans="1:15" ht="30" customHeight="1" outlineLevel="1">
      <c r="A172" s="223"/>
      <c r="B172" s="243" t="s">
        <v>280</v>
      </c>
      <c r="C172" s="243">
        <v>87267</v>
      </c>
      <c r="D172" s="243" t="s">
        <v>24</v>
      </c>
      <c r="E172" s="237" t="s">
        <v>281</v>
      </c>
      <c r="F172" s="243" t="s">
        <v>61</v>
      </c>
      <c r="G172" s="228">
        <f>[2]BM07!G172</f>
        <v>4.1500000000000004</v>
      </c>
      <c r="H172" s="229">
        <f>'Plan Licitada'!J172</f>
        <v>3.85</v>
      </c>
      <c r="I172" s="229">
        <f t="shared" si="17"/>
        <v>0.30000000000000027</v>
      </c>
      <c r="J172" s="230">
        <v>48</v>
      </c>
      <c r="K172" s="231">
        <f>[2]BM07!L172</f>
        <v>61.295999999999992</v>
      </c>
      <c r="L172" s="232">
        <f t="shared" si="12"/>
        <v>235.98959999999997</v>
      </c>
      <c r="M172" s="233">
        <f t="shared" si="13"/>
        <v>18.388800000000014</v>
      </c>
      <c r="O172" s="208">
        <f t="shared" si="14"/>
        <v>254.37839999999997</v>
      </c>
    </row>
    <row r="173" spans="1:15" ht="30" customHeight="1" outlineLevel="1">
      <c r="A173" s="223"/>
      <c r="B173" s="243" t="s">
        <v>282</v>
      </c>
      <c r="C173" s="243">
        <v>87267</v>
      </c>
      <c r="D173" s="243" t="s">
        <v>24</v>
      </c>
      <c r="E173" s="237" t="s">
        <v>283</v>
      </c>
      <c r="F173" s="243" t="s">
        <v>61</v>
      </c>
      <c r="G173" s="228">
        <f>[2]BM07!G173</f>
        <v>6.84</v>
      </c>
      <c r="H173" s="229">
        <f>'Plan Licitada'!J173</f>
        <v>3</v>
      </c>
      <c r="I173" s="229">
        <f t="shared" si="17"/>
        <v>3.84</v>
      </c>
      <c r="J173" s="230">
        <v>48</v>
      </c>
      <c r="K173" s="231">
        <f>[2]BM07!L173</f>
        <v>61.295999999999992</v>
      </c>
      <c r="L173" s="232">
        <f t="shared" si="12"/>
        <v>183.88799999999998</v>
      </c>
      <c r="M173" s="233">
        <f t="shared" si="13"/>
        <v>235.37663999999995</v>
      </c>
      <c r="O173" s="208">
        <f t="shared" si="14"/>
        <v>419.26463999999993</v>
      </c>
    </row>
    <row r="174" spans="1:15" ht="30" customHeight="1" outlineLevel="1">
      <c r="A174" s="223"/>
      <c r="B174" s="243" t="s">
        <v>284</v>
      </c>
      <c r="C174" s="243">
        <v>87267</v>
      </c>
      <c r="D174" s="243" t="s">
        <v>24</v>
      </c>
      <c r="E174" s="237" t="s">
        <v>285</v>
      </c>
      <c r="F174" s="243" t="s">
        <v>61</v>
      </c>
      <c r="G174" s="228">
        <f>[2]BM07!G174</f>
        <v>66.37</v>
      </c>
      <c r="H174" s="229">
        <f>'Plan Licitada'!J174</f>
        <v>38.75</v>
      </c>
      <c r="I174" s="229">
        <f t="shared" si="17"/>
        <v>27.620000000000005</v>
      </c>
      <c r="J174" s="230">
        <v>48</v>
      </c>
      <c r="K174" s="231">
        <f>[2]BM07!L174</f>
        <v>61.295999999999992</v>
      </c>
      <c r="L174" s="232">
        <f t="shared" si="12"/>
        <v>2375.2199999999998</v>
      </c>
      <c r="M174" s="233">
        <f t="shared" si="13"/>
        <v>1692.9955200000002</v>
      </c>
      <c r="O174" s="208">
        <f t="shared" si="14"/>
        <v>4068.2155199999997</v>
      </c>
    </row>
    <row r="175" spans="1:15" ht="20.100000000000001" customHeight="1" outlineLevel="1">
      <c r="A175" s="223"/>
      <c r="B175" s="243" t="s">
        <v>286</v>
      </c>
      <c r="C175" s="243" t="s">
        <v>287</v>
      </c>
      <c r="D175" s="243" t="s">
        <v>24</v>
      </c>
      <c r="E175" s="237" t="s">
        <v>288</v>
      </c>
      <c r="F175" s="243" t="s">
        <v>46</v>
      </c>
      <c r="G175" s="228">
        <f>[2]BM07!G175</f>
        <v>103.55</v>
      </c>
      <c r="H175" s="229">
        <f>'Plan Licitada'!J175</f>
        <v>0</v>
      </c>
      <c r="I175" s="229">
        <f t="shared" si="17"/>
        <v>103.55</v>
      </c>
      <c r="J175" s="230">
        <v>42</v>
      </c>
      <c r="K175" s="231">
        <f>[2]BM07!L175</f>
        <v>53.633999999999993</v>
      </c>
      <c r="L175" s="232">
        <f t="shared" si="12"/>
        <v>0</v>
      </c>
      <c r="M175" s="233">
        <f t="shared" si="13"/>
        <v>5553.8006999999989</v>
      </c>
      <c r="O175" s="208">
        <f t="shared" si="14"/>
        <v>5553.8006999999989</v>
      </c>
    </row>
    <row r="176" spans="1:15" ht="20.100000000000001" customHeight="1" outlineLevel="1">
      <c r="A176" s="223"/>
      <c r="B176" s="243" t="s">
        <v>289</v>
      </c>
      <c r="C176" s="243" t="s">
        <v>290</v>
      </c>
      <c r="D176" s="243" t="s">
        <v>29</v>
      </c>
      <c r="E176" s="237" t="s">
        <v>291</v>
      </c>
      <c r="F176" s="243" t="s">
        <v>61</v>
      </c>
      <c r="G176" s="228">
        <f>[2]BM07!G176</f>
        <v>300.27</v>
      </c>
      <c r="H176" s="229">
        <f>'Plan Licitada'!J176</f>
        <v>0</v>
      </c>
      <c r="I176" s="229">
        <f t="shared" si="17"/>
        <v>300.27</v>
      </c>
      <c r="J176" s="230">
        <v>41</v>
      </c>
      <c r="K176" s="231">
        <f>[2]BM07!L176</f>
        <v>52.356999999999999</v>
      </c>
      <c r="L176" s="232">
        <f t="shared" si="12"/>
        <v>0</v>
      </c>
      <c r="M176" s="233">
        <f t="shared" si="13"/>
        <v>15721.236389999998</v>
      </c>
      <c r="O176" s="208">
        <f t="shared" si="14"/>
        <v>15721.236389999998</v>
      </c>
    </row>
    <row r="177" spans="1:15" ht="30" customHeight="1" outlineLevel="1">
      <c r="A177" s="223"/>
      <c r="B177" s="243" t="s">
        <v>292</v>
      </c>
      <c r="C177" s="243"/>
      <c r="D177" s="243" t="s">
        <v>184</v>
      </c>
      <c r="E177" s="237" t="s">
        <v>293</v>
      </c>
      <c r="F177" s="243" t="s">
        <v>61</v>
      </c>
      <c r="G177" s="228">
        <f>[2]BM07!G177</f>
        <v>400.28</v>
      </c>
      <c r="H177" s="229">
        <f>'Plan Licitada'!J177</f>
        <v>0</v>
      </c>
      <c r="I177" s="229">
        <f t="shared" si="17"/>
        <v>400.28</v>
      </c>
      <c r="J177" s="230">
        <v>36</v>
      </c>
      <c r="K177" s="231">
        <f>[2]BM07!L177</f>
        <v>45.971999999999994</v>
      </c>
      <c r="L177" s="232">
        <f t="shared" si="12"/>
        <v>0</v>
      </c>
      <c r="M177" s="233">
        <f t="shared" si="13"/>
        <v>18401.672159999995</v>
      </c>
      <c r="O177" s="208">
        <f t="shared" si="14"/>
        <v>18401.672159999995</v>
      </c>
    </row>
    <row r="178" spans="1:15" ht="20.100000000000001" customHeight="1" outlineLevel="1">
      <c r="A178" s="223"/>
      <c r="B178" s="238"/>
      <c r="C178" s="239"/>
      <c r="D178" s="239"/>
      <c r="E178" s="239"/>
      <c r="F178" s="239"/>
      <c r="G178" s="228">
        <f>[2]BM07!G178</f>
        <v>0</v>
      </c>
      <c r="H178" s="229">
        <f>'Plan Licitada'!J178</f>
        <v>0</v>
      </c>
      <c r="I178" s="240"/>
      <c r="J178" s="241" t="s">
        <v>50</v>
      </c>
      <c r="K178" s="231">
        <f>[2]BM07!L178</f>
        <v>0</v>
      </c>
      <c r="L178" s="232"/>
      <c r="M178" s="233">
        <f t="shared" si="13"/>
        <v>0</v>
      </c>
      <c r="O178" s="208">
        <f t="shared" si="14"/>
        <v>0</v>
      </c>
    </row>
    <row r="179" spans="1:15" ht="20.100000000000001" customHeight="1">
      <c r="A179" s="223"/>
      <c r="B179" s="223"/>
      <c r="C179" s="223"/>
      <c r="D179" s="223"/>
      <c r="E179" s="224"/>
      <c r="F179" s="223"/>
      <c r="G179" s="228">
        <f>[2]BM07!G179</f>
        <v>0</v>
      </c>
      <c r="H179" s="229">
        <f>'Plan Licitada'!J179</f>
        <v>0</v>
      </c>
      <c r="I179" s="242"/>
      <c r="J179" s="226"/>
      <c r="K179" s="231">
        <f>[2]BM07!L179</f>
        <v>0</v>
      </c>
      <c r="L179" s="232"/>
      <c r="M179" s="233">
        <f t="shared" si="13"/>
        <v>0</v>
      </c>
      <c r="O179" s="208">
        <f t="shared" si="14"/>
        <v>0</v>
      </c>
    </row>
    <row r="180" spans="1:15" ht="20.100000000000001" customHeight="1">
      <c r="A180" s="223"/>
      <c r="B180" s="217">
        <v>10</v>
      </c>
      <c r="C180" s="217"/>
      <c r="D180" s="217"/>
      <c r="E180" s="213" t="s">
        <v>294</v>
      </c>
      <c r="F180" s="213"/>
      <c r="G180" s="213"/>
      <c r="H180" s="229">
        <f>'Plan Licitada'!J180</f>
        <v>0</v>
      </c>
      <c r="I180" s="213"/>
      <c r="J180" s="213"/>
      <c r="K180" s="213"/>
      <c r="L180" s="297">
        <f>SUM(L181:L201)</f>
        <v>15607.123669999999</v>
      </c>
      <c r="M180" s="297">
        <f>SUM(M181:M201)</f>
        <v>43356.997710000003</v>
      </c>
      <c r="O180" s="208">
        <f t="shared" si="14"/>
        <v>58964.121380000004</v>
      </c>
    </row>
    <row r="181" spans="1:15" ht="20.100000000000001" customHeight="1" outlineLevel="1">
      <c r="A181" s="223"/>
      <c r="B181" s="243" t="s">
        <v>295</v>
      </c>
      <c r="C181" s="243" t="s">
        <v>296</v>
      </c>
      <c r="D181" s="243" t="s">
        <v>24</v>
      </c>
      <c r="E181" s="237" t="s">
        <v>297</v>
      </c>
      <c r="F181" s="243" t="s">
        <v>61</v>
      </c>
      <c r="G181" s="228">
        <f>[2]BM07!G181</f>
        <v>811.66</v>
      </c>
      <c r="H181" s="229">
        <f>'Plan Licitada'!J181</f>
        <v>440.25</v>
      </c>
      <c r="I181" s="229">
        <f t="shared" ref="I181:I201" si="18">G181-H181</f>
        <v>371.40999999999997</v>
      </c>
      <c r="J181" s="230">
        <v>3</v>
      </c>
      <c r="K181" s="231">
        <f>[2]BM07!L181</f>
        <v>3.8309999999999995</v>
      </c>
      <c r="L181" s="232">
        <f t="shared" si="12"/>
        <v>1686.5977499999997</v>
      </c>
      <c r="M181" s="233">
        <f t="shared" si="13"/>
        <v>1422.8717099999997</v>
      </c>
      <c r="O181" s="208">
        <f t="shared" si="14"/>
        <v>3109.4694599999993</v>
      </c>
    </row>
    <row r="182" spans="1:15" ht="20.100000000000001" customHeight="1" outlineLevel="1">
      <c r="A182" s="223"/>
      <c r="B182" s="243" t="s">
        <v>298</v>
      </c>
      <c r="C182" s="243">
        <v>87650</v>
      </c>
      <c r="D182" s="243" t="s">
        <v>24</v>
      </c>
      <c r="E182" s="237" t="s">
        <v>299</v>
      </c>
      <c r="F182" s="243" t="s">
        <v>61</v>
      </c>
      <c r="G182" s="228">
        <f>[2]BM07!G182</f>
        <v>811.66</v>
      </c>
      <c r="H182" s="229">
        <f>'Plan Licitada'!J182</f>
        <v>455.05</v>
      </c>
      <c r="I182" s="229">
        <f t="shared" si="18"/>
        <v>356.60999999999996</v>
      </c>
      <c r="J182" s="230">
        <v>4</v>
      </c>
      <c r="K182" s="231">
        <f>[2]BM07!L182</f>
        <v>5.1079999999999997</v>
      </c>
      <c r="L182" s="232">
        <f t="shared" si="12"/>
        <v>2324.3953999999999</v>
      </c>
      <c r="M182" s="233">
        <f t="shared" si="13"/>
        <v>1821.5638799999997</v>
      </c>
      <c r="O182" s="208">
        <f t="shared" si="14"/>
        <v>4145.9592799999991</v>
      </c>
    </row>
    <row r="183" spans="1:15" ht="25.5" outlineLevel="1">
      <c r="A183" s="223"/>
      <c r="B183" s="243" t="s">
        <v>300</v>
      </c>
      <c r="C183" s="243" t="s">
        <v>301</v>
      </c>
      <c r="D183" s="243" t="s">
        <v>24</v>
      </c>
      <c r="E183" s="237" t="s">
        <v>302</v>
      </c>
      <c r="F183" s="243" t="s">
        <v>61</v>
      </c>
      <c r="G183" s="228">
        <f>[2]BM07!G183</f>
        <v>403.54</v>
      </c>
      <c r="H183" s="229">
        <f>'Plan Licitada'!J183</f>
        <v>266.62</v>
      </c>
      <c r="I183" s="229">
        <f t="shared" si="18"/>
        <v>136.92000000000002</v>
      </c>
      <c r="J183" s="230">
        <v>18</v>
      </c>
      <c r="K183" s="231">
        <f>[2]BM07!L183</f>
        <v>22.985999999999997</v>
      </c>
      <c r="L183" s="232">
        <f t="shared" si="12"/>
        <v>6128.5273199999992</v>
      </c>
      <c r="M183" s="233">
        <f t="shared" si="13"/>
        <v>3147.2431200000001</v>
      </c>
      <c r="O183" s="208">
        <f t="shared" si="14"/>
        <v>9275.7704400000002</v>
      </c>
    </row>
    <row r="184" spans="1:15" ht="20.100000000000001" customHeight="1" outlineLevel="1">
      <c r="A184" s="223"/>
      <c r="B184" s="243" t="s">
        <v>303</v>
      </c>
      <c r="C184" s="243">
        <v>72815</v>
      </c>
      <c r="D184" s="243" t="s">
        <v>24</v>
      </c>
      <c r="E184" s="237" t="s">
        <v>304</v>
      </c>
      <c r="F184" s="243" t="s">
        <v>61</v>
      </c>
      <c r="G184" s="228">
        <f>[2]BM07!G184</f>
        <v>37.42</v>
      </c>
      <c r="H184" s="229">
        <f>'Plan Licitada'!J184</f>
        <v>0</v>
      </c>
      <c r="I184" s="229">
        <f t="shared" si="18"/>
        <v>37.42</v>
      </c>
      <c r="J184" s="230">
        <v>4</v>
      </c>
      <c r="K184" s="231">
        <f>[2]BM07!L184</f>
        <v>5.1079999999999997</v>
      </c>
      <c r="L184" s="232">
        <f t="shared" si="12"/>
        <v>0</v>
      </c>
      <c r="M184" s="233">
        <f t="shared" si="13"/>
        <v>191.14135999999999</v>
      </c>
      <c r="O184" s="208">
        <f t="shared" si="14"/>
        <v>191.14135999999999</v>
      </c>
    </row>
    <row r="185" spans="1:15" outlineLevel="1">
      <c r="A185" s="223"/>
      <c r="B185" s="243" t="s">
        <v>305</v>
      </c>
      <c r="C185" s="243">
        <v>87251</v>
      </c>
      <c r="D185" s="243" t="s">
        <v>24</v>
      </c>
      <c r="E185" s="237" t="s">
        <v>306</v>
      </c>
      <c r="F185" s="243" t="s">
        <v>61</v>
      </c>
      <c r="G185" s="228">
        <f>[2]BM07!G185</f>
        <v>149.12</v>
      </c>
      <c r="H185" s="229">
        <f>'Plan Licitada'!J185</f>
        <v>25</v>
      </c>
      <c r="I185" s="229">
        <f t="shared" si="18"/>
        <v>124.12</v>
      </c>
      <c r="J185" s="230">
        <v>28</v>
      </c>
      <c r="K185" s="231">
        <f>[2]BM07!L185</f>
        <v>35.756</v>
      </c>
      <c r="L185" s="232">
        <f t="shared" si="12"/>
        <v>893.9</v>
      </c>
      <c r="M185" s="233">
        <f t="shared" si="13"/>
        <v>4438.0347200000006</v>
      </c>
      <c r="O185" s="208">
        <f t="shared" si="14"/>
        <v>5331.9347200000002</v>
      </c>
    </row>
    <row r="186" spans="1:15" outlineLevel="1">
      <c r="A186" s="223"/>
      <c r="B186" s="243" t="s">
        <v>307</v>
      </c>
      <c r="C186" s="243">
        <v>87257</v>
      </c>
      <c r="D186" s="243" t="s">
        <v>24</v>
      </c>
      <c r="E186" s="237" t="s">
        <v>308</v>
      </c>
      <c r="F186" s="243" t="s">
        <v>61</v>
      </c>
      <c r="G186" s="228">
        <f>[2]BM07!G186</f>
        <v>42.6</v>
      </c>
      <c r="H186" s="229">
        <f>'Plan Licitada'!J186</f>
        <v>0</v>
      </c>
      <c r="I186" s="229">
        <f t="shared" si="18"/>
        <v>42.6</v>
      </c>
      <c r="J186" s="230">
        <v>32</v>
      </c>
      <c r="K186" s="231">
        <f>[2]BM07!L186</f>
        <v>40.863999999999997</v>
      </c>
      <c r="L186" s="232">
        <f t="shared" si="12"/>
        <v>0</v>
      </c>
      <c r="M186" s="233">
        <f t="shared" si="13"/>
        <v>1740.8063999999999</v>
      </c>
      <c r="O186" s="208">
        <f t="shared" si="14"/>
        <v>1740.8063999999999</v>
      </c>
    </row>
    <row r="187" spans="1:15" ht="20.100000000000001" customHeight="1" outlineLevel="1">
      <c r="A187" s="223"/>
      <c r="B187" s="243" t="s">
        <v>309</v>
      </c>
      <c r="C187" s="250">
        <v>72185</v>
      </c>
      <c r="D187" s="243" t="s">
        <v>24</v>
      </c>
      <c r="E187" s="237" t="s">
        <v>310</v>
      </c>
      <c r="F187" s="243" t="s">
        <v>61</v>
      </c>
      <c r="G187" s="228">
        <f>[2]BM07!G187</f>
        <v>216.4</v>
      </c>
      <c r="H187" s="229">
        <f>'Plan Licitada'!J187</f>
        <v>0</v>
      </c>
      <c r="I187" s="229">
        <f t="shared" si="18"/>
        <v>216.4</v>
      </c>
      <c r="J187" s="230">
        <v>34</v>
      </c>
      <c r="K187" s="231">
        <f>[2]BM07!L187</f>
        <v>43.417999999999999</v>
      </c>
      <c r="L187" s="232">
        <f t="shared" si="12"/>
        <v>0</v>
      </c>
      <c r="M187" s="233">
        <f t="shared" si="13"/>
        <v>9395.6551999999992</v>
      </c>
      <c r="O187" s="208">
        <f t="shared" si="14"/>
        <v>9395.6551999999992</v>
      </c>
    </row>
    <row r="188" spans="1:15" ht="30" customHeight="1" outlineLevel="1">
      <c r="A188" s="223"/>
      <c r="B188" s="243" t="s">
        <v>311</v>
      </c>
      <c r="C188" s="243" t="s">
        <v>312</v>
      </c>
      <c r="D188" s="243" t="s">
        <v>29</v>
      </c>
      <c r="E188" s="237" t="s">
        <v>313</v>
      </c>
      <c r="F188" s="243" t="s">
        <v>61</v>
      </c>
      <c r="G188" s="228">
        <f>[2]BM07!G188</f>
        <v>18.09</v>
      </c>
      <c r="H188" s="229">
        <f>'Plan Licitada'!J188</f>
        <v>0</v>
      </c>
      <c r="I188" s="229">
        <f t="shared" si="18"/>
        <v>18.09</v>
      </c>
      <c r="J188" s="230">
        <v>40</v>
      </c>
      <c r="K188" s="231">
        <f>[2]BM07!L188</f>
        <v>51.08</v>
      </c>
      <c r="L188" s="232">
        <f t="shared" si="12"/>
        <v>0</v>
      </c>
      <c r="M188" s="233">
        <f t="shared" si="13"/>
        <v>924.03719999999998</v>
      </c>
      <c r="O188" s="208">
        <f t="shared" si="14"/>
        <v>924.03719999999998</v>
      </c>
    </row>
    <row r="189" spans="1:15" ht="30" customHeight="1" outlineLevel="1">
      <c r="A189" s="223"/>
      <c r="B189" s="243" t="s">
        <v>314</v>
      </c>
      <c r="C189" s="243" t="s">
        <v>312</v>
      </c>
      <c r="D189" s="243" t="s">
        <v>29</v>
      </c>
      <c r="E189" s="237" t="s">
        <v>315</v>
      </c>
      <c r="F189" s="243" t="s">
        <v>61</v>
      </c>
      <c r="G189" s="228">
        <f>[2]BM07!G189</f>
        <v>20.43</v>
      </c>
      <c r="H189" s="229">
        <f>'Plan Licitada'!J189</f>
        <v>0</v>
      </c>
      <c r="I189" s="229">
        <f t="shared" si="18"/>
        <v>20.43</v>
      </c>
      <c r="J189" s="230">
        <v>40</v>
      </c>
      <c r="K189" s="231">
        <f>[2]BM07!L189</f>
        <v>51.08</v>
      </c>
      <c r="L189" s="232">
        <f t="shared" si="12"/>
        <v>0</v>
      </c>
      <c r="M189" s="233">
        <f t="shared" si="13"/>
        <v>1043.5644</v>
      </c>
      <c r="O189" s="208">
        <f t="shared" si="14"/>
        <v>1043.5644</v>
      </c>
    </row>
    <row r="190" spans="1:15" ht="20.100000000000001" customHeight="1" outlineLevel="1">
      <c r="A190" s="223"/>
      <c r="B190" s="243" t="s">
        <v>316</v>
      </c>
      <c r="C190" s="243" t="s">
        <v>317</v>
      </c>
      <c r="D190" s="243" t="s">
        <v>29</v>
      </c>
      <c r="E190" s="237" t="s">
        <v>318</v>
      </c>
      <c r="F190" s="243" t="s">
        <v>46</v>
      </c>
      <c r="G190" s="228">
        <f>[2]BM07!G190</f>
        <v>19.88</v>
      </c>
      <c r="H190" s="229">
        <f>'Plan Licitada'!J190</f>
        <v>18</v>
      </c>
      <c r="I190" s="229">
        <f t="shared" si="18"/>
        <v>1.879999999999999</v>
      </c>
      <c r="J190" s="230">
        <v>80</v>
      </c>
      <c r="K190" s="231">
        <f>[2]BM07!L190</f>
        <v>102.16</v>
      </c>
      <c r="L190" s="232">
        <f t="shared" si="12"/>
        <v>1838.8799999999999</v>
      </c>
      <c r="M190" s="233">
        <f t="shared" si="13"/>
        <v>192.06079999999989</v>
      </c>
      <c r="O190" s="208">
        <f t="shared" si="14"/>
        <v>2030.9407999999999</v>
      </c>
    </row>
    <row r="191" spans="1:15" ht="20.100000000000001" customHeight="1" outlineLevel="1">
      <c r="A191" s="223"/>
      <c r="B191" s="243" t="s">
        <v>319</v>
      </c>
      <c r="C191" s="243" t="s">
        <v>317</v>
      </c>
      <c r="D191" s="243" t="s">
        <v>29</v>
      </c>
      <c r="E191" s="237" t="s">
        <v>320</v>
      </c>
      <c r="F191" s="243" t="s">
        <v>46</v>
      </c>
      <c r="G191" s="228">
        <f>[2]BM07!G191</f>
        <v>33.479999999999997</v>
      </c>
      <c r="H191" s="229">
        <f>'Plan Licitada'!J191</f>
        <v>25</v>
      </c>
      <c r="I191" s="229">
        <f t="shared" si="18"/>
        <v>8.4799999999999969</v>
      </c>
      <c r="J191" s="230">
        <v>80</v>
      </c>
      <c r="K191" s="231">
        <f>[2]BM07!L191</f>
        <v>102.16</v>
      </c>
      <c r="L191" s="232">
        <f t="shared" si="12"/>
        <v>2554</v>
      </c>
      <c r="M191" s="233">
        <f t="shared" si="13"/>
        <v>866.3167999999996</v>
      </c>
      <c r="O191" s="208">
        <f t="shared" si="14"/>
        <v>3420.3167999999996</v>
      </c>
    </row>
    <row r="192" spans="1:15" ht="20.100000000000001" customHeight="1" outlineLevel="1">
      <c r="A192" s="223"/>
      <c r="B192" s="243" t="s">
        <v>321</v>
      </c>
      <c r="C192" s="243" t="s">
        <v>322</v>
      </c>
      <c r="D192" s="243" t="s">
        <v>29</v>
      </c>
      <c r="E192" s="237" t="s">
        <v>323</v>
      </c>
      <c r="F192" s="243" t="s">
        <v>46</v>
      </c>
      <c r="G192" s="228">
        <f>[2]BM07!G192</f>
        <v>1.77</v>
      </c>
      <c r="H192" s="229">
        <f>'Plan Licitada'!J192</f>
        <v>1.77</v>
      </c>
      <c r="I192" s="229">
        <f t="shared" si="18"/>
        <v>0</v>
      </c>
      <c r="J192" s="230">
        <v>80</v>
      </c>
      <c r="K192" s="231">
        <f>[2]BM07!L192</f>
        <v>102.16</v>
      </c>
      <c r="L192" s="232">
        <f t="shared" si="12"/>
        <v>180.82319999999999</v>
      </c>
      <c r="M192" s="233">
        <f t="shared" si="13"/>
        <v>0</v>
      </c>
      <c r="O192" s="208">
        <f t="shared" si="14"/>
        <v>180.82319999999999</v>
      </c>
    </row>
    <row r="193" spans="1:15" ht="20.100000000000001" customHeight="1" outlineLevel="1">
      <c r="A193" s="223"/>
      <c r="B193" s="243"/>
      <c r="C193" s="243"/>
      <c r="D193" s="243"/>
      <c r="E193" s="244" t="s">
        <v>324</v>
      </c>
      <c r="F193" s="243"/>
      <c r="G193" s="228">
        <f>[2]BM07!G193</f>
        <v>0</v>
      </c>
      <c r="H193" s="229">
        <f>'Plan Licitada'!J193</f>
        <v>0</v>
      </c>
      <c r="I193" s="229">
        <f t="shared" si="18"/>
        <v>0</v>
      </c>
      <c r="J193" s="230"/>
      <c r="K193" s="231">
        <f>[2]BM07!L193</f>
        <v>0</v>
      </c>
      <c r="L193" s="232"/>
      <c r="M193" s="233">
        <f t="shared" si="13"/>
        <v>0</v>
      </c>
      <c r="O193" s="208">
        <f t="shared" si="14"/>
        <v>0</v>
      </c>
    </row>
    <row r="194" spans="1:15" outlineLevel="1">
      <c r="A194" s="223"/>
      <c r="B194" s="243" t="s">
        <v>325</v>
      </c>
      <c r="C194" s="243" t="s">
        <v>326</v>
      </c>
      <c r="D194" s="243" t="s">
        <v>24</v>
      </c>
      <c r="E194" s="237" t="s">
        <v>327</v>
      </c>
      <c r="F194" s="243" t="s">
        <v>61</v>
      </c>
      <c r="G194" s="228">
        <f>[2]BM07!G194</f>
        <v>222.84</v>
      </c>
      <c r="H194" s="229">
        <f>'Plan Licitada'!J194</f>
        <v>0</v>
      </c>
      <c r="I194" s="229">
        <f t="shared" si="18"/>
        <v>222.84</v>
      </c>
      <c r="J194" s="230">
        <v>30</v>
      </c>
      <c r="K194" s="231">
        <f>[2]BM07!L194</f>
        <v>38.309999999999995</v>
      </c>
      <c r="L194" s="232">
        <f t="shared" si="12"/>
        <v>0</v>
      </c>
      <c r="M194" s="233">
        <f t="shared" si="13"/>
        <v>8537.000399999999</v>
      </c>
      <c r="O194" s="208">
        <f t="shared" si="14"/>
        <v>8537.000399999999</v>
      </c>
    </row>
    <row r="195" spans="1:15" ht="20.100000000000001" customHeight="1" outlineLevel="1">
      <c r="A195" s="223"/>
      <c r="B195" s="243" t="s">
        <v>328</v>
      </c>
      <c r="C195" s="251" t="s">
        <v>296</v>
      </c>
      <c r="D195" s="243" t="s">
        <v>24</v>
      </c>
      <c r="E195" s="252" t="s">
        <v>329</v>
      </c>
      <c r="F195" s="243" t="s">
        <v>61</v>
      </c>
      <c r="G195" s="228">
        <f>[2]BM07!G195</f>
        <v>17.38</v>
      </c>
      <c r="H195" s="229">
        <f>'Plan Licitada'!J195</f>
        <v>0</v>
      </c>
      <c r="I195" s="229">
        <f t="shared" si="18"/>
        <v>17.38</v>
      </c>
      <c r="J195" s="230">
        <v>70</v>
      </c>
      <c r="K195" s="231">
        <f>[2]BM07!L195</f>
        <v>89.39</v>
      </c>
      <c r="L195" s="232">
        <f t="shared" si="12"/>
        <v>0</v>
      </c>
      <c r="M195" s="233">
        <f t="shared" si="13"/>
        <v>1553.5981999999999</v>
      </c>
      <c r="O195" s="208">
        <f t="shared" si="14"/>
        <v>1553.5981999999999</v>
      </c>
    </row>
    <row r="196" spans="1:15" ht="30" customHeight="1" outlineLevel="1">
      <c r="A196" s="223"/>
      <c r="B196" s="243" t="s">
        <v>330</v>
      </c>
      <c r="C196" s="243" t="s">
        <v>331</v>
      </c>
      <c r="D196" s="243" t="s">
        <v>24</v>
      </c>
      <c r="E196" s="237" t="s">
        <v>332</v>
      </c>
      <c r="F196" s="243" t="s">
        <v>61</v>
      </c>
      <c r="G196" s="228">
        <f>[2]BM07!G196</f>
        <v>28.05</v>
      </c>
      <c r="H196" s="229">
        <f>'Plan Licitada'!J196</f>
        <v>0</v>
      </c>
      <c r="I196" s="229">
        <f t="shared" si="18"/>
        <v>28.05</v>
      </c>
      <c r="J196" s="230">
        <v>40</v>
      </c>
      <c r="K196" s="231">
        <f>[2]BM07!L196</f>
        <v>51.08</v>
      </c>
      <c r="L196" s="232">
        <f t="shared" si="12"/>
        <v>0</v>
      </c>
      <c r="M196" s="233">
        <f t="shared" si="13"/>
        <v>1432.7940000000001</v>
      </c>
      <c r="O196" s="208">
        <f t="shared" si="14"/>
        <v>1432.7940000000001</v>
      </c>
    </row>
    <row r="197" spans="1:15" ht="20.100000000000001" customHeight="1" outlineLevel="1">
      <c r="A197" s="223"/>
      <c r="B197" s="243" t="s">
        <v>333</v>
      </c>
      <c r="C197" s="243" t="s">
        <v>334</v>
      </c>
      <c r="D197" s="243" t="s">
        <v>29</v>
      </c>
      <c r="E197" s="237" t="s">
        <v>335</v>
      </c>
      <c r="F197" s="243" t="s">
        <v>61</v>
      </c>
      <c r="G197" s="228">
        <f>[2]BM07!G197</f>
        <v>3.51</v>
      </c>
      <c r="H197" s="229">
        <f>'Plan Licitada'!J197</f>
        <v>0</v>
      </c>
      <c r="I197" s="229">
        <f t="shared" si="18"/>
        <v>3.51</v>
      </c>
      <c r="J197" s="230">
        <v>40</v>
      </c>
      <c r="K197" s="231">
        <f>[2]BM07!L197</f>
        <v>51.08</v>
      </c>
      <c r="L197" s="232">
        <f t="shared" si="12"/>
        <v>0</v>
      </c>
      <c r="M197" s="233">
        <f t="shared" si="13"/>
        <v>179.29079999999999</v>
      </c>
      <c r="O197" s="208">
        <f t="shared" si="14"/>
        <v>179.29079999999999</v>
      </c>
    </row>
    <row r="198" spans="1:15" ht="20.100000000000001" customHeight="1" outlineLevel="1">
      <c r="A198" s="223"/>
      <c r="B198" s="243" t="s">
        <v>336</v>
      </c>
      <c r="C198" s="243" t="s">
        <v>334</v>
      </c>
      <c r="D198" s="243" t="s">
        <v>29</v>
      </c>
      <c r="E198" s="237" t="s">
        <v>337</v>
      </c>
      <c r="F198" s="243" t="s">
        <v>61</v>
      </c>
      <c r="G198" s="228">
        <f>[2]BM07!G198</f>
        <v>1.89</v>
      </c>
      <c r="H198" s="229">
        <f>'Plan Licitada'!J198</f>
        <v>0</v>
      </c>
      <c r="I198" s="229">
        <f t="shared" si="18"/>
        <v>1.89</v>
      </c>
      <c r="J198" s="230">
        <v>40</v>
      </c>
      <c r="K198" s="231">
        <f>[2]BM07!L198</f>
        <v>51.08</v>
      </c>
      <c r="L198" s="232">
        <f t="shared" si="12"/>
        <v>0</v>
      </c>
      <c r="M198" s="233">
        <f t="shared" si="13"/>
        <v>96.541199999999989</v>
      </c>
      <c r="O198" s="208">
        <f t="shared" si="14"/>
        <v>96.541199999999989</v>
      </c>
    </row>
    <row r="199" spans="1:15" ht="30" customHeight="1" outlineLevel="1">
      <c r="A199" s="223"/>
      <c r="B199" s="243" t="s">
        <v>338</v>
      </c>
      <c r="C199" s="243" t="s">
        <v>339</v>
      </c>
      <c r="D199" s="243" t="s">
        <v>24</v>
      </c>
      <c r="E199" s="237" t="s">
        <v>340</v>
      </c>
      <c r="F199" s="243" t="s">
        <v>46</v>
      </c>
      <c r="G199" s="228">
        <f>[2]BM07!G199</f>
        <v>15.3</v>
      </c>
      <c r="H199" s="229">
        <f>'Plan Licitada'!J199</f>
        <v>0</v>
      </c>
      <c r="I199" s="229">
        <f t="shared" si="18"/>
        <v>15.3</v>
      </c>
      <c r="J199" s="230">
        <v>60</v>
      </c>
      <c r="K199" s="231">
        <f>[2]BM07!L199</f>
        <v>76.61999999999999</v>
      </c>
      <c r="L199" s="232">
        <f t="shared" si="12"/>
        <v>0</v>
      </c>
      <c r="M199" s="233">
        <f t="shared" si="13"/>
        <v>1172.2859999999998</v>
      </c>
      <c r="O199" s="208">
        <f t="shared" si="14"/>
        <v>1172.2859999999998</v>
      </c>
    </row>
    <row r="200" spans="1:15" ht="20.100000000000001" customHeight="1" outlineLevel="1">
      <c r="A200" s="223"/>
      <c r="B200" s="243" t="s">
        <v>341</v>
      </c>
      <c r="C200" s="243">
        <v>73692</v>
      </c>
      <c r="D200" s="243" t="s">
        <v>24</v>
      </c>
      <c r="E200" s="237" t="s">
        <v>342</v>
      </c>
      <c r="F200" s="243" t="s">
        <v>54</v>
      </c>
      <c r="G200" s="228">
        <f>[2]BM07!G200</f>
        <v>6</v>
      </c>
      <c r="H200" s="229">
        <f>'Plan Licitada'!J200</f>
        <v>0</v>
      </c>
      <c r="I200" s="229">
        <f t="shared" si="18"/>
        <v>6</v>
      </c>
      <c r="J200" s="230">
        <v>15</v>
      </c>
      <c r="K200" s="231">
        <f>[2]BM07!L200</f>
        <v>19.154999999999998</v>
      </c>
      <c r="L200" s="232">
        <f t="shared" si="12"/>
        <v>0</v>
      </c>
      <c r="M200" s="233">
        <f t="shared" si="13"/>
        <v>114.92999999999998</v>
      </c>
      <c r="O200" s="208">
        <f t="shared" si="14"/>
        <v>114.92999999999998</v>
      </c>
    </row>
    <row r="201" spans="1:15" ht="20.100000000000001" customHeight="1" outlineLevel="1">
      <c r="A201" s="223"/>
      <c r="B201" s="243" t="s">
        <v>343</v>
      </c>
      <c r="C201" s="243" t="s">
        <v>344</v>
      </c>
      <c r="D201" s="243" t="s">
        <v>24</v>
      </c>
      <c r="E201" s="237" t="s">
        <v>345</v>
      </c>
      <c r="F201" s="243" t="s">
        <v>61</v>
      </c>
      <c r="G201" s="228">
        <f>[2]BM07!G201</f>
        <v>331.98</v>
      </c>
      <c r="H201" s="229">
        <f>'Plan Licitada'!J201</f>
        <v>0</v>
      </c>
      <c r="I201" s="229">
        <f t="shared" si="18"/>
        <v>331.98</v>
      </c>
      <c r="J201" s="230">
        <v>12</v>
      </c>
      <c r="K201" s="231">
        <f>[2]BM07!L201</f>
        <v>15.323999999999998</v>
      </c>
      <c r="L201" s="232">
        <f t="shared" si="12"/>
        <v>0</v>
      </c>
      <c r="M201" s="233">
        <f t="shared" si="13"/>
        <v>5087.26152</v>
      </c>
      <c r="O201" s="208">
        <f t="shared" si="14"/>
        <v>5087.26152</v>
      </c>
    </row>
    <row r="202" spans="1:15" ht="20.100000000000001" customHeight="1" outlineLevel="1">
      <c r="A202" s="223"/>
      <c r="B202" s="238"/>
      <c r="C202" s="239"/>
      <c r="D202" s="239"/>
      <c r="E202" s="239"/>
      <c r="F202" s="239"/>
      <c r="G202" s="228">
        <f>[2]BM07!G202</f>
        <v>0</v>
      </c>
      <c r="H202" s="229">
        <f>'Plan Licitada'!J202</f>
        <v>0</v>
      </c>
      <c r="I202" s="240"/>
      <c r="J202" s="241" t="s">
        <v>50</v>
      </c>
      <c r="K202" s="231">
        <f>[2]BM07!L202</f>
        <v>0</v>
      </c>
      <c r="L202" s="232"/>
      <c r="M202" s="233">
        <f t="shared" si="13"/>
        <v>0</v>
      </c>
      <c r="O202" s="208">
        <f t="shared" si="14"/>
        <v>0</v>
      </c>
    </row>
    <row r="203" spans="1:15" ht="20.100000000000001" customHeight="1">
      <c r="A203" s="223"/>
      <c r="B203" s="223"/>
      <c r="C203" s="223"/>
      <c r="D203" s="223"/>
      <c r="E203" s="224"/>
      <c r="F203" s="223"/>
      <c r="G203" s="228">
        <f>[2]BM07!G203</f>
        <v>0</v>
      </c>
      <c r="H203" s="229">
        <f>'Plan Licitada'!J203</f>
        <v>0</v>
      </c>
      <c r="I203" s="242"/>
      <c r="J203" s="226"/>
      <c r="K203" s="231">
        <f>[2]BM07!L203</f>
        <v>0</v>
      </c>
      <c r="L203" s="232"/>
      <c r="M203" s="233">
        <f t="shared" si="13"/>
        <v>0</v>
      </c>
      <c r="O203" s="208">
        <f t="shared" si="14"/>
        <v>0</v>
      </c>
    </row>
    <row r="204" spans="1:15" ht="20.100000000000001" customHeight="1">
      <c r="A204" s="223"/>
      <c r="B204" s="217">
        <v>11</v>
      </c>
      <c r="C204" s="217"/>
      <c r="D204" s="217"/>
      <c r="E204" s="213" t="s">
        <v>346</v>
      </c>
      <c r="F204" s="213"/>
      <c r="G204" s="213"/>
      <c r="H204" s="229">
        <f>'Plan Licitada'!J204</f>
        <v>0</v>
      </c>
      <c r="I204" s="213"/>
      <c r="J204" s="213"/>
      <c r="K204" s="213"/>
      <c r="L204" s="297">
        <f>SUM(L205:L210)</f>
        <v>2298.6</v>
      </c>
      <c r="M204" s="297">
        <f>SUM(M205:M210)</f>
        <v>21776.234049999999</v>
      </c>
      <c r="O204" s="208">
        <f t="shared" si="14"/>
        <v>24074.834049999998</v>
      </c>
    </row>
    <row r="205" spans="1:15" ht="20.100000000000001" customHeight="1" outlineLevel="1">
      <c r="A205" s="223"/>
      <c r="B205" s="243" t="s">
        <v>347</v>
      </c>
      <c r="C205" s="243" t="s">
        <v>348</v>
      </c>
      <c r="D205" s="243" t="s">
        <v>29</v>
      </c>
      <c r="E205" s="237" t="s">
        <v>349</v>
      </c>
      <c r="F205" s="243" t="s">
        <v>61</v>
      </c>
      <c r="G205" s="228">
        <f>[2]BM07!G205</f>
        <v>1530.66</v>
      </c>
      <c r="H205" s="229">
        <f>'Plan Licitada'!J205</f>
        <v>450</v>
      </c>
      <c r="I205" s="229">
        <f t="shared" ref="I205:I210" si="19">G205-H205</f>
        <v>1080.6600000000001</v>
      </c>
      <c r="J205" s="230">
        <v>4</v>
      </c>
      <c r="K205" s="231">
        <f>[2]BM07!L205</f>
        <v>5.1079999999999997</v>
      </c>
      <c r="L205" s="232">
        <f t="shared" si="12"/>
        <v>2298.6</v>
      </c>
      <c r="M205" s="233">
        <f t="shared" si="13"/>
        <v>5520.0112799999997</v>
      </c>
      <c r="O205" s="208">
        <f t="shared" si="14"/>
        <v>7818.6112799999992</v>
      </c>
    </row>
    <row r="206" spans="1:15" ht="20.100000000000001" customHeight="1" outlineLevel="1">
      <c r="A206" s="223"/>
      <c r="B206" s="243" t="s">
        <v>350</v>
      </c>
      <c r="C206" s="243">
        <v>88489</v>
      </c>
      <c r="D206" s="243" t="s">
        <v>24</v>
      </c>
      <c r="E206" s="237" t="s">
        <v>351</v>
      </c>
      <c r="F206" s="243" t="s">
        <v>61</v>
      </c>
      <c r="G206" s="228">
        <f>[2]BM07!G206</f>
        <v>2050.08</v>
      </c>
      <c r="H206" s="229">
        <f>'Plan Licitada'!J206</f>
        <v>0</v>
      </c>
      <c r="I206" s="229">
        <f t="shared" si="19"/>
        <v>2050.08</v>
      </c>
      <c r="J206" s="230">
        <v>4</v>
      </c>
      <c r="K206" s="231">
        <f>[2]BM07!L206</f>
        <v>5.1079999999999997</v>
      </c>
      <c r="L206" s="232">
        <f t="shared" si="12"/>
        <v>0</v>
      </c>
      <c r="M206" s="233">
        <f t="shared" si="13"/>
        <v>10471.808639999999</v>
      </c>
      <c r="O206" s="208">
        <f t="shared" si="14"/>
        <v>10471.808639999999</v>
      </c>
    </row>
    <row r="207" spans="1:15" ht="20.100000000000001" customHeight="1" outlineLevel="1">
      <c r="A207" s="223"/>
      <c r="B207" s="243" t="s">
        <v>352</v>
      </c>
      <c r="C207" s="243">
        <v>88486</v>
      </c>
      <c r="D207" s="243" t="s">
        <v>24</v>
      </c>
      <c r="E207" s="237" t="s">
        <v>353</v>
      </c>
      <c r="F207" s="243" t="s">
        <v>61</v>
      </c>
      <c r="G207" s="228">
        <f>[2]BM07!G207</f>
        <v>704.15</v>
      </c>
      <c r="H207" s="229">
        <f>'Plan Licitada'!J207</f>
        <v>0</v>
      </c>
      <c r="I207" s="229">
        <f t="shared" si="19"/>
        <v>704.15</v>
      </c>
      <c r="J207" s="230">
        <v>5</v>
      </c>
      <c r="K207" s="231">
        <f>[2]BM07!L207</f>
        <v>6.3849999999999998</v>
      </c>
      <c r="L207" s="232">
        <f t="shared" si="12"/>
        <v>0</v>
      </c>
      <c r="M207" s="233">
        <f t="shared" si="13"/>
        <v>4495.9977499999995</v>
      </c>
      <c r="O207" s="208">
        <f t="shared" si="14"/>
        <v>4495.9977499999995</v>
      </c>
    </row>
    <row r="208" spans="1:15" ht="20.100000000000001" customHeight="1" outlineLevel="1">
      <c r="A208" s="223"/>
      <c r="B208" s="243" t="s">
        <v>354</v>
      </c>
      <c r="C208" s="243" t="s">
        <v>355</v>
      </c>
      <c r="D208" s="243" t="s">
        <v>24</v>
      </c>
      <c r="E208" s="237" t="s">
        <v>356</v>
      </c>
      <c r="F208" s="243" t="s">
        <v>61</v>
      </c>
      <c r="G208" s="228">
        <f>[2]BM07!G208</f>
        <v>78.12</v>
      </c>
      <c r="H208" s="229">
        <f>'Plan Licitada'!J208</f>
        <v>0</v>
      </c>
      <c r="I208" s="229">
        <f t="shared" si="19"/>
        <v>78.12</v>
      </c>
      <c r="J208" s="230">
        <v>4</v>
      </c>
      <c r="K208" s="231">
        <f>[2]BM07!L208</f>
        <v>5.1079999999999997</v>
      </c>
      <c r="L208" s="232">
        <f t="shared" si="12"/>
        <v>0</v>
      </c>
      <c r="M208" s="233">
        <f t="shared" si="13"/>
        <v>399.03696000000002</v>
      </c>
      <c r="O208" s="208">
        <f t="shared" si="14"/>
        <v>399.03696000000002</v>
      </c>
    </row>
    <row r="209" spans="1:15" ht="20.100000000000001" customHeight="1" outlineLevel="1">
      <c r="A209" s="223"/>
      <c r="B209" s="243" t="s">
        <v>357</v>
      </c>
      <c r="C209" s="243" t="s">
        <v>358</v>
      </c>
      <c r="D209" s="243" t="s">
        <v>24</v>
      </c>
      <c r="E209" s="237" t="s">
        <v>359</v>
      </c>
      <c r="F209" s="243" t="s">
        <v>61</v>
      </c>
      <c r="G209" s="228">
        <f>[2]BM07!G209</f>
        <v>10.36</v>
      </c>
      <c r="H209" s="229">
        <f>'Plan Licitada'!J209</f>
        <v>0</v>
      </c>
      <c r="I209" s="229">
        <f t="shared" si="19"/>
        <v>10.36</v>
      </c>
      <c r="J209" s="230">
        <v>4</v>
      </c>
      <c r="K209" s="231">
        <f>[2]BM07!L209</f>
        <v>5.1079999999999997</v>
      </c>
      <c r="L209" s="232">
        <f t="shared" si="12"/>
        <v>0</v>
      </c>
      <c r="M209" s="233">
        <f t="shared" si="13"/>
        <v>52.918879999999994</v>
      </c>
      <c r="O209" s="208">
        <f t="shared" si="14"/>
        <v>52.918879999999994</v>
      </c>
    </row>
    <row r="210" spans="1:15" ht="20.100000000000001" customHeight="1" outlineLevel="1">
      <c r="A210" s="223"/>
      <c r="B210" s="243" t="s">
        <v>360</v>
      </c>
      <c r="C210" s="243">
        <v>79460</v>
      </c>
      <c r="D210" s="243" t="s">
        <v>24</v>
      </c>
      <c r="E210" s="237" t="s">
        <v>361</v>
      </c>
      <c r="F210" s="243" t="s">
        <v>61</v>
      </c>
      <c r="G210" s="228">
        <f>[2]BM07!G210</f>
        <v>109.17</v>
      </c>
      <c r="H210" s="229">
        <f>'Plan Licitada'!J210</f>
        <v>0</v>
      </c>
      <c r="I210" s="229">
        <f t="shared" si="19"/>
        <v>109.17</v>
      </c>
      <c r="J210" s="230">
        <v>6</v>
      </c>
      <c r="K210" s="231">
        <f>[2]BM07!L210</f>
        <v>7.661999999999999</v>
      </c>
      <c r="L210" s="232">
        <f t="shared" si="12"/>
        <v>0</v>
      </c>
      <c r="M210" s="233">
        <f t="shared" si="13"/>
        <v>836.46053999999992</v>
      </c>
      <c r="O210" s="208">
        <f t="shared" si="14"/>
        <v>836.46053999999992</v>
      </c>
    </row>
    <row r="211" spans="1:15" ht="20.100000000000001" customHeight="1" outlineLevel="1">
      <c r="A211" s="223"/>
      <c r="B211" s="238"/>
      <c r="C211" s="239"/>
      <c r="D211" s="239"/>
      <c r="E211" s="239"/>
      <c r="F211" s="239"/>
      <c r="G211" s="228">
        <f>[2]BM07!G211</f>
        <v>0</v>
      </c>
      <c r="H211" s="229">
        <f>'Plan Licitada'!J211</f>
        <v>0</v>
      </c>
      <c r="I211" s="240"/>
      <c r="J211" s="241" t="s">
        <v>50</v>
      </c>
      <c r="K211" s="231">
        <f>[2]BM07!L211</f>
        <v>0</v>
      </c>
      <c r="L211" s="232"/>
      <c r="M211" s="233">
        <f t="shared" ref="M211:M274" si="20">I211*K211</f>
        <v>0</v>
      </c>
      <c r="O211" s="208">
        <f t="shared" ref="O211:O274" si="21">L211+M211</f>
        <v>0</v>
      </c>
    </row>
    <row r="212" spans="1:15" ht="20.100000000000001" customHeight="1">
      <c r="A212" s="223"/>
      <c r="B212" s="223"/>
      <c r="C212" s="223"/>
      <c r="D212" s="223"/>
      <c r="E212" s="224"/>
      <c r="F212" s="223"/>
      <c r="G212" s="228">
        <f>[2]BM07!G212</f>
        <v>0</v>
      </c>
      <c r="H212" s="229">
        <f>'Plan Licitada'!J212</f>
        <v>0</v>
      </c>
      <c r="I212" s="242"/>
      <c r="J212" s="226"/>
      <c r="K212" s="231">
        <f>[2]BM07!L212</f>
        <v>0</v>
      </c>
      <c r="L212" s="232"/>
      <c r="M212" s="233">
        <f t="shared" si="20"/>
        <v>0</v>
      </c>
      <c r="O212" s="208">
        <f t="shared" si="21"/>
        <v>0</v>
      </c>
    </row>
    <row r="213" spans="1:15" ht="20.100000000000001" customHeight="1">
      <c r="A213" s="223"/>
      <c r="B213" s="217">
        <v>12</v>
      </c>
      <c r="C213" s="217"/>
      <c r="D213" s="217"/>
      <c r="E213" s="213" t="s">
        <v>362</v>
      </c>
      <c r="F213" s="213"/>
      <c r="G213" s="213"/>
      <c r="H213" s="229">
        <f>'Plan Licitada'!J213</f>
        <v>0</v>
      </c>
      <c r="I213" s="213"/>
      <c r="J213" s="213"/>
      <c r="K213" s="213"/>
      <c r="L213" s="297">
        <f>SUM(L215:L270)</f>
        <v>6488.436999999999</v>
      </c>
      <c r="M213" s="297">
        <f>SUM(M215:M270)</f>
        <v>6371.1573200000021</v>
      </c>
      <c r="O213" s="208">
        <f t="shared" si="21"/>
        <v>12859.59432</v>
      </c>
    </row>
    <row r="214" spans="1:15" ht="20.100000000000001" customHeight="1" outlineLevel="1">
      <c r="A214" s="223"/>
      <c r="B214" s="217"/>
      <c r="C214" s="217"/>
      <c r="D214" s="217"/>
      <c r="E214" s="213" t="s">
        <v>363</v>
      </c>
      <c r="F214" s="207"/>
      <c r="G214" s="228">
        <f>[2]BM07!G214</f>
        <v>0</v>
      </c>
      <c r="H214" s="229">
        <f>'Plan Licitada'!J214</f>
        <v>0</v>
      </c>
      <c r="I214" s="229"/>
      <c r="J214" s="228"/>
      <c r="K214" s="231">
        <f>[2]BM07!L214</f>
        <v>0</v>
      </c>
      <c r="L214" s="232"/>
      <c r="M214" s="233">
        <f t="shared" si="20"/>
        <v>0</v>
      </c>
      <c r="O214" s="208">
        <f t="shared" si="21"/>
        <v>0</v>
      </c>
    </row>
    <row r="215" spans="1:15" ht="20.100000000000001" customHeight="1" outlineLevel="1">
      <c r="A215" s="223"/>
      <c r="B215" s="202" t="s">
        <v>364</v>
      </c>
      <c r="C215" s="202">
        <v>89401</v>
      </c>
      <c r="D215" s="202" t="s">
        <v>24</v>
      </c>
      <c r="E215" s="253" t="s">
        <v>365</v>
      </c>
      <c r="F215" s="202" t="s">
        <v>46</v>
      </c>
      <c r="G215" s="228">
        <f>[2]BM07!G215</f>
        <v>24.14</v>
      </c>
      <c r="H215" s="229">
        <f>'Plan Licitada'!J215</f>
        <v>0</v>
      </c>
      <c r="I215" s="229">
        <f t="shared" ref="I215:I270" si="22">G215-H215</f>
        <v>24.14</v>
      </c>
      <c r="J215" s="230">
        <v>2</v>
      </c>
      <c r="K215" s="231">
        <f>[2]BM07!L215</f>
        <v>2.5539999999999998</v>
      </c>
      <c r="L215" s="232">
        <f t="shared" ref="L215:L270" si="23">H215*K215</f>
        <v>0</v>
      </c>
      <c r="M215" s="233">
        <f t="shared" si="20"/>
        <v>61.653559999999999</v>
      </c>
      <c r="O215" s="208">
        <f t="shared" si="21"/>
        <v>61.653559999999999</v>
      </c>
    </row>
    <row r="216" spans="1:15" ht="20.100000000000001" customHeight="1" outlineLevel="1">
      <c r="A216" s="223"/>
      <c r="B216" s="202" t="s">
        <v>366</v>
      </c>
      <c r="C216" s="202">
        <v>89446</v>
      </c>
      <c r="D216" s="202" t="s">
        <v>24</v>
      </c>
      <c r="E216" s="253" t="s">
        <v>367</v>
      </c>
      <c r="F216" s="202" t="s">
        <v>46</v>
      </c>
      <c r="G216" s="228">
        <f>[2]BM07!G216</f>
        <v>164.46</v>
      </c>
      <c r="H216" s="229">
        <f>'Plan Licitada'!J216</f>
        <v>0</v>
      </c>
      <c r="I216" s="229">
        <f t="shared" si="22"/>
        <v>164.46</v>
      </c>
      <c r="J216" s="230">
        <v>3</v>
      </c>
      <c r="K216" s="231">
        <f>[2]BM07!L216</f>
        <v>3.8309999999999995</v>
      </c>
      <c r="L216" s="232">
        <f t="shared" si="23"/>
        <v>0</v>
      </c>
      <c r="M216" s="233">
        <f t="shared" si="20"/>
        <v>630.04625999999996</v>
      </c>
      <c r="O216" s="208">
        <f t="shared" si="21"/>
        <v>630.04625999999996</v>
      </c>
    </row>
    <row r="217" spans="1:15" ht="20.100000000000001" customHeight="1" outlineLevel="1">
      <c r="A217" s="223"/>
      <c r="B217" s="202" t="s">
        <v>368</v>
      </c>
      <c r="C217" s="202">
        <v>89447</v>
      </c>
      <c r="D217" s="202" t="s">
        <v>24</v>
      </c>
      <c r="E217" s="253" t="s">
        <v>369</v>
      </c>
      <c r="F217" s="202" t="s">
        <v>46</v>
      </c>
      <c r="G217" s="228">
        <f>[2]BM07!G217</f>
        <v>2.71</v>
      </c>
      <c r="H217" s="229">
        <f>'Plan Licitada'!J217</f>
        <v>0</v>
      </c>
      <c r="I217" s="229">
        <f t="shared" si="22"/>
        <v>2.71</v>
      </c>
      <c r="J217" s="230">
        <v>4</v>
      </c>
      <c r="K217" s="231">
        <f>[2]BM07!L217</f>
        <v>5.1079999999999997</v>
      </c>
      <c r="L217" s="232">
        <f t="shared" si="23"/>
        <v>0</v>
      </c>
      <c r="M217" s="233">
        <f t="shared" si="20"/>
        <v>13.84268</v>
      </c>
      <c r="O217" s="208">
        <f t="shared" si="21"/>
        <v>13.84268</v>
      </c>
    </row>
    <row r="218" spans="1:15" ht="20.100000000000001" customHeight="1" outlineLevel="1">
      <c r="A218" s="223"/>
      <c r="B218" s="202" t="s">
        <v>370</v>
      </c>
      <c r="C218" s="202">
        <v>89449</v>
      </c>
      <c r="D218" s="202" t="s">
        <v>24</v>
      </c>
      <c r="E218" s="253" t="s">
        <v>371</v>
      </c>
      <c r="F218" s="202" t="s">
        <v>46</v>
      </c>
      <c r="G218" s="228">
        <f>[2]BM07!G218</f>
        <v>64.930000000000007</v>
      </c>
      <c r="H218" s="229">
        <f>'Plan Licitada'!J218</f>
        <v>0</v>
      </c>
      <c r="I218" s="229">
        <f t="shared" si="22"/>
        <v>64.930000000000007</v>
      </c>
      <c r="J218" s="230">
        <v>5</v>
      </c>
      <c r="K218" s="231">
        <f>[2]BM07!L218</f>
        <v>6.3849999999999998</v>
      </c>
      <c r="L218" s="232">
        <f t="shared" si="23"/>
        <v>0</v>
      </c>
      <c r="M218" s="233">
        <f t="shared" si="20"/>
        <v>414.57805000000002</v>
      </c>
      <c r="O218" s="208">
        <f t="shared" si="21"/>
        <v>414.57805000000002</v>
      </c>
    </row>
    <row r="219" spans="1:15" ht="20.100000000000001" customHeight="1" outlineLevel="1">
      <c r="A219" s="223"/>
      <c r="B219" s="202" t="s">
        <v>372</v>
      </c>
      <c r="C219" s="202">
        <v>89450</v>
      </c>
      <c r="D219" s="202" t="s">
        <v>24</v>
      </c>
      <c r="E219" s="253" t="s">
        <v>373</v>
      </c>
      <c r="F219" s="202" t="s">
        <v>46</v>
      </c>
      <c r="G219" s="228">
        <f>[2]BM07!G219</f>
        <v>19.39</v>
      </c>
      <c r="H219" s="229">
        <f>'Plan Licitada'!J219</f>
        <v>0</v>
      </c>
      <c r="I219" s="229">
        <f t="shared" si="22"/>
        <v>19.39</v>
      </c>
      <c r="J219" s="230">
        <v>6</v>
      </c>
      <c r="K219" s="231">
        <f>[2]BM07!L219</f>
        <v>7.661999999999999</v>
      </c>
      <c r="L219" s="232">
        <f t="shared" si="23"/>
        <v>0</v>
      </c>
      <c r="M219" s="233">
        <f t="shared" si="20"/>
        <v>148.56617999999997</v>
      </c>
      <c r="O219" s="208">
        <f t="shared" si="21"/>
        <v>148.56617999999997</v>
      </c>
    </row>
    <row r="220" spans="1:15" ht="20.100000000000001" customHeight="1" outlineLevel="1">
      <c r="A220" s="223"/>
      <c r="B220" s="202" t="s">
        <v>374</v>
      </c>
      <c r="C220" s="202">
        <v>89451</v>
      </c>
      <c r="D220" s="202" t="s">
        <v>24</v>
      </c>
      <c r="E220" s="253" t="s">
        <v>375</v>
      </c>
      <c r="F220" s="202" t="s">
        <v>46</v>
      </c>
      <c r="G220" s="228">
        <f>[2]BM07!G220</f>
        <v>179.81</v>
      </c>
      <c r="H220" s="229">
        <f>'Plan Licitada'!J220</f>
        <v>0</v>
      </c>
      <c r="I220" s="229">
        <f t="shared" si="22"/>
        <v>179.81</v>
      </c>
      <c r="J220" s="230">
        <v>7</v>
      </c>
      <c r="K220" s="231">
        <f>[2]BM07!L220</f>
        <v>8.9390000000000001</v>
      </c>
      <c r="L220" s="232">
        <f t="shared" si="23"/>
        <v>0</v>
      </c>
      <c r="M220" s="233">
        <f t="shared" si="20"/>
        <v>1607.32159</v>
      </c>
      <c r="O220" s="208">
        <f t="shared" si="21"/>
        <v>1607.32159</v>
      </c>
    </row>
    <row r="221" spans="1:15" ht="30" customHeight="1" outlineLevel="1">
      <c r="A221" s="223"/>
      <c r="B221" s="202" t="s">
        <v>376</v>
      </c>
      <c r="C221" s="202">
        <v>72794</v>
      </c>
      <c r="D221" s="202" t="s">
        <v>24</v>
      </c>
      <c r="E221" s="253" t="s">
        <v>377</v>
      </c>
      <c r="F221" s="202" t="s">
        <v>10</v>
      </c>
      <c r="G221" s="228">
        <f>[2]BM07!G221</f>
        <v>8</v>
      </c>
      <c r="H221" s="229">
        <f>'Plan Licitada'!J221</f>
        <v>0</v>
      </c>
      <c r="I221" s="229">
        <f t="shared" si="22"/>
        <v>8</v>
      </c>
      <c r="J221" s="230">
        <v>10</v>
      </c>
      <c r="K221" s="231">
        <f>[2]BM07!L221</f>
        <v>12.77</v>
      </c>
      <c r="L221" s="232">
        <f t="shared" si="23"/>
        <v>0</v>
      </c>
      <c r="M221" s="233">
        <f t="shared" si="20"/>
        <v>102.16</v>
      </c>
      <c r="O221" s="208">
        <f t="shared" si="21"/>
        <v>102.16</v>
      </c>
    </row>
    <row r="222" spans="1:15" ht="30" customHeight="1" outlineLevel="1">
      <c r="A222" s="223"/>
      <c r="B222" s="202" t="s">
        <v>378</v>
      </c>
      <c r="C222" s="202">
        <v>72789</v>
      </c>
      <c r="D222" s="202" t="s">
        <v>24</v>
      </c>
      <c r="E222" s="253" t="s">
        <v>379</v>
      </c>
      <c r="F222" s="202" t="s">
        <v>10</v>
      </c>
      <c r="G222" s="228">
        <f>[2]BM07!G222</f>
        <v>2</v>
      </c>
      <c r="H222" s="229">
        <f>'Plan Licitada'!J222</f>
        <v>0</v>
      </c>
      <c r="I222" s="229">
        <f t="shared" si="22"/>
        <v>2</v>
      </c>
      <c r="J222" s="230">
        <v>8</v>
      </c>
      <c r="K222" s="231">
        <f>[2]BM07!L222</f>
        <v>10.215999999999999</v>
      </c>
      <c r="L222" s="232">
        <f t="shared" si="23"/>
        <v>0</v>
      </c>
      <c r="M222" s="233">
        <f t="shared" si="20"/>
        <v>20.431999999999999</v>
      </c>
      <c r="O222" s="208">
        <f t="shared" si="21"/>
        <v>20.431999999999999</v>
      </c>
    </row>
    <row r="223" spans="1:15" ht="30" customHeight="1" outlineLevel="1">
      <c r="A223" s="223"/>
      <c r="B223" s="202" t="s">
        <v>380</v>
      </c>
      <c r="C223" s="202">
        <v>89538</v>
      </c>
      <c r="D223" s="202" t="s">
        <v>24</v>
      </c>
      <c r="E223" s="253" t="s">
        <v>381</v>
      </c>
      <c r="F223" s="202" t="s">
        <v>10</v>
      </c>
      <c r="G223" s="228">
        <f>[2]BM07!G223</f>
        <v>2</v>
      </c>
      <c r="H223" s="229">
        <f>'Plan Licitada'!J223</f>
        <v>0</v>
      </c>
      <c r="I223" s="229">
        <f t="shared" si="22"/>
        <v>2</v>
      </c>
      <c r="J223" s="230">
        <v>6</v>
      </c>
      <c r="K223" s="231">
        <f>[2]BM07!L223</f>
        <v>7.661999999999999</v>
      </c>
      <c r="L223" s="232">
        <f t="shared" si="23"/>
        <v>0</v>
      </c>
      <c r="M223" s="233">
        <f t="shared" si="20"/>
        <v>15.323999999999998</v>
      </c>
      <c r="O223" s="208">
        <f t="shared" si="21"/>
        <v>15.323999999999998</v>
      </c>
    </row>
    <row r="224" spans="1:15" ht="30" customHeight="1" outlineLevel="1">
      <c r="A224" s="223"/>
      <c r="B224" s="202" t="s">
        <v>382</v>
      </c>
      <c r="C224" s="202">
        <v>89538</v>
      </c>
      <c r="D224" s="202" t="s">
        <v>24</v>
      </c>
      <c r="E224" s="253" t="s">
        <v>383</v>
      </c>
      <c r="F224" s="202" t="s">
        <v>10</v>
      </c>
      <c r="G224" s="228">
        <f>[2]BM07!G224</f>
        <v>62</v>
      </c>
      <c r="H224" s="229">
        <f>'Plan Licitada'!J224</f>
        <v>0</v>
      </c>
      <c r="I224" s="229">
        <f t="shared" si="22"/>
        <v>62</v>
      </c>
      <c r="J224" s="230">
        <v>8</v>
      </c>
      <c r="K224" s="231">
        <f>[2]BM07!L224</f>
        <v>10.215999999999999</v>
      </c>
      <c r="L224" s="232">
        <f t="shared" si="23"/>
        <v>0</v>
      </c>
      <c r="M224" s="233">
        <f t="shared" si="20"/>
        <v>633.39199999999994</v>
      </c>
      <c r="O224" s="208">
        <f t="shared" si="21"/>
        <v>633.39199999999994</v>
      </c>
    </row>
    <row r="225" spans="1:15" ht="30" customHeight="1" outlineLevel="1">
      <c r="A225" s="223"/>
      <c r="B225" s="202" t="s">
        <v>384</v>
      </c>
      <c r="C225" s="202">
        <v>89553</v>
      </c>
      <c r="D225" s="202" t="s">
        <v>24</v>
      </c>
      <c r="E225" s="253" t="s">
        <v>385</v>
      </c>
      <c r="F225" s="202" t="s">
        <v>10</v>
      </c>
      <c r="G225" s="228">
        <f>[2]BM07!G225</f>
        <v>2</v>
      </c>
      <c r="H225" s="229">
        <f>'Plan Licitada'!J225</f>
        <v>0</v>
      </c>
      <c r="I225" s="229">
        <f t="shared" si="22"/>
        <v>2</v>
      </c>
      <c r="J225" s="230">
        <v>9</v>
      </c>
      <c r="K225" s="231">
        <f>[2]BM07!L225</f>
        <v>11.492999999999999</v>
      </c>
      <c r="L225" s="232">
        <f t="shared" si="23"/>
        <v>0</v>
      </c>
      <c r="M225" s="233">
        <f t="shared" si="20"/>
        <v>22.985999999999997</v>
      </c>
      <c r="O225" s="208">
        <f t="shared" si="21"/>
        <v>22.985999999999997</v>
      </c>
    </row>
    <row r="226" spans="1:15" ht="30" customHeight="1" outlineLevel="1">
      <c r="A226" s="223"/>
      <c r="B226" s="202" t="s">
        <v>386</v>
      </c>
      <c r="C226" s="202">
        <v>89596</v>
      </c>
      <c r="D226" s="202" t="s">
        <v>24</v>
      </c>
      <c r="E226" s="253" t="s">
        <v>387</v>
      </c>
      <c r="F226" s="202" t="s">
        <v>10</v>
      </c>
      <c r="G226" s="228">
        <f>[2]BM07!G226</f>
        <v>21</v>
      </c>
      <c r="H226" s="229">
        <f>'Plan Licitada'!J226</f>
        <v>0</v>
      </c>
      <c r="I226" s="229">
        <f t="shared" si="22"/>
        <v>21</v>
      </c>
      <c r="J226" s="230">
        <v>10</v>
      </c>
      <c r="K226" s="231">
        <f>[2]BM07!L226</f>
        <v>12.77</v>
      </c>
      <c r="L226" s="232">
        <f t="shared" si="23"/>
        <v>0</v>
      </c>
      <c r="M226" s="233">
        <f t="shared" si="20"/>
        <v>268.17</v>
      </c>
      <c r="O226" s="208">
        <f t="shared" si="21"/>
        <v>268.17</v>
      </c>
    </row>
    <row r="227" spans="1:15" ht="30" customHeight="1" outlineLevel="1">
      <c r="A227" s="223"/>
      <c r="B227" s="202" t="s">
        <v>388</v>
      </c>
      <c r="C227" s="202">
        <v>89610</v>
      </c>
      <c r="D227" s="202" t="s">
        <v>24</v>
      </c>
      <c r="E227" s="253" t="s">
        <v>389</v>
      </c>
      <c r="F227" s="202" t="s">
        <v>10</v>
      </c>
      <c r="G227" s="228">
        <f>[2]BM07!G227</f>
        <v>8</v>
      </c>
      <c r="H227" s="229">
        <f>'Plan Licitada'!J227</f>
        <v>0</v>
      </c>
      <c r="I227" s="229">
        <f t="shared" si="22"/>
        <v>8</v>
      </c>
      <c r="J227" s="230">
        <v>11</v>
      </c>
      <c r="K227" s="231">
        <f>[2]BM07!L227</f>
        <v>14.046999999999999</v>
      </c>
      <c r="L227" s="232">
        <f t="shared" si="23"/>
        <v>0</v>
      </c>
      <c r="M227" s="233">
        <f t="shared" si="20"/>
        <v>112.37599999999999</v>
      </c>
      <c r="O227" s="208">
        <f t="shared" si="21"/>
        <v>112.37599999999999</v>
      </c>
    </row>
    <row r="228" spans="1:15" ht="30" customHeight="1" outlineLevel="1">
      <c r="A228" s="223"/>
      <c r="B228" s="202" t="s">
        <v>390</v>
      </c>
      <c r="C228" s="202">
        <v>89613</v>
      </c>
      <c r="D228" s="202" t="s">
        <v>24</v>
      </c>
      <c r="E228" s="253" t="s">
        <v>391</v>
      </c>
      <c r="F228" s="202" t="s">
        <v>10</v>
      </c>
      <c r="G228" s="228">
        <f>[2]BM07!G228</f>
        <v>12</v>
      </c>
      <c r="H228" s="229">
        <f>'Plan Licitada'!J228</f>
        <v>0</v>
      </c>
      <c r="I228" s="229">
        <f t="shared" si="22"/>
        <v>12</v>
      </c>
      <c r="J228" s="230">
        <v>12</v>
      </c>
      <c r="K228" s="231">
        <f>[2]BM07!L228</f>
        <v>15.323999999999998</v>
      </c>
      <c r="L228" s="232">
        <f t="shared" si="23"/>
        <v>0</v>
      </c>
      <c r="M228" s="233">
        <f t="shared" si="20"/>
        <v>183.88799999999998</v>
      </c>
      <c r="O228" s="208">
        <f t="shared" si="21"/>
        <v>183.88799999999998</v>
      </c>
    </row>
    <row r="229" spans="1:15" ht="20.100000000000001" customHeight="1" outlineLevel="1">
      <c r="A229" s="223"/>
      <c r="B229" s="202" t="s">
        <v>392</v>
      </c>
      <c r="C229" s="202" t="s">
        <v>393</v>
      </c>
      <c r="D229" s="202" t="s">
        <v>29</v>
      </c>
      <c r="E229" s="253" t="s">
        <v>394</v>
      </c>
      <c r="F229" s="202" t="s">
        <v>10</v>
      </c>
      <c r="G229" s="228">
        <f>[2]BM07!G229</f>
        <v>16</v>
      </c>
      <c r="H229" s="229">
        <f>'Plan Licitada'!J229</f>
        <v>0</v>
      </c>
      <c r="I229" s="229">
        <f t="shared" si="22"/>
        <v>16</v>
      </c>
      <c r="J229" s="230">
        <v>4</v>
      </c>
      <c r="K229" s="231">
        <f>[2]BM07!L229</f>
        <v>5.1079999999999997</v>
      </c>
      <c r="L229" s="232">
        <f t="shared" si="23"/>
        <v>0</v>
      </c>
      <c r="M229" s="233">
        <f t="shared" si="20"/>
        <v>81.727999999999994</v>
      </c>
      <c r="O229" s="208">
        <f t="shared" si="21"/>
        <v>81.727999999999994</v>
      </c>
    </row>
    <row r="230" spans="1:15" ht="20.100000000000001" customHeight="1" outlineLevel="1">
      <c r="A230" s="223"/>
      <c r="B230" s="202" t="s">
        <v>395</v>
      </c>
      <c r="C230" s="202" t="s">
        <v>396</v>
      </c>
      <c r="D230" s="202" t="s">
        <v>29</v>
      </c>
      <c r="E230" s="253" t="s">
        <v>397</v>
      </c>
      <c r="F230" s="202" t="s">
        <v>10</v>
      </c>
      <c r="G230" s="228">
        <f>[2]BM07!G230</f>
        <v>6</v>
      </c>
      <c r="H230" s="229">
        <f>'Plan Licitada'!J230</f>
        <v>0</v>
      </c>
      <c r="I230" s="229">
        <f t="shared" si="22"/>
        <v>6</v>
      </c>
      <c r="J230" s="230">
        <v>5</v>
      </c>
      <c r="K230" s="231">
        <f>[2]BM07!L230</f>
        <v>6.3849999999999998</v>
      </c>
      <c r="L230" s="232">
        <f t="shared" si="23"/>
        <v>0</v>
      </c>
      <c r="M230" s="233">
        <f t="shared" si="20"/>
        <v>38.31</v>
      </c>
      <c r="O230" s="208">
        <f t="shared" si="21"/>
        <v>38.31</v>
      </c>
    </row>
    <row r="231" spans="1:15" ht="20.100000000000001" customHeight="1" outlineLevel="1">
      <c r="A231" s="223"/>
      <c r="B231" s="202" t="s">
        <v>398</v>
      </c>
      <c r="C231" s="202" t="s">
        <v>399</v>
      </c>
      <c r="D231" s="202" t="s">
        <v>29</v>
      </c>
      <c r="E231" s="253" t="s">
        <v>400</v>
      </c>
      <c r="F231" s="202" t="s">
        <v>10</v>
      </c>
      <c r="G231" s="228">
        <f>[2]BM07!G231</f>
        <v>24</v>
      </c>
      <c r="H231" s="229">
        <f>'Plan Licitada'!J231</f>
        <v>0</v>
      </c>
      <c r="I231" s="229">
        <f t="shared" si="22"/>
        <v>24</v>
      </c>
      <c r="J231" s="230">
        <v>3</v>
      </c>
      <c r="K231" s="231">
        <f>[2]BM07!L231</f>
        <v>3.8309999999999995</v>
      </c>
      <c r="L231" s="232">
        <f t="shared" si="23"/>
        <v>0</v>
      </c>
      <c r="M231" s="233">
        <f t="shared" si="20"/>
        <v>91.943999999999988</v>
      </c>
      <c r="O231" s="208">
        <f t="shared" si="21"/>
        <v>91.943999999999988</v>
      </c>
    </row>
    <row r="232" spans="1:15" ht="20.100000000000001" customHeight="1" outlineLevel="1">
      <c r="A232" s="223"/>
      <c r="B232" s="202" t="s">
        <v>401</v>
      </c>
      <c r="C232" s="202" t="s">
        <v>402</v>
      </c>
      <c r="D232" s="202" t="s">
        <v>29</v>
      </c>
      <c r="E232" s="253" t="s">
        <v>403</v>
      </c>
      <c r="F232" s="202" t="s">
        <v>10</v>
      </c>
      <c r="G232" s="228">
        <f>[2]BM07!G232</f>
        <v>7</v>
      </c>
      <c r="H232" s="229">
        <f>'Plan Licitada'!J232</f>
        <v>0</v>
      </c>
      <c r="I232" s="229">
        <f t="shared" si="22"/>
        <v>7</v>
      </c>
      <c r="J232" s="230">
        <v>6</v>
      </c>
      <c r="K232" s="231">
        <f>[2]BM07!L232</f>
        <v>7.661999999999999</v>
      </c>
      <c r="L232" s="232">
        <f t="shared" si="23"/>
        <v>0</v>
      </c>
      <c r="M232" s="233">
        <f t="shared" si="20"/>
        <v>53.633999999999993</v>
      </c>
      <c r="O232" s="208">
        <f t="shared" si="21"/>
        <v>53.633999999999993</v>
      </c>
    </row>
    <row r="233" spans="1:15" ht="20.100000000000001" customHeight="1" outlineLevel="1">
      <c r="A233" s="223"/>
      <c r="B233" s="202" t="s">
        <v>404</v>
      </c>
      <c r="C233" s="202" t="s">
        <v>402</v>
      </c>
      <c r="D233" s="202" t="s">
        <v>29</v>
      </c>
      <c r="E233" s="253" t="s">
        <v>405</v>
      </c>
      <c r="F233" s="202" t="s">
        <v>10</v>
      </c>
      <c r="G233" s="228">
        <f>[2]BM07!G233</f>
        <v>1</v>
      </c>
      <c r="H233" s="229">
        <f>'Plan Licitada'!J233</f>
        <v>0</v>
      </c>
      <c r="I233" s="229">
        <f t="shared" si="22"/>
        <v>1</v>
      </c>
      <c r="J233" s="230">
        <v>7</v>
      </c>
      <c r="K233" s="231">
        <f>[2]BM07!L233</f>
        <v>8.9390000000000001</v>
      </c>
      <c r="L233" s="232">
        <f t="shared" si="23"/>
        <v>0</v>
      </c>
      <c r="M233" s="233">
        <f t="shared" si="20"/>
        <v>8.9390000000000001</v>
      </c>
      <c r="O233" s="208">
        <f t="shared" si="21"/>
        <v>8.9390000000000001</v>
      </c>
    </row>
    <row r="234" spans="1:15" ht="20.100000000000001" customHeight="1" outlineLevel="1">
      <c r="A234" s="223"/>
      <c r="B234" s="202" t="s">
        <v>406</v>
      </c>
      <c r="C234" s="202" t="s">
        <v>407</v>
      </c>
      <c r="D234" s="202" t="s">
        <v>29</v>
      </c>
      <c r="E234" s="253" t="s">
        <v>408</v>
      </c>
      <c r="F234" s="202" t="s">
        <v>10</v>
      </c>
      <c r="G234" s="228">
        <f>[2]BM07!G234</f>
        <v>8</v>
      </c>
      <c r="H234" s="229">
        <f>'Plan Licitada'!J234</f>
        <v>0</v>
      </c>
      <c r="I234" s="229">
        <f t="shared" si="22"/>
        <v>8</v>
      </c>
      <c r="J234" s="230">
        <v>8</v>
      </c>
      <c r="K234" s="231">
        <f>[2]BM07!L234</f>
        <v>10.215999999999999</v>
      </c>
      <c r="L234" s="232">
        <f t="shared" si="23"/>
        <v>0</v>
      </c>
      <c r="M234" s="233">
        <f t="shared" si="20"/>
        <v>81.727999999999994</v>
      </c>
      <c r="O234" s="208">
        <f t="shared" si="21"/>
        <v>81.727999999999994</v>
      </c>
    </row>
    <row r="235" spans="1:15" ht="20.100000000000001" customHeight="1" outlineLevel="1">
      <c r="A235" s="223"/>
      <c r="B235" s="202" t="s">
        <v>409</v>
      </c>
      <c r="C235" s="202">
        <v>86884</v>
      </c>
      <c r="D235" s="202" t="s">
        <v>24</v>
      </c>
      <c r="E235" s="253" t="s">
        <v>410</v>
      </c>
      <c r="F235" s="202" t="s">
        <v>10</v>
      </c>
      <c r="G235" s="228">
        <f>[2]BM07!G235</f>
        <v>30</v>
      </c>
      <c r="H235" s="229">
        <f>'Plan Licitada'!J235</f>
        <v>0</v>
      </c>
      <c r="I235" s="229">
        <f t="shared" si="22"/>
        <v>30</v>
      </c>
      <c r="J235" s="230">
        <v>6</v>
      </c>
      <c r="K235" s="231">
        <f>[2]BM07!L235</f>
        <v>7.661999999999999</v>
      </c>
      <c r="L235" s="232">
        <f t="shared" si="23"/>
        <v>0</v>
      </c>
      <c r="M235" s="233">
        <f t="shared" si="20"/>
        <v>229.85999999999996</v>
      </c>
      <c r="O235" s="208">
        <f t="shared" si="21"/>
        <v>229.85999999999996</v>
      </c>
    </row>
    <row r="236" spans="1:15" ht="20.100000000000001" customHeight="1" outlineLevel="1">
      <c r="A236" s="223"/>
      <c r="B236" s="202" t="s">
        <v>411</v>
      </c>
      <c r="C236" s="202">
        <v>89359</v>
      </c>
      <c r="D236" s="202" t="s">
        <v>24</v>
      </c>
      <c r="E236" s="253" t="s">
        <v>412</v>
      </c>
      <c r="F236" s="202" t="s">
        <v>10</v>
      </c>
      <c r="G236" s="228">
        <f>[2]BM07!G236</f>
        <v>1</v>
      </c>
      <c r="H236" s="229">
        <f>'Plan Licitada'!J236</f>
        <v>0</v>
      </c>
      <c r="I236" s="229">
        <f t="shared" si="22"/>
        <v>1</v>
      </c>
      <c r="J236" s="230">
        <v>4</v>
      </c>
      <c r="K236" s="231">
        <f>[2]BM07!L236</f>
        <v>5.1079999999999997</v>
      </c>
      <c r="L236" s="232">
        <f t="shared" si="23"/>
        <v>0</v>
      </c>
      <c r="M236" s="233">
        <f t="shared" si="20"/>
        <v>5.1079999999999997</v>
      </c>
      <c r="O236" s="208">
        <f t="shared" si="21"/>
        <v>5.1079999999999997</v>
      </c>
    </row>
    <row r="237" spans="1:15" ht="20.100000000000001" customHeight="1" outlineLevel="1">
      <c r="A237" s="223"/>
      <c r="B237" s="202" t="s">
        <v>413</v>
      </c>
      <c r="C237" s="202">
        <v>89485</v>
      </c>
      <c r="D237" s="202" t="s">
        <v>24</v>
      </c>
      <c r="E237" s="253" t="s">
        <v>414</v>
      </c>
      <c r="F237" s="202" t="s">
        <v>10</v>
      </c>
      <c r="G237" s="228">
        <f>[2]BM07!G237</f>
        <v>5</v>
      </c>
      <c r="H237" s="229">
        <f>'Plan Licitada'!J237</f>
        <v>0</v>
      </c>
      <c r="I237" s="229">
        <f t="shared" si="22"/>
        <v>5</v>
      </c>
      <c r="J237" s="230">
        <v>5</v>
      </c>
      <c r="K237" s="231">
        <f>[2]BM07!L237</f>
        <v>6.3849999999999998</v>
      </c>
      <c r="L237" s="232">
        <f t="shared" si="23"/>
        <v>0</v>
      </c>
      <c r="M237" s="233">
        <f t="shared" si="20"/>
        <v>31.924999999999997</v>
      </c>
      <c r="O237" s="208">
        <f t="shared" si="21"/>
        <v>31.924999999999997</v>
      </c>
    </row>
    <row r="238" spans="1:15" ht="20.100000000000001" customHeight="1" outlineLevel="1">
      <c r="A238" s="223"/>
      <c r="B238" s="202" t="s">
        <v>415</v>
      </c>
      <c r="C238" s="202">
        <v>89502</v>
      </c>
      <c r="D238" s="202" t="s">
        <v>24</v>
      </c>
      <c r="E238" s="253" t="s">
        <v>416</v>
      </c>
      <c r="F238" s="202" t="s">
        <v>10</v>
      </c>
      <c r="G238" s="228">
        <f>[2]BM07!G238</f>
        <v>3</v>
      </c>
      <c r="H238" s="229">
        <f>'Plan Licitada'!J238</f>
        <v>0</v>
      </c>
      <c r="I238" s="229">
        <f t="shared" si="22"/>
        <v>3</v>
      </c>
      <c r="J238" s="230">
        <v>6</v>
      </c>
      <c r="K238" s="231">
        <f>[2]BM07!L238</f>
        <v>7.661999999999999</v>
      </c>
      <c r="L238" s="232">
        <f t="shared" si="23"/>
        <v>0</v>
      </c>
      <c r="M238" s="233">
        <f t="shared" si="20"/>
        <v>22.985999999999997</v>
      </c>
      <c r="O238" s="208">
        <f t="shared" si="21"/>
        <v>22.985999999999997</v>
      </c>
    </row>
    <row r="239" spans="1:15" ht="20.100000000000001" customHeight="1" outlineLevel="1">
      <c r="A239" s="223"/>
      <c r="B239" s="202" t="s">
        <v>417</v>
      </c>
      <c r="C239" s="202">
        <v>89515</v>
      </c>
      <c r="D239" s="202" t="s">
        <v>24</v>
      </c>
      <c r="E239" s="253" t="s">
        <v>418</v>
      </c>
      <c r="F239" s="202" t="s">
        <v>10</v>
      </c>
      <c r="G239" s="228">
        <f>[2]BM07!G239</f>
        <v>14</v>
      </c>
      <c r="H239" s="229">
        <f>'Plan Licitada'!J239</f>
        <v>0</v>
      </c>
      <c r="I239" s="229">
        <f t="shared" si="22"/>
        <v>14</v>
      </c>
      <c r="J239" s="230">
        <v>8</v>
      </c>
      <c r="K239" s="231">
        <f>[2]BM07!L239</f>
        <v>10.215999999999999</v>
      </c>
      <c r="L239" s="232">
        <f t="shared" si="23"/>
        <v>0</v>
      </c>
      <c r="M239" s="233">
        <f t="shared" si="20"/>
        <v>143.024</v>
      </c>
      <c r="O239" s="208">
        <f t="shared" si="21"/>
        <v>143.024</v>
      </c>
    </row>
    <row r="240" spans="1:15" ht="20.100000000000001" customHeight="1" outlineLevel="1">
      <c r="A240" s="223"/>
      <c r="B240" s="202" t="s">
        <v>419</v>
      </c>
      <c r="C240" s="202">
        <v>89358</v>
      </c>
      <c r="D240" s="202" t="s">
        <v>24</v>
      </c>
      <c r="E240" s="253" t="s">
        <v>420</v>
      </c>
      <c r="F240" s="202" t="s">
        <v>10</v>
      </c>
      <c r="G240" s="228">
        <f>[2]BM07!G240</f>
        <v>6</v>
      </c>
      <c r="H240" s="229">
        <f>'Plan Licitada'!J240</f>
        <v>0</v>
      </c>
      <c r="I240" s="229">
        <f t="shared" si="22"/>
        <v>6</v>
      </c>
      <c r="J240" s="230">
        <v>3</v>
      </c>
      <c r="K240" s="231">
        <f>[2]BM07!L240</f>
        <v>3.8309999999999995</v>
      </c>
      <c r="L240" s="232">
        <f t="shared" si="23"/>
        <v>0</v>
      </c>
      <c r="M240" s="233">
        <f t="shared" si="20"/>
        <v>22.985999999999997</v>
      </c>
      <c r="O240" s="208">
        <f t="shared" si="21"/>
        <v>22.985999999999997</v>
      </c>
    </row>
    <row r="241" spans="1:15" ht="20.100000000000001" customHeight="1" outlineLevel="1">
      <c r="A241" s="223"/>
      <c r="B241" s="202" t="s">
        <v>421</v>
      </c>
      <c r="C241" s="202">
        <v>89362</v>
      </c>
      <c r="D241" s="202" t="s">
        <v>24</v>
      </c>
      <c r="E241" s="253" t="s">
        <v>422</v>
      </c>
      <c r="F241" s="202" t="s">
        <v>10</v>
      </c>
      <c r="G241" s="228">
        <f>[2]BM07!G241</f>
        <v>68</v>
      </c>
      <c r="H241" s="229">
        <f>'Plan Licitada'!J241</f>
        <v>0</v>
      </c>
      <c r="I241" s="229">
        <f t="shared" si="22"/>
        <v>68</v>
      </c>
      <c r="J241" s="230">
        <v>4</v>
      </c>
      <c r="K241" s="231">
        <f>[2]BM07!L241</f>
        <v>5.1079999999999997</v>
      </c>
      <c r="L241" s="232">
        <f t="shared" si="23"/>
        <v>0</v>
      </c>
      <c r="M241" s="233">
        <f t="shared" si="20"/>
        <v>347.34399999999999</v>
      </c>
      <c r="O241" s="208">
        <f t="shared" si="21"/>
        <v>347.34399999999999</v>
      </c>
    </row>
    <row r="242" spans="1:15" ht="20.100000000000001" customHeight="1" outlineLevel="1">
      <c r="A242" s="223"/>
      <c r="B242" s="202" t="s">
        <v>423</v>
      </c>
      <c r="C242" s="202">
        <v>89501</v>
      </c>
      <c r="D242" s="202" t="s">
        <v>24</v>
      </c>
      <c r="E242" s="253" t="s">
        <v>424</v>
      </c>
      <c r="F242" s="202" t="s">
        <v>10</v>
      </c>
      <c r="G242" s="228">
        <f>[2]BM07!G242</f>
        <v>12</v>
      </c>
      <c r="H242" s="229">
        <f>'Plan Licitada'!J242</f>
        <v>0</v>
      </c>
      <c r="I242" s="229">
        <f t="shared" si="22"/>
        <v>12</v>
      </c>
      <c r="J242" s="230">
        <v>5</v>
      </c>
      <c r="K242" s="231">
        <f>[2]BM07!L242</f>
        <v>6.3849999999999998</v>
      </c>
      <c r="L242" s="232">
        <f t="shared" si="23"/>
        <v>0</v>
      </c>
      <c r="M242" s="233">
        <f t="shared" si="20"/>
        <v>76.62</v>
      </c>
      <c r="O242" s="208">
        <f t="shared" si="21"/>
        <v>76.62</v>
      </c>
    </row>
    <row r="243" spans="1:15" ht="20.100000000000001" customHeight="1" outlineLevel="1">
      <c r="A243" s="223"/>
      <c r="B243" s="202" t="s">
        <v>425</v>
      </c>
      <c r="C243" s="202">
        <v>89505</v>
      </c>
      <c r="D243" s="202" t="s">
        <v>24</v>
      </c>
      <c r="E243" s="253" t="s">
        <v>426</v>
      </c>
      <c r="F243" s="202" t="s">
        <v>10</v>
      </c>
      <c r="G243" s="228">
        <f>[2]BM07!G243</f>
        <v>1</v>
      </c>
      <c r="H243" s="229">
        <f>'Plan Licitada'!J243</f>
        <v>0</v>
      </c>
      <c r="I243" s="229">
        <f t="shared" si="22"/>
        <v>1</v>
      </c>
      <c r="J243" s="230">
        <v>6</v>
      </c>
      <c r="K243" s="231">
        <f>[2]BM07!L243</f>
        <v>7.661999999999999</v>
      </c>
      <c r="L243" s="232">
        <f t="shared" si="23"/>
        <v>0</v>
      </c>
      <c r="M243" s="233">
        <f t="shared" si="20"/>
        <v>7.661999999999999</v>
      </c>
      <c r="O243" s="208">
        <f t="shared" si="21"/>
        <v>7.661999999999999</v>
      </c>
    </row>
    <row r="244" spans="1:15" ht="20.100000000000001" customHeight="1" outlineLevel="1">
      <c r="A244" s="223"/>
      <c r="B244" s="202" t="s">
        <v>427</v>
      </c>
      <c r="C244" s="202">
        <v>89521</v>
      </c>
      <c r="D244" s="202" t="s">
        <v>24</v>
      </c>
      <c r="E244" s="253" t="s">
        <v>428</v>
      </c>
      <c r="F244" s="202" t="s">
        <v>10</v>
      </c>
      <c r="G244" s="228">
        <f>[2]BM07!G244</f>
        <v>34</v>
      </c>
      <c r="H244" s="229">
        <f>'Plan Licitada'!J244</f>
        <v>0</v>
      </c>
      <c r="I244" s="229">
        <f t="shared" si="22"/>
        <v>34</v>
      </c>
      <c r="J244" s="230">
        <v>8</v>
      </c>
      <c r="K244" s="231">
        <f>[2]BM07!L244</f>
        <v>10.215999999999999</v>
      </c>
      <c r="L244" s="232">
        <f t="shared" si="23"/>
        <v>0</v>
      </c>
      <c r="M244" s="233">
        <f t="shared" si="20"/>
        <v>347.34399999999999</v>
      </c>
      <c r="O244" s="208">
        <f t="shared" si="21"/>
        <v>347.34399999999999</v>
      </c>
    </row>
    <row r="245" spans="1:15" outlineLevel="1">
      <c r="A245" s="223"/>
      <c r="B245" s="202" t="s">
        <v>429</v>
      </c>
      <c r="C245" s="202">
        <v>90373</v>
      </c>
      <c r="D245" s="202" t="s">
        <v>24</v>
      </c>
      <c r="E245" s="253" t="s">
        <v>430</v>
      </c>
      <c r="F245" s="202" t="s">
        <v>10</v>
      </c>
      <c r="G245" s="228">
        <f>[2]BM07!G245</f>
        <v>7</v>
      </c>
      <c r="H245" s="229">
        <f>'Plan Licitada'!J245</f>
        <v>0</v>
      </c>
      <c r="I245" s="229">
        <f t="shared" si="22"/>
        <v>7</v>
      </c>
      <c r="J245" s="230">
        <v>6</v>
      </c>
      <c r="K245" s="231">
        <f>[2]BM07!L245</f>
        <v>7.661999999999999</v>
      </c>
      <c r="L245" s="232">
        <f t="shared" si="23"/>
        <v>0</v>
      </c>
      <c r="M245" s="233">
        <f t="shared" si="20"/>
        <v>53.633999999999993</v>
      </c>
      <c r="O245" s="208">
        <f t="shared" si="21"/>
        <v>53.633999999999993</v>
      </c>
    </row>
    <row r="246" spans="1:15" ht="30" customHeight="1" outlineLevel="1">
      <c r="A246" s="223"/>
      <c r="B246" s="202" t="s">
        <v>431</v>
      </c>
      <c r="C246" s="202" t="s">
        <v>432</v>
      </c>
      <c r="D246" s="202" t="s">
        <v>29</v>
      </c>
      <c r="E246" s="253" t="s">
        <v>433</v>
      </c>
      <c r="F246" s="202" t="s">
        <v>10</v>
      </c>
      <c r="G246" s="228">
        <f>[2]BM07!G246</f>
        <v>55</v>
      </c>
      <c r="H246" s="229">
        <f>'Plan Licitada'!J246</f>
        <v>0</v>
      </c>
      <c r="I246" s="229">
        <f t="shared" si="22"/>
        <v>55</v>
      </c>
      <c r="J246" s="230">
        <v>7</v>
      </c>
      <c r="K246" s="231">
        <f>[2]BM07!L246</f>
        <v>8.9390000000000001</v>
      </c>
      <c r="L246" s="232">
        <f t="shared" si="23"/>
        <v>0</v>
      </c>
      <c r="M246" s="233">
        <f t="shared" si="20"/>
        <v>491.64499999999998</v>
      </c>
      <c r="O246" s="208">
        <f t="shared" si="21"/>
        <v>491.64499999999998</v>
      </c>
    </row>
    <row r="247" spans="1:15" ht="30" customHeight="1" outlineLevel="1">
      <c r="A247" s="223"/>
      <c r="B247" s="202" t="s">
        <v>434</v>
      </c>
      <c r="C247" s="202" t="s">
        <v>435</v>
      </c>
      <c r="D247" s="202" t="s">
        <v>29</v>
      </c>
      <c r="E247" s="253" t="s">
        <v>436</v>
      </c>
      <c r="F247" s="202" t="s">
        <v>10</v>
      </c>
      <c r="G247" s="228">
        <f>[2]BM07!G247</f>
        <v>1</v>
      </c>
      <c r="H247" s="229">
        <f>'Plan Licitada'!J247</f>
        <v>1</v>
      </c>
      <c r="I247" s="229">
        <f t="shared" si="22"/>
        <v>0</v>
      </c>
      <c r="J247" s="230">
        <v>5</v>
      </c>
      <c r="K247" s="231">
        <f>[2]BM07!L247</f>
        <v>6.3849999999999998</v>
      </c>
      <c r="L247" s="232">
        <f t="shared" si="23"/>
        <v>6.3849999999999998</v>
      </c>
      <c r="M247" s="233">
        <f t="shared" si="20"/>
        <v>0</v>
      </c>
      <c r="O247" s="208">
        <f t="shared" si="21"/>
        <v>6.3849999999999998</v>
      </c>
    </row>
    <row r="248" spans="1:15" outlineLevel="1">
      <c r="A248" s="223"/>
      <c r="B248" s="202" t="s">
        <v>437</v>
      </c>
      <c r="C248" s="202">
        <v>89424</v>
      </c>
      <c r="D248" s="202" t="s">
        <v>24</v>
      </c>
      <c r="E248" s="253" t="s">
        <v>438</v>
      </c>
      <c r="F248" s="202" t="s">
        <v>10</v>
      </c>
      <c r="G248" s="228">
        <f>[2]BM07!G248</f>
        <v>10</v>
      </c>
      <c r="H248" s="229">
        <f>'Plan Licitada'!J248</f>
        <v>10</v>
      </c>
      <c r="I248" s="229">
        <f t="shared" si="22"/>
        <v>0</v>
      </c>
      <c r="J248" s="230">
        <v>4</v>
      </c>
      <c r="K248" s="231">
        <f>[2]BM07!L248</f>
        <v>5.1079999999999997</v>
      </c>
      <c r="L248" s="232">
        <f t="shared" si="23"/>
        <v>51.08</v>
      </c>
      <c r="M248" s="233">
        <f t="shared" si="20"/>
        <v>0</v>
      </c>
      <c r="O248" s="208">
        <f t="shared" si="21"/>
        <v>51.08</v>
      </c>
    </row>
    <row r="249" spans="1:15" outlineLevel="1">
      <c r="A249" s="223"/>
      <c r="B249" s="202" t="s">
        <v>439</v>
      </c>
      <c r="C249" s="202">
        <v>89980</v>
      </c>
      <c r="D249" s="202" t="s">
        <v>24</v>
      </c>
      <c r="E249" s="253" t="s">
        <v>440</v>
      </c>
      <c r="F249" s="202" t="s">
        <v>10</v>
      </c>
      <c r="G249" s="228">
        <f>[2]BM07!G249</f>
        <v>5</v>
      </c>
      <c r="H249" s="229">
        <f>'Plan Licitada'!J249</f>
        <v>5</v>
      </c>
      <c r="I249" s="229">
        <f t="shared" si="22"/>
        <v>0</v>
      </c>
      <c r="J249" s="230">
        <v>4</v>
      </c>
      <c r="K249" s="231">
        <f>[2]BM07!L249</f>
        <v>5.1079999999999997</v>
      </c>
      <c r="L249" s="232">
        <f t="shared" si="23"/>
        <v>25.54</v>
      </c>
      <c r="M249" s="233">
        <f t="shared" si="20"/>
        <v>0</v>
      </c>
      <c r="O249" s="208">
        <f t="shared" si="21"/>
        <v>25.54</v>
      </c>
    </row>
    <row r="250" spans="1:15" ht="20.100000000000001" customHeight="1" outlineLevel="1">
      <c r="A250" s="223"/>
      <c r="B250" s="202" t="s">
        <v>441</v>
      </c>
      <c r="C250" s="202">
        <v>89395</v>
      </c>
      <c r="D250" s="202" t="s">
        <v>24</v>
      </c>
      <c r="E250" s="253" t="s">
        <v>442</v>
      </c>
      <c r="F250" s="202" t="s">
        <v>10</v>
      </c>
      <c r="G250" s="228">
        <f>[2]BM07!G250</f>
        <v>20</v>
      </c>
      <c r="H250" s="229">
        <f>'Plan Licitada'!J250</f>
        <v>20</v>
      </c>
      <c r="I250" s="229">
        <f t="shared" si="22"/>
        <v>0</v>
      </c>
      <c r="J250" s="230">
        <v>4</v>
      </c>
      <c r="K250" s="231">
        <f>[2]BM07!L250</f>
        <v>5.1079999999999997</v>
      </c>
      <c r="L250" s="232">
        <f t="shared" si="23"/>
        <v>102.16</v>
      </c>
      <c r="M250" s="233">
        <f t="shared" si="20"/>
        <v>0</v>
      </c>
      <c r="O250" s="208">
        <f t="shared" si="21"/>
        <v>102.16</v>
      </c>
    </row>
    <row r="251" spans="1:15" ht="20.100000000000001" customHeight="1" outlineLevel="1">
      <c r="A251" s="223"/>
      <c r="B251" s="202" t="s">
        <v>443</v>
      </c>
      <c r="C251" s="202">
        <v>89625</v>
      </c>
      <c r="D251" s="202" t="s">
        <v>24</v>
      </c>
      <c r="E251" s="253" t="s">
        <v>444</v>
      </c>
      <c r="F251" s="202" t="s">
        <v>10</v>
      </c>
      <c r="G251" s="228">
        <f>[2]BM07!G251</f>
        <v>6</v>
      </c>
      <c r="H251" s="229">
        <f>'Plan Licitada'!J251</f>
        <v>6</v>
      </c>
      <c r="I251" s="229">
        <f t="shared" si="22"/>
        <v>0</v>
      </c>
      <c r="J251" s="230">
        <v>6</v>
      </c>
      <c r="K251" s="231">
        <f>[2]BM07!L251</f>
        <v>7.661999999999999</v>
      </c>
      <c r="L251" s="232">
        <f t="shared" si="23"/>
        <v>45.971999999999994</v>
      </c>
      <c r="M251" s="233">
        <f t="shared" si="20"/>
        <v>0</v>
      </c>
      <c r="O251" s="208">
        <f t="shared" si="21"/>
        <v>45.971999999999994</v>
      </c>
    </row>
    <row r="252" spans="1:15" ht="20.100000000000001" customHeight="1" outlineLevel="1">
      <c r="A252" s="223"/>
      <c r="B252" s="202" t="s">
        <v>445</v>
      </c>
      <c r="C252" s="202">
        <v>89628</v>
      </c>
      <c r="D252" s="202" t="s">
        <v>24</v>
      </c>
      <c r="E252" s="253" t="s">
        <v>446</v>
      </c>
      <c r="F252" s="202" t="s">
        <v>10</v>
      </c>
      <c r="G252" s="228">
        <f>[2]BM07!G252</f>
        <v>11</v>
      </c>
      <c r="H252" s="229">
        <f>'Plan Licitada'!J252</f>
        <v>11</v>
      </c>
      <c r="I252" s="229">
        <f t="shared" si="22"/>
        <v>0</v>
      </c>
      <c r="J252" s="230">
        <v>7</v>
      </c>
      <c r="K252" s="231">
        <f>[2]BM07!L252</f>
        <v>8.9390000000000001</v>
      </c>
      <c r="L252" s="232">
        <f t="shared" si="23"/>
        <v>98.329000000000008</v>
      </c>
      <c r="M252" s="233">
        <f t="shared" si="20"/>
        <v>0</v>
      </c>
      <c r="O252" s="208">
        <f t="shared" si="21"/>
        <v>98.329000000000008</v>
      </c>
    </row>
    <row r="253" spans="1:15" ht="20.100000000000001" customHeight="1" outlineLevel="1">
      <c r="A253" s="223"/>
      <c r="B253" s="202" t="s">
        <v>447</v>
      </c>
      <c r="C253" s="202">
        <v>89566</v>
      </c>
      <c r="D253" s="202" t="s">
        <v>24</v>
      </c>
      <c r="E253" s="253" t="s">
        <v>448</v>
      </c>
      <c r="F253" s="202" t="s">
        <v>10</v>
      </c>
      <c r="G253" s="228">
        <f>[2]BM07!G253</f>
        <v>14</v>
      </c>
      <c r="H253" s="229">
        <f>'Plan Licitada'!J253</f>
        <v>14</v>
      </c>
      <c r="I253" s="229">
        <f t="shared" si="22"/>
        <v>0</v>
      </c>
      <c r="J253" s="230">
        <v>8</v>
      </c>
      <c r="K253" s="231">
        <f>[2]BM07!L253</f>
        <v>10.215999999999999</v>
      </c>
      <c r="L253" s="232">
        <f t="shared" si="23"/>
        <v>143.024</v>
      </c>
      <c r="M253" s="233">
        <f t="shared" si="20"/>
        <v>0</v>
      </c>
      <c r="O253" s="208">
        <f t="shared" si="21"/>
        <v>143.024</v>
      </c>
    </row>
    <row r="254" spans="1:15" ht="20.100000000000001" customHeight="1" outlineLevel="1">
      <c r="A254" s="223"/>
      <c r="B254" s="202" t="s">
        <v>449</v>
      </c>
      <c r="C254" s="202">
        <v>89627</v>
      </c>
      <c r="D254" s="202" t="s">
        <v>24</v>
      </c>
      <c r="E254" s="253" t="s">
        <v>450</v>
      </c>
      <c r="F254" s="202" t="s">
        <v>10</v>
      </c>
      <c r="G254" s="228">
        <f>[2]BM07!G254</f>
        <v>11</v>
      </c>
      <c r="H254" s="229">
        <f>'Plan Licitada'!J254</f>
        <v>11</v>
      </c>
      <c r="I254" s="229">
        <f t="shared" si="22"/>
        <v>0</v>
      </c>
      <c r="J254" s="230">
        <v>9</v>
      </c>
      <c r="K254" s="231">
        <f>[2]BM07!L254</f>
        <v>11.492999999999999</v>
      </c>
      <c r="L254" s="232">
        <f t="shared" si="23"/>
        <v>126.42299999999999</v>
      </c>
      <c r="M254" s="233">
        <f t="shared" si="20"/>
        <v>0</v>
      </c>
      <c r="O254" s="208">
        <f t="shared" si="21"/>
        <v>126.42299999999999</v>
      </c>
    </row>
    <row r="255" spans="1:15" ht="20.100000000000001" customHeight="1" outlineLevel="1">
      <c r="A255" s="223"/>
      <c r="B255" s="202" t="s">
        <v>451</v>
      </c>
      <c r="C255" s="202">
        <v>89630</v>
      </c>
      <c r="D255" s="202" t="s">
        <v>24</v>
      </c>
      <c r="E255" s="253" t="s">
        <v>452</v>
      </c>
      <c r="F255" s="202" t="s">
        <v>10</v>
      </c>
      <c r="G255" s="228">
        <f>[2]BM07!G255</f>
        <v>13</v>
      </c>
      <c r="H255" s="229">
        <f>'Plan Licitada'!J255</f>
        <v>13</v>
      </c>
      <c r="I255" s="229">
        <f t="shared" si="22"/>
        <v>0</v>
      </c>
      <c r="J255" s="230">
        <v>10</v>
      </c>
      <c r="K255" s="231">
        <f>[2]BM07!L255</f>
        <v>12.77</v>
      </c>
      <c r="L255" s="232">
        <f t="shared" si="23"/>
        <v>166.01</v>
      </c>
      <c r="M255" s="233">
        <f t="shared" si="20"/>
        <v>0</v>
      </c>
      <c r="O255" s="208">
        <f t="shared" si="21"/>
        <v>166.01</v>
      </c>
    </row>
    <row r="256" spans="1:15" ht="20.100000000000001" customHeight="1" outlineLevel="1">
      <c r="A256" s="223"/>
      <c r="B256" s="202" t="s">
        <v>453</v>
      </c>
      <c r="C256" s="202">
        <v>89630</v>
      </c>
      <c r="D256" s="202" t="s">
        <v>24</v>
      </c>
      <c r="E256" s="253" t="s">
        <v>454</v>
      </c>
      <c r="F256" s="202" t="s">
        <v>10</v>
      </c>
      <c r="G256" s="228">
        <f>[2]BM07!G256</f>
        <v>3</v>
      </c>
      <c r="H256" s="229">
        <f>'Plan Licitada'!J256</f>
        <v>3</v>
      </c>
      <c r="I256" s="229">
        <f t="shared" si="22"/>
        <v>0</v>
      </c>
      <c r="J256" s="230">
        <v>11</v>
      </c>
      <c r="K256" s="231">
        <f>[2]BM07!L256</f>
        <v>14.046999999999999</v>
      </c>
      <c r="L256" s="232">
        <f t="shared" si="23"/>
        <v>42.140999999999998</v>
      </c>
      <c r="M256" s="233">
        <f t="shared" si="20"/>
        <v>0</v>
      </c>
      <c r="O256" s="208">
        <f t="shared" si="21"/>
        <v>42.140999999999998</v>
      </c>
    </row>
    <row r="257" spans="1:15" ht="30" customHeight="1" outlineLevel="1">
      <c r="A257" s="223"/>
      <c r="B257" s="202" t="s">
        <v>455</v>
      </c>
      <c r="C257" s="202">
        <v>89394</v>
      </c>
      <c r="D257" s="202" t="s">
        <v>24</v>
      </c>
      <c r="E257" s="253" t="s">
        <v>456</v>
      </c>
      <c r="F257" s="202" t="s">
        <v>10</v>
      </c>
      <c r="G257" s="228">
        <f>[2]BM07!G257</f>
        <v>11</v>
      </c>
      <c r="H257" s="229">
        <f>'Plan Licitada'!J257</f>
        <v>11</v>
      </c>
      <c r="I257" s="229">
        <f t="shared" si="22"/>
        <v>0</v>
      </c>
      <c r="J257" s="230">
        <v>12</v>
      </c>
      <c r="K257" s="231">
        <f>[2]BM07!L257</f>
        <v>15.323999999999998</v>
      </c>
      <c r="L257" s="232">
        <f t="shared" si="23"/>
        <v>168.56399999999996</v>
      </c>
      <c r="M257" s="233">
        <f t="shared" si="20"/>
        <v>0</v>
      </c>
      <c r="O257" s="208">
        <f t="shared" si="21"/>
        <v>168.56399999999996</v>
      </c>
    </row>
    <row r="258" spans="1:15" outlineLevel="1">
      <c r="A258" s="223"/>
      <c r="B258" s="202" t="s">
        <v>457</v>
      </c>
      <c r="C258" s="202">
        <v>89439</v>
      </c>
      <c r="D258" s="202" t="s">
        <v>24</v>
      </c>
      <c r="E258" s="253" t="s">
        <v>458</v>
      </c>
      <c r="F258" s="202" t="s">
        <v>10</v>
      </c>
      <c r="G258" s="228">
        <f>[2]BM07!G258</f>
        <v>1</v>
      </c>
      <c r="H258" s="229">
        <f>'Plan Licitada'!J258</f>
        <v>1</v>
      </c>
      <c r="I258" s="229">
        <f t="shared" si="22"/>
        <v>0</v>
      </c>
      <c r="J258" s="230">
        <v>8</v>
      </c>
      <c r="K258" s="231">
        <f>[2]BM07!L258</f>
        <v>10.215999999999999</v>
      </c>
      <c r="L258" s="232">
        <f t="shared" si="23"/>
        <v>10.215999999999999</v>
      </c>
      <c r="M258" s="233">
        <f t="shared" si="20"/>
        <v>0</v>
      </c>
      <c r="O258" s="208">
        <f t="shared" si="21"/>
        <v>10.215999999999999</v>
      </c>
    </row>
    <row r="259" spans="1:15" outlineLevel="1">
      <c r="A259" s="223"/>
      <c r="B259" s="202" t="s">
        <v>459</v>
      </c>
      <c r="C259" s="202">
        <v>89441</v>
      </c>
      <c r="D259" s="202" t="s">
        <v>24</v>
      </c>
      <c r="E259" s="253" t="s">
        <v>460</v>
      </c>
      <c r="F259" s="202" t="s">
        <v>10</v>
      </c>
      <c r="G259" s="228">
        <f>[2]BM07!G259</f>
        <v>1</v>
      </c>
      <c r="H259" s="229">
        <f>'Plan Licitada'!J259</f>
        <v>1</v>
      </c>
      <c r="I259" s="229">
        <f t="shared" si="22"/>
        <v>0</v>
      </c>
      <c r="J259" s="230">
        <v>9</v>
      </c>
      <c r="K259" s="231">
        <f>[2]BM07!L259</f>
        <v>11.492999999999999</v>
      </c>
      <c r="L259" s="232">
        <f t="shared" si="23"/>
        <v>11.492999999999999</v>
      </c>
      <c r="M259" s="233">
        <f t="shared" si="20"/>
        <v>0</v>
      </c>
      <c r="O259" s="208">
        <f t="shared" si="21"/>
        <v>11.492999999999999</v>
      </c>
    </row>
    <row r="260" spans="1:15" ht="20.100000000000001" customHeight="1" outlineLevel="1">
      <c r="A260" s="223"/>
      <c r="B260" s="202" t="s">
        <v>461</v>
      </c>
      <c r="C260" s="207"/>
      <c r="D260" s="202" t="s">
        <v>184</v>
      </c>
      <c r="E260" s="253" t="s">
        <v>462</v>
      </c>
      <c r="F260" s="202" t="s">
        <v>10</v>
      </c>
      <c r="G260" s="228">
        <f>[2]BM07!G260</f>
        <v>14</v>
      </c>
      <c r="H260" s="229">
        <f>'Plan Licitada'!J260</f>
        <v>14</v>
      </c>
      <c r="I260" s="229">
        <f t="shared" si="22"/>
        <v>0</v>
      </c>
      <c r="J260" s="230">
        <v>30</v>
      </c>
      <c r="K260" s="231">
        <f>[2]BM07!L260</f>
        <v>38.309999999999995</v>
      </c>
      <c r="L260" s="232">
        <f t="shared" si="23"/>
        <v>536.33999999999992</v>
      </c>
      <c r="M260" s="233">
        <f t="shared" si="20"/>
        <v>0</v>
      </c>
      <c r="O260" s="208">
        <f t="shared" si="21"/>
        <v>536.33999999999992</v>
      </c>
    </row>
    <row r="261" spans="1:15" ht="30" customHeight="1" outlineLevel="1">
      <c r="A261" s="223"/>
      <c r="B261" s="202" t="s">
        <v>463</v>
      </c>
      <c r="C261" s="207"/>
      <c r="D261" s="202" t="s">
        <v>184</v>
      </c>
      <c r="E261" s="253" t="s">
        <v>464</v>
      </c>
      <c r="F261" s="202" t="s">
        <v>10</v>
      </c>
      <c r="G261" s="228">
        <f>[2]BM07!G261</f>
        <v>14</v>
      </c>
      <c r="H261" s="229">
        <f>'Plan Licitada'!J261</f>
        <v>14</v>
      </c>
      <c r="I261" s="229">
        <f t="shared" si="22"/>
        <v>0</v>
      </c>
      <c r="J261" s="230">
        <v>50</v>
      </c>
      <c r="K261" s="231">
        <f>[2]BM07!L261</f>
        <v>63.849999999999994</v>
      </c>
      <c r="L261" s="232">
        <f t="shared" si="23"/>
        <v>893.89999999999986</v>
      </c>
      <c r="M261" s="233">
        <f t="shared" si="20"/>
        <v>0</v>
      </c>
      <c r="O261" s="208">
        <f t="shared" si="21"/>
        <v>893.89999999999986</v>
      </c>
    </row>
    <row r="262" spans="1:15" ht="20.100000000000001" customHeight="1" outlineLevel="1">
      <c r="A262" s="223"/>
      <c r="B262" s="202"/>
      <c r="C262" s="202"/>
      <c r="D262" s="217"/>
      <c r="E262" s="213" t="s">
        <v>465</v>
      </c>
      <c r="F262" s="207"/>
      <c r="G262" s="228">
        <f>[2]BM07!G262</f>
        <v>0</v>
      </c>
      <c r="H262" s="229">
        <f>'Plan Licitada'!J262</f>
        <v>0</v>
      </c>
      <c r="I262" s="229">
        <f t="shared" si="22"/>
        <v>0</v>
      </c>
      <c r="J262" s="230"/>
      <c r="K262" s="231">
        <f>[2]BM07!L262</f>
        <v>0</v>
      </c>
      <c r="L262" s="232"/>
      <c r="M262" s="233">
        <f t="shared" si="20"/>
        <v>0</v>
      </c>
      <c r="O262" s="208">
        <f t="shared" si="21"/>
        <v>0</v>
      </c>
    </row>
    <row r="263" spans="1:15" ht="20.100000000000001" customHeight="1" outlineLevel="1">
      <c r="A263" s="223"/>
      <c r="B263" s="202" t="s">
        <v>466</v>
      </c>
      <c r="C263" s="202"/>
      <c r="D263" s="202" t="s">
        <v>184</v>
      </c>
      <c r="E263" s="207" t="s">
        <v>467</v>
      </c>
      <c r="F263" s="202" t="s">
        <v>10</v>
      </c>
      <c r="G263" s="228">
        <f>[2]BM07!G263</f>
        <v>1</v>
      </c>
      <c r="H263" s="229">
        <f>'Plan Licitada'!J263</f>
        <v>1</v>
      </c>
      <c r="I263" s="229">
        <f t="shared" si="22"/>
        <v>0</v>
      </c>
      <c r="J263" s="230">
        <v>20</v>
      </c>
      <c r="K263" s="231">
        <f>[2]BM07!L263</f>
        <v>25.54</v>
      </c>
      <c r="L263" s="232">
        <f t="shared" si="23"/>
        <v>25.54</v>
      </c>
      <c r="M263" s="233">
        <f t="shared" si="20"/>
        <v>0</v>
      </c>
      <c r="O263" s="208">
        <f t="shared" si="21"/>
        <v>25.54</v>
      </c>
    </row>
    <row r="264" spans="1:15" ht="20.100000000000001" customHeight="1" outlineLevel="1">
      <c r="A264" s="223"/>
      <c r="B264" s="202" t="s">
        <v>468</v>
      </c>
      <c r="C264" s="202" t="s">
        <v>469</v>
      </c>
      <c r="D264" s="202" t="s">
        <v>24</v>
      </c>
      <c r="E264" s="207" t="s">
        <v>470</v>
      </c>
      <c r="F264" s="202" t="s">
        <v>10</v>
      </c>
      <c r="G264" s="228">
        <f>[2]BM07!G264</f>
        <v>4</v>
      </c>
      <c r="H264" s="229">
        <f>'Plan Licitada'!J264</f>
        <v>4</v>
      </c>
      <c r="I264" s="229">
        <f t="shared" si="22"/>
        <v>0</v>
      </c>
      <c r="J264" s="230">
        <v>60</v>
      </c>
      <c r="K264" s="231">
        <f>[2]BM07!L264</f>
        <v>76.61999999999999</v>
      </c>
      <c r="L264" s="232">
        <f t="shared" si="23"/>
        <v>306.47999999999996</v>
      </c>
      <c r="M264" s="233">
        <f t="shared" si="20"/>
        <v>0</v>
      </c>
      <c r="O264" s="208">
        <f t="shared" si="21"/>
        <v>306.47999999999996</v>
      </c>
    </row>
    <row r="265" spans="1:15" ht="20.100000000000001" customHeight="1" outlineLevel="1">
      <c r="A265" s="223"/>
      <c r="B265" s="202" t="s">
        <v>471</v>
      </c>
      <c r="C265" s="202" t="s">
        <v>472</v>
      </c>
      <c r="D265" s="202" t="s">
        <v>24</v>
      </c>
      <c r="E265" s="207" t="s">
        <v>473</v>
      </c>
      <c r="F265" s="202" t="s">
        <v>10</v>
      </c>
      <c r="G265" s="228">
        <f>[2]BM07!G265</f>
        <v>6</v>
      </c>
      <c r="H265" s="229">
        <f>'Plan Licitada'!J265</f>
        <v>6</v>
      </c>
      <c r="I265" s="229">
        <f t="shared" si="22"/>
        <v>0</v>
      </c>
      <c r="J265" s="230">
        <v>80</v>
      </c>
      <c r="K265" s="231">
        <f>[2]BM07!L265</f>
        <v>102.16</v>
      </c>
      <c r="L265" s="232">
        <f t="shared" si="23"/>
        <v>612.96</v>
      </c>
      <c r="M265" s="233">
        <f t="shared" si="20"/>
        <v>0</v>
      </c>
      <c r="O265" s="208">
        <f t="shared" si="21"/>
        <v>612.96</v>
      </c>
    </row>
    <row r="266" spans="1:15" ht="20.100000000000001" customHeight="1" outlineLevel="1">
      <c r="A266" s="223"/>
      <c r="B266" s="202" t="s">
        <v>474</v>
      </c>
      <c r="C266" s="202" t="s">
        <v>475</v>
      </c>
      <c r="D266" s="202" t="s">
        <v>24</v>
      </c>
      <c r="E266" s="207" t="s">
        <v>476</v>
      </c>
      <c r="F266" s="202" t="s">
        <v>10</v>
      </c>
      <c r="G266" s="228">
        <f>[2]BM07!G266</f>
        <v>1</v>
      </c>
      <c r="H266" s="229">
        <f>'Plan Licitada'!J266</f>
        <v>1</v>
      </c>
      <c r="I266" s="229">
        <f t="shared" si="22"/>
        <v>0</v>
      </c>
      <c r="J266" s="230">
        <v>40</v>
      </c>
      <c r="K266" s="231">
        <f>[2]BM07!L266</f>
        <v>51.08</v>
      </c>
      <c r="L266" s="232">
        <f t="shared" si="23"/>
        <v>51.08</v>
      </c>
      <c r="M266" s="233">
        <f t="shared" si="20"/>
        <v>0</v>
      </c>
      <c r="O266" s="208">
        <f t="shared" si="21"/>
        <v>51.08</v>
      </c>
    </row>
    <row r="267" spans="1:15" ht="20.100000000000001" customHeight="1" outlineLevel="1">
      <c r="A267" s="223"/>
      <c r="B267" s="202" t="s">
        <v>477</v>
      </c>
      <c r="C267" s="202" t="s">
        <v>475</v>
      </c>
      <c r="D267" s="202" t="s">
        <v>24</v>
      </c>
      <c r="E267" s="207" t="s">
        <v>478</v>
      </c>
      <c r="F267" s="202" t="s">
        <v>10</v>
      </c>
      <c r="G267" s="228">
        <f>[2]BM07!G267</f>
        <v>1</v>
      </c>
      <c r="H267" s="229">
        <f>'Plan Licitada'!J267</f>
        <v>1</v>
      </c>
      <c r="I267" s="229">
        <f t="shared" si="22"/>
        <v>0</v>
      </c>
      <c r="J267" s="230">
        <v>40</v>
      </c>
      <c r="K267" s="231">
        <f>[2]BM07!L267</f>
        <v>51.08</v>
      </c>
      <c r="L267" s="232">
        <f t="shared" si="23"/>
        <v>51.08</v>
      </c>
      <c r="M267" s="233">
        <f t="shared" si="20"/>
        <v>0</v>
      </c>
      <c r="O267" s="208">
        <f t="shared" si="21"/>
        <v>51.08</v>
      </c>
    </row>
    <row r="268" spans="1:15" ht="20.100000000000001" customHeight="1" outlineLevel="1">
      <c r="A268" s="223"/>
      <c r="B268" s="202" t="s">
        <v>479</v>
      </c>
      <c r="C268" s="202" t="s">
        <v>480</v>
      </c>
      <c r="D268" s="202" t="s">
        <v>24</v>
      </c>
      <c r="E268" s="207" t="s">
        <v>481</v>
      </c>
      <c r="F268" s="202" t="s">
        <v>10</v>
      </c>
      <c r="G268" s="228">
        <f>[2]BM07!G268</f>
        <v>4</v>
      </c>
      <c r="H268" s="229">
        <f>'Plan Licitada'!J268</f>
        <v>4</v>
      </c>
      <c r="I268" s="229">
        <f t="shared" si="22"/>
        <v>0</v>
      </c>
      <c r="J268" s="230">
        <v>50</v>
      </c>
      <c r="K268" s="231">
        <f>[2]BM07!L268</f>
        <v>63.849999999999994</v>
      </c>
      <c r="L268" s="232">
        <f t="shared" si="23"/>
        <v>255.39999999999998</v>
      </c>
      <c r="M268" s="233">
        <f t="shared" si="20"/>
        <v>0</v>
      </c>
      <c r="O268" s="208">
        <f t="shared" si="21"/>
        <v>255.39999999999998</v>
      </c>
    </row>
    <row r="269" spans="1:15" ht="20.100000000000001" customHeight="1" outlineLevel="1">
      <c r="A269" s="223"/>
      <c r="B269" s="202" t="s">
        <v>482</v>
      </c>
      <c r="C269" s="202" t="s">
        <v>475</v>
      </c>
      <c r="D269" s="202" t="s">
        <v>24</v>
      </c>
      <c r="E269" s="207" t="s">
        <v>483</v>
      </c>
      <c r="F269" s="202" t="s">
        <v>10</v>
      </c>
      <c r="G269" s="228">
        <f>[2]BM07!G269</f>
        <v>26</v>
      </c>
      <c r="H269" s="229">
        <f>'Plan Licitada'!J269</f>
        <v>26</v>
      </c>
      <c r="I269" s="229">
        <f t="shared" si="22"/>
        <v>0</v>
      </c>
      <c r="J269" s="230">
        <v>60</v>
      </c>
      <c r="K269" s="231">
        <f>[2]BM07!L269</f>
        <v>76.61999999999999</v>
      </c>
      <c r="L269" s="232">
        <f t="shared" si="23"/>
        <v>1992.1199999999997</v>
      </c>
      <c r="M269" s="233">
        <f t="shared" si="20"/>
        <v>0</v>
      </c>
      <c r="O269" s="208">
        <f t="shared" si="21"/>
        <v>1992.1199999999997</v>
      </c>
    </row>
    <row r="270" spans="1:15" ht="20.100000000000001" customHeight="1" outlineLevel="1">
      <c r="A270" s="223"/>
      <c r="B270" s="202" t="s">
        <v>484</v>
      </c>
      <c r="C270" s="202">
        <v>89985</v>
      </c>
      <c r="D270" s="202" t="s">
        <v>24</v>
      </c>
      <c r="E270" s="207" t="s">
        <v>485</v>
      </c>
      <c r="F270" s="202" t="s">
        <v>10</v>
      </c>
      <c r="G270" s="228">
        <f>[2]BM07!G270</f>
        <v>10</v>
      </c>
      <c r="H270" s="229">
        <f>'Plan Licitada'!J270</f>
        <v>10</v>
      </c>
      <c r="I270" s="229">
        <f t="shared" si="22"/>
        <v>0</v>
      </c>
      <c r="J270" s="230">
        <v>60</v>
      </c>
      <c r="K270" s="231">
        <f>[2]BM07!L270</f>
        <v>76.61999999999999</v>
      </c>
      <c r="L270" s="232">
        <f t="shared" si="23"/>
        <v>766.19999999999993</v>
      </c>
      <c r="M270" s="233">
        <f t="shared" si="20"/>
        <v>0</v>
      </c>
      <c r="O270" s="208">
        <f t="shared" si="21"/>
        <v>766.19999999999993</v>
      </c>
    </row>
    <row r="271" spans="1:15" ht="20.100000000000001" customHeight="1" outlineLevel="1">
      <c r="A271" s="223"/>
      <c r="B271" s="238"/>
      <c r="C271" s="239"/>
      <c r="D271" s="239"/>
      <c r="E271" s="239"/>
      <c r="F271" s="239"/>
      <c r="G271" s="228">
        <f>[2]BM07!G271</f>
        <v>0</v>
      </c>
      <c r="H271" s="229">
        <f>'Plan Licitada'!J271</f>
        <v>0</v>
      </c>
      <c r="I271" s="240"/>
      <c r="J271" s="241" t="s">
        <v>50</v>
      </c>
      <c r="K271" s="231">
        <f>[2]BM07!L271</f>
        <v>0</v>
      </c>
      <c r="L271" s="232"/>
      <c r="M271" s="233">
        <f t="shared" si="20"/>
        <v>0</v>
      </c>
      <c r="O271" s="208">
        <f t="shared" si="21"/>
        <v>0</v>
      </c>
    </row>
    <row r="272" spans="1:15" ht="20.100000000000001" customHeight="1">
      <c r="A272" s="223"/>
      <c r="B272" s="223"/>
      <c r="C272" s="223"/>
      <c r="D272" s="223"/>
      <c r="E272" s="224"/>
      <c r="F272" s="223"/>
      <c r="G272" s="228">
        <f>[2]BM07!G272</f>
        <v>0</v>
      </c>
      <c r="H272" s="229">
        <f>'Plan Licitada'!J272</f>
        <v>0</v>
      </c>
      <c r="I272" s="242"/>
      <c r="J272" s="226"/>
      <c r="K272" s="231">
        <f>[2]BM07!L272</f>
        <v>0</v>
      </c>
      <c r="L272" s="232"/>
      <c r="M272" s="233">
        <f t="shared" si="20"/>
        <v>0</v>
      </c>
      <c r="O272" s="208">
        <f t="shared" si="21"/>
        <v>0</v>
      </c>
    </row>
    <row r="273" spans="1:15" ht="20.100000000000001" customHeight="1">
      <c r="A273" s="223"/>
      <c r="B273" s="217">
        <v>13</v>
      </c>
      <c r="C273" s="217"/>
      <c r="D273" s="217"/>
      <c r="E273" s="213" t="s">
        <v>486</v>
      </c>
      <c r="F273" s="207"/>
      <c r="G273" s="207"/>
      <c r="H273" s="229">
        <f>'Plan Licitada'!J273</f>
        <v>0</v>
      </c>
      <c r="I273" s="207"/>
      <c r="J273" s="207"/>
      <c r="K273" s="207"/>
      <c r="L273" s="299">
        <f>SUM(L275:L281)</f>
        <v>3474.9724000000001</v>
      </c>
      <c r="M273" s="299">
        <f>SUM(M275:M281)</f>
        <v>1379.1599999999999</v>
      </c>
      <c r="O273" s="208">
        <f t="shared" si="21"/>
        <v>4854.1324000000004</v>
      </c>
    </row>
    <row r="274" spans="1:15" ht="20.100000000000001" customHeight="1" outlineLevel="1">
      <c r="A274" s="223"/>
      <c r="B274" s="217"/>
      <c r="C274" s="217"/>
      <c r="D274" s="217"/>
      <c r="E274" s="213" t="s">
        <v>487</v>
      </c>
      <c r="F274" s="207"/>
      <c r="G274" s="228">
        <f>[2]BM07!G274</f>
        <v>0</v>
      </c>
      <c r="H274" s="229">
        <f>'Plan Licitada'!J274</f>
        <v>0</v>
      </c>
      <c r="I274" s="229"/>
      <c r="J274" s="228"/>
      <c r="K274" s="231">
        <f>[2]BM07!L274</f>
        <v>0</v>
      </c>
      <c r="L274" s="232"/>
      <c r="M274" s="233">
        <f t="shared" si="20"/>
        <v>0</v>
      </c>
      <c r="O274" s="208">
        <f t="shared" si="21"/>
        <v>0</v>
      </c>
    </row>
    <row r="275" spans="1:15" ht="20.100000000000001" customHeight="1" outlineLevel="1">
      <c r="A275" s="223"/>
      <c r="B275" s="202" t="s">
        <v>488</v>
      </c>
      <c r="C275" s="202">
        <v>89848</v>
      </c>
      <c r="D275" s="202" t="s">
        <v>24</v>
      </c>
      <c r="E275" s="253" t="s">
        <v>489</v>
      </c>
      <c r="F275" s="202" t="s">
        <v>46</v>
      </c>
      <c r="G275" s="228">
        <f>[2]BM07!G275</f>
        <v>237.72</v>
      </c>
      <c r="H275" s="229">
        <f>'Plan Licitada'!J275</f>
        <v>237.72</v>
      </c>
      <c r="I275" s="229">
        <f t="shared" ref="I275:I281" si="24">G275-H275</f>
        <v>0</v>
      </c>
      <c r="J275" s="230">
        <v>10</v>
      </c>
      <c r="K275" s="231">
        <f>[2]BM07!L275</f>
        <v>12.77</v>
      </c>
      <c r="L275" s="232">
        <f t="shared" ref="L275:L338" si="25">H275*K275</f>
        <v>3035.6844000000001</v>
      </c>
      <c r="M275" s="233">
        <f t="shared" ref="M275:M338" si="26">I275*K275</f>
        <v>0</v>
      </c>
      <c r="O275" s="208">
        <f t="shared" ref="O275:O338" si="27">L275+M275</f>
        <v>3035.6844000000001</v>
      </c>
    </row>
    <row r="276" spans="1:15" ht="20.100000000000001" customHeight="1" outlineLevel="1">
      <c r="A276" s="223"/>
      <c r="B276" s="202" t="s">
        <v>490</v>
      </c>
      <c r="C276" s="202">
        <v>89746</v>
      </c>
      <c r="D276" s="202" t="s">
        <v>24</v>
      </c>
      <c r="E276" s="253" t="s">
        <v>491</v>
      </c>
      <c r="F276" s="202" t="s">
        <v>10</v>
      </c>
      <c r="G276" s="228">
        <f>[2]BM07!G276</f>
        <v>14</v>
      </c>
      <c r="H276" s="229">
        <f>'Plan Licitada'!J276</f>
        <v>14</v>
      </c>
      <c r="I276" s="229">
        <f t="shared" si="24"/>
        <v>0</v>
      </c>
      <c r="J276" s="230">
        <v>6</v>
      </c>
      <c r="K276" s="231">
        <f>[2]BM07!L276</f>
        <v>7.661999999999999</v>
      </c>
      <c r="L276" s="232">
        <f t="shared" si="25"/>
        <v>107.26799999999999</v>
      </c>
      <c r="M276" s="233">
        <f t="shared" si="26"/>
        <v>0</v>
      </c>
      <c r="O276" s="208">
        <f t="shared" si="27"/>
        <v>107.26799999999999</v>
      </c>
    </row>
    <row r="277" spans="1:15" ht="20.100000000000001" customHeight="1" outlineLevel="1">
      <c r="A277" s="223"/>
      <c r="B277" s="202" t="s">
        <v>492</v>
      </c>
      <c r="C277" s="202">
        <v>89744</v>
      </c>
      <c r="D277" s="202" t="s">
        <v>24</v>
      </c>
      <c r="E277" s="253" t="s">
        <v>493</v>
      </c>
      <c r="F277" s="202" t="s">
        <v>10</v>
      </c>
      <c r="G277" s="228">
        <f>[2]BM07!G277</f>
        <v>36</v>
      </c>
      <c r="H277" s="229">
        <f>'Plan Licitada'!J277</f>
        <v>36</v>
      </c>
      <c r="I277" s="229">
        <f t="shared" si="24"/>
        <v>0</v>
      </c>
      <c r="J277" s="230">
        <v>7</v>
      </c>
      <c r="K277" s="231">
        <f>[2]BM07!L277</f>
        <v>8.9390000000000001</v>
      </c>
      <c r="L277" s="232">
        <f t="shared" si="25"/>
        <v>321.80399999999997</v>
      </c>
      <c r="M277" s="233">
        <f t="shared" si="26"/>
        <v>0</v>
      </c>
      <c r="O277" s="208">
        <f t="shared" si="27"/>
        <v>321.80399999999997</v>
      </c>
    </row>
    <row r="278" spans="1:15" ht="20.100000000000001" customHeight="1" outlineLevel="1">
      <c r="A278" s="223"/>
      <c r="B278" s="202" t="s">
        <v>494</v>
      </c>
      <c r="C278" s="202">
        <v>89693</v>
      </c>
      <c r="D278" s="202" t="s">
        <v>24</v>
      </c>
      <c r="E278" s="253" t="s">
        <v>495</v>
      </c>
      <c r="F278" s="202" t="s">
        <v>10</v>
      </c>
      <c r="G278" s="228">
        <f>[2]BM07!G278</f>
        <v>1</v>
      </c>
      <c r="H278" s="229">
        <f>'Plan Licitada'!J278</f>
        <v>1</v>
      </c>
      <c r="I278" s="229">
        <f t="shared" si="24"/>
        <v>0</v>
      </c>
      <c r="J278" s="230">
        <v>8</v>
      </c>
      <c r="K278" s="231">
        <f>[2]BM07!L278</f>
        <v>10.215999999999999</v>
      </c>
      <c r="L278" s="232">
        <f t="shared" si="25"/>
        <v>10.215999999999999</v>
      </c>
      <c r="M278" s="233">
        <f t="shared" si="26"/>
        <v>0</v>
      </c>
      <c r="O278" s="208">
        <f t="shared" si="27"/>
        <v>10.215999999999999</v>
      </c>
    </row>
    <row r="279" spans="1:15" ht="20.100000000000001" customHeight="1" outlineLevel="1">
      <c r="A279" s="223"/>
      <c r="B279" s="217"/>
      <c r="C279" s="217"/>
      <c r="D279" s="217"/>
      <c r="E279" s="213" t="s">
        <v>496</v>
      </c>
      <c r="F279" s="207"/>
      <c r="G279" s="228">
        <f>[2]BM07!G279</f>
        <v>0</v>
      </c>
      <c r="H279" s="229">
        <f>'Plan Licitada'!J279</f>
        <v>0</v>
      </c>
      <c r="I279" s="229">
        <f t="shared" si="24"/>
        <v>0</v>
      </c>
      <c r="J279" s="230"/>
      <c r="K279" s="231">
        <f>[2]BM07!L279</f>
        <v>0</v>
      </c>
      <c r="L279" s="232"/>
      <c r="M279" s="233">
        <f t="shared" si="26"/>
        <v>0</v>
      </c>
      <c r="O279" s="208">
        <f t="shared" si="27"/>
        <v>0</v>
      </c>
    </row>
    <row r="280" spans="1:15" ht="20.100000000000001" customHeight="1" outlineLevel="1">
      <c r="A280" s="223"/>
      <c r="B280" s="202" t="s">
        <v>497</v>
      </c>
      <c r="C280" s="202"/>
      <c r="D280" s="202" t="s">
        <v>184</v>
      </c>
      <c r="E280" s="209" t="s">
        <v>498</v>
      </c>
      <c r="F280" s="202" t="s">
        <v>10</v>
      </c>
      <c r="G280" s="228">
        <f>[2]BM07!G280</f>
        <v>12</v>
      </c>
      <c r="H280" s="229">
        <f>'Plan Licitada'!J280</f>
        <v>0</v>
      </c>
      <c r="I280" s="229">
        <f t="shared" si="24"/>
        <v>12</v>
      </c>
      <c r="J280" s="230">
        <v>40</v>
      </c>
      <c r="K280" s="231">
        <f>[2]BM07!L280</f>
        <v>51.08</v>
      </c>
      <c r="L280" s="232">
        <f t="shared" si="25"/>
        <v>0</v>
      </c>
      <c r="M280" s="233">
        <f t="shared" si="26"/>
        <v>612.96</v>
      </c>
      <c r="O280" s="208">
        <f t="shared" si="27"/>
        <v>612.96</v>
      </c>
    </row>
    <row r="281" spans="1:15" ht="20.100000000000001" customHeight="1" outlineLevel="1">
      <c r="A281" s="223"/>
      <c r="B281" s="202" t="s">
        <v>499</v>
      </c>
      <c r="C281" s="202">
        <v>72286</v>
      </c>
      <c r="D281" s="202" t="s">
        <v>24</v>
      </c>
      <c r="E281" s="209" t="s">
        <v>500</v>
      </c>
      <c r="F281" s="202" t="s">
        <v>10</v>
      </c>
      <c r="G281" s="228">
        <f>[2]BM07!G281</f>
        <v>10</v>
      </c>
      <c r="H281" s="229">
        <f>'Plan Licitada'!J281</f>
        <v>0</v>
      </c>
      <c r="I281" s="229">
        <f t="shared" si="24"/>
        <v>10</v>
      </c>
      <c r="J281" s="230">
        <v>60</v>
      </c>
      <c r="K281" s="231">
        <f>[2]BM07!L281</f>
        <v>76.61999999999999</v>
      </c>
      <c r="L281" s="232">
        <f t="shared" si="25"/>
        <v>0</v>
      </c>
      <c r="M281" s="233">
        <f t="shared" si="26"/>
        <v>766.19999999999993</v>
      </c>
      <c r="O281" s="208">
        <f t="shared" si="27"/>
        <v>766.19999999999993</v>
      </c>
    </row>
    <row r="282" spans="1:15" ht="20.100000000000001" customHeight="1" outlineLevel="1">
      <c r="A282" s="223"/>
      <c r="B282" s="238"/>
      <c r="C282" s="239"/>
      <c r="D282" s="239"/>
      <c r="E282" s="239"/>
      <c r="F282" s="239"/>
      <c r="G282" s="228">
        <f>[2]BM07!G282</f>
        <v>0</v>
      </c>
      <c r="H282" s="229">
        <f>'Plan Licitada'!J282</f>
        <v>0</v>
      </c>
      <c r="I282" s="240"/>
      <c r="J282" s="241" t="s">
        <v>50</v>
      </c>
      <c r="K282" s="231">
        <f>[2]BM07!L282</f>
        <v>0</v>
      </c>
      <c r="L282" s="232"/>
      <c r="M282" s="233">
        <f t="shared" si="26"/>
        <v>0</v>
      </c>
      <c r="O282" s="208">
        <f t="shared" si="27"/>
        <v>0</v>
      </c>
    </row>
    <row r="283" spans="1:15" ht="20.100000000000001" customHeight="1">
      <c r="A283" s="223"/>
      <c r="B283" s="223"/>
      <c r="C283" s="223"/>
      <c r="D283" s="223"/>
      <c r="E283" s="224"/>
      <c r="F283" s="223"/>
      <c r="G283" s="228">
        <f>[2]BM07!G283</f>
        <v>0</v>
      </c>
      <c r="H283" s="229">
        <f>'Plan Licitada'!J283</f>
        <v>0</v>
      </c>
      <c r="I283" s="242"/>
      <c r="J283" s="226"/>
      <c r="K283" s="231">
        <f>[2]BM07!L283</f>
        <v>0</v>
      </c>
      <c r="L283" s="232"/>
      <c r="M283" s="233">
        <f t="shared" si="26"/>
        <v>0</v>
      </c>
      <c r="O283" s="208">
        <f t="shared" si="27"/>
        <v>0</v>
      </c>
    </row>
    <row r="284" spans="1:15" ht="20.100000000000001" customHeight="1">
      <c r="A284" s="223"/>
      <c r="B284" s="217">
        <v>14</v>
      </c>
      <c r="C284" s="217"/>
      <c r="D284" s="217"/>
      <c r="E284" s="213" t="s">
        <v>501</v>
      </c>
      <c r="F284" s="213"/>
      <c r="G284" s="213"/>
      <c r="H284" s="229">
        <f>'Plan Licitada'!J284</f>
        <v>0</v>
      </c>
      <c r="I284" s="213"/>
      <c r="J284" s="213"/>
      <c r="K284" s="213"/>
      <c r="L284" s="297">
        <f>SUM(L285:L315)</f>
        <v>8037.2209099999973</v>
      </c>
      <c r="M284" s="297">
        <f>SUM(M285:M315)</f>
        <v>1082.896</v>
      </c>
      <c r="O284" s="208">
        <f t="shared" si="27"/>
        <v>9120.116909999997</v>
      </c>
    </row>
    <row r="285" spans="1:15" ht="20.100000000000001" customHeight="1" outlineLevel="1">
      <c r="A285" s="223"/>
      <c r="B285" s="202" t="s">
        <v>502</v>
      </c>
      <c r="C285" s="202">
        <v>89711</v>
      </c>
      <c r="D285" s="202" t="s">
        <v>24</v>
      </c>
      <c r="E285" s="253" t="s">
        <v>503</v>
      </c>
      <c r="F285" s="202" t="s">
        <v>46</v>
      </c>
      <c r="G285" s="228">
        <f>[2]BM07!G285</f>
        <v>83.23</v>
      </c>
      <c r="H285" s="229">
        <f>'Plan Licitada'!J285</f>
        <v>83.23</v>
      </c>
      <c r="I285" s="229">
        <f t="shared" ref="I285:I315" si="28">G285-H285</f>
        <v>0</v>
      </c>
      <c r="J285" s="230">
        <v>4</v>
      </c>
      <c r="K285" s="231">
        <f>[2]BM07!L285</f>
        <v>5.1079999999999997</v>
      </c>
      <c r="L285" s="232">
        <f t="shared" si="25"/>
        <v>425.13884000000002</v>
      </c>
      <c r="M285" s="233">
        <f t="shared" si="26"/>
        <v>0</v>
      </c>
      <c r="O285" s="208">
        <f t="shared" si="27"/>
        <v>425.13884000000002</v>
      </c>
    </row>
    <row r="286" spans="1:15" ht="20.100000000000001" customHeight="1" outlineLevel="1">
      <c r="A286" s="223"/>
      <c r="B286" s="202" t="s">
        <v>504</v>
      </c>
      <c r="C286" s="202">
        <v>89712</v>
      </c>
      <c r="D286" s="202" t="s">
        <v>24</v>
      </c>
      <c r="E286" s="253" t="s">
        <v>505</v>
      </c>
      <c r="F286" s="202" t="s">
        <v>46</v>
      </c>
      <c r="G286" s="228">
        <f>[2]BM07!G286</f>
        <v>185.94</v>
      </c>
      <c r="H286" s="229">
        <f>'Plan Licitada'!J286</f>
        <v>185.94</v>
      </c>
      <c r="I286" s="229">
        <f t="shared" si="28"/>
        <v>0</v>
      </c>
      <c r="J286" s="230">
        <v>5</v>
      </c>
      <c r="K286" s="231">
        <f>[2]BM07!L286</f>
        <v>6.3849999999999998</v>
      </c>
      <c r="L286" s="232">
        <f t="shared" si="25"/>
        <v>1187.2268999999999</v>
      </c>
      <c r="M286" s="233">
        <f t="shared" si="26"/>
        <v>0</v>
      </c>
      <c r="O286" s="208">
        <f t="shared" si="27"/>
        <v>1187.2268999999999</v>
      </c>
    </row>
    <row r="287" spans="1:15" ht="20.100000000000001" customHeight="1" outlineLevel="1">
      <c r="A287" s="223"/>
      <c r="B287" s="202" t="s">
        <v>506</v>
      </c>
      <c r="C287" s="202">
        <v>89511</v>
      </c>
      <c r="D287" s="202" t="s">
        <v>24</v>
      </c>
      <c r="E287" s="253" t="s">
        <v>507</v>
      </c>
      <c r="F287" s="202" t="s">
        <v>46</v>
      </c>
      <c r="G287" s="228">
        <f>[2]BM07!G287</f>
        <v>38.049999999999997</v>
      </c>
      <c r="H287" s="229">
        <f>'Plan Licitada'!J287</f>
        <v>38.049999999999997</v>
      </c>
      <c r="I287" s="229">
        <f t="shared" si="28"/>
        <v>0</v>
      </c>
      <c r="J287" s="230">
        <v>7</v>
      </c>
      <c r="K287" s="231">
        <f>[2]BM07!L287</f>
        <v>8.9390000000000001</v>
      </c>
      <c r="L287" s="232">
        <f t="shared" si="25"/>
        <v>340.12894999999997</v>
      </c>
      <c r="M287" s="233">
        <f t="shared" si="26"/>
        <v>0</v>
      </c>
      <c r="O287" s="208">
        <f t="shared" si="27"/>
        <v>340.12894999999997</v>
      </c>
    </row>
    <row r="288" spans="1:15" ht="20.100000000000001" customHeight="1" outlineLevel="1">
      <c r="A288" s="223"/>
      <c r="B288" s="202" t="s">
        <v>508</v>
      </c>
      <c r="C288" s="202">
        <v>89714</v>
      </c>
      <c r="D288" s="202" t="s">
        <v>24</v>
      </c>
      <c r="E288" s="253" t="s">
        <v>509</v>
      </c>
      <c r="F288" s="202" t="s">
        <v>46</v>
      </c>
      <c r="G288" s="228">
        <f>[2]BM07!G288</f>
        <v>143.52000000000001</v>
      </c>
      <c r="H288" s="229">
        <f>'Plan Licitada'!J288</f>
        <v>143.51999999999998</v>
      </c>
      <c r="I288" s="229">
        <f t="shared" si="28"/>
        <v>0</v>
      </c>
      <c r="J288" s="230">
        <v>8</v>
      </c>
      <c r="K288" s="231">
        <f>[2]BM07!L288</f>
        <v>10.215999999999999</v>
      </c>
      <c r="L288" s="232">
        <f t="shared" si="25"/>
        <v>1466.2003199999997</v>
      </c>
      <c r="M288" s="233">
        <f t="shared" si="26"/>
        <v>0</v>
      </c>
      <c r="O288" s="208">
        <f t="shared" si="27"/>
        <v>1466.2003199999997</v>
      </c>
    </row>
    <row r="289" spans="1:15" ht="20.100000000000001" customHeight="1" outlineLevel="1">
      <c r="A289" s="223"/>
      <c r="B289" s="202" t="s">
        <v>510</v>
      </c>
      <c r="C289" s="202">
        <v>89849</v>
      </c>
      <c r="D289" s="202" t="s">
        <v>24</v>
      </c>
      <c r="E289" s="253" t="s">
        <v>511</v>
      </c>
      <c r="F289" s="202" t="s">
        <v>46</v>
      </c>
      <c r="G289" s="228">
        <f>[2]BM07!G289</f>
        <v>2.77</v>
      </c>
      <c r="H289" s="229">
        <f>'Plan Licitada'!J289</f>
        <v>2.77</v>
      </c>
      <c r="I289" s="229">
        <f t="shared" si="28"/>
        <v>0</v>
      </c>
      <c r="J289" s="230">
        <v>10</v>
      </c>
      <c r="K289" s="231">
        <f>[2]BM07!L289</f>
        <v>12.77</v>
      </c>
      <c r="L289" s="232">
        <f t="shared" si="25"/>
        <v>35.372900000000001</v>
      </c>
      <c r="M289" s="233">
        <f t="shared" si="26"/>
        <v>0</v>
      </c>
      <c r="O289" s="208">
        <f t="shared" si="27"/>
        <v>35.372900000000001</v>
      </c>
    </row>
    <row r="290" spans="1:15" ht="20.100000000000001" customHeight="1" outlineLevel="1">
      <c r="A290" s="223"/>
      <c r="B290" s="202" t="s">
        <v>512</v>
      </c>
      <c r="C290" s="202">
        <v>90375</v>
      </c>
      <c r="D290" s="202" t="s">
        <v>24</v>
      </c>
      <c r="E290" s="253" t="s">
        <v>513</v>
      </c>
      <c r="F290" s="202" t="s">
        <v>10</v>
      </c>
      <c r="G290" s="228">
        <f>[2]BM07!G290</f>
        <v>22</v>
      </c>
      <c r="H290" s="229">
        <f>'Plan Licitada'!J290</f>
        <v>22</v>
      </c>
      <c r="I290" s="229">
        <f t="shared" si="28"/>
        <v>0</v>
      </c>
      <c r="J290" s="230">
        <v>2</v>
      </c>
      <c r="K290" s="231">
        <f>[2]BM07!L290</f>
        <v>2.5539999999999998</v>
      </c>
      <c r="L290" s="232">
        <f t="shared" si="25"/>
        <v>56.187999999999995</v>
      </c>
      <c r="M290" s="233">
        <f t="shared" si="26"/>
        <v>0</v>
      </c>
      <c r="O290" s="208">
        <f t="shared" si="27"/>
        <v>56.187999999999995</v>
      </c>
    </row>
    <row r="291" spans="1:15" ht="20.100000000000001" customHeight="1" outlineLevel="1">
      <c r="A291" s="223"/>
      <c r="B291" s="202" t="s">
        <v>514</v>
      </c>
      <c r="C291" s="202">
        <v>89728</v>
      </c>
      <c r="D291" s="202" t="s">
        <v>24</v>
      </c>
      <c r="E291" s="253" t="s">
        <v>515</v>
      </c>
      <c r="F291" s="202" t="s">
        <v>10</v>
      </c>
      <c r="G291" s="228">
        <f>[2]BM07!G291</f>
        <v>56</v>
      </c>
      <c r="H291" s="229">
        <f>'Plan Licitada'!J291</f>
        <v>56</v>
      </c>
      <c r="I291" s="229">
        <f t="shared" si="28"/>
        <v>0</v>
      </c>
      <c r="J291" s="230">
        <v>3</v>
      </c>
      <c r="K291" s="231">
        <f>[2]BM07!L291</f>
        <v>3.8309999999999995</v>
      </c>
      <c r="L291" s="232">
        <f t="shared" si="25"/>
        <v>214.53599999999997</v>
      </c>
      <c r="M291" s="233">
        <f t="shared" si="26"/>
        <v>0</v>
      </c>
      <c r="O291" s="208">
        <f t="shared" si="27"/>
        <v>214.53599999999997</v>
      </c>
    </row>
    <row r="292" spans="1:15" ht="20.100000000000001" customHeight="1" outlineLevel="1">
      <c r="A292" s="223"/>
      <c r="B292" s="202" t="s">
        <v>516</v>
      </c>
      <c r="C292" s="202">
        <v>89746</v>
      </c>
      <c r="D292" s="202" t="s">
        <v>24</v>
      </c>
      <c r="E292" s="253" t="s">
        <v>517</v>
      </c>
      <c r="F292" s="202" t="s">
        <v>10</v>
      </c>
      <c r="G292" s="228">
        <f>[2]BM07!G292</f>
        <v>8</v>
      </c>
      <c r="H292" s="229">
        <f>'Plan Licitada'!J292</f>
        <v>8</v>
      </c>
      <c r="I292" s="229">
        <f t="shared" si="28"/>
        <v>0</v>
      </c>
      <c r="J292" s="230">
        <v>4</v>
      </c>
      <c r="K292" s="231">
        <f>[2]BM07!L292</f>
        <v>5.1079999999999997</v>
      </c>
      <c r="L292" s="232">
        <f t="shared" si="25"/>
        <v>40.863999999999997</v>
      </c>
      <c r="M292" s="233">
        <f t="shared" si="26"/>
        <v>0</v>
      </c>
      <c r="O292" s="208">
        <f t="shared" si="27"/>
        <v>40.863999999999997</v>
      </c>
    </row>
    <row r="293" spans="1:15" ht="20.100000000000001" customHeight="1" outlineLevel="1">
      <c r="A293" s="223"/>
      <c r="B293" s="202" t="s">
        <v>518</v>
      </c>
      <c r="C293" s="202">
        <v>89732</v>
      </c>
      <c r="D293" s="202" t="s">
        <v>24</v>
      </c>
      <c r="E293" s="253" t="s">
        <v>519</v>
      </c>
      <c r="F293" s="202" t="s">
        <v>10</v>
      </c>
      <c r="G293" s="228">
        <f>[2]BM07!G293</f>
        <v>36</v>
      </c>
      <c r="H293" s="229">
        <f>'Plan Licitada'!J293</f>
        <v>36</v>
      </c>
      <c r="I293" s="229">
        <f t="shared" si="28"/>
        <v>0</v>
      </c>
      <c r="J293" s="230">
        <v>4</v>
      </c>
      <c r="K293" s="231">
        <f>[2]BM07!L293</f>
        <v>5.1079999999999997</v>
      </c>
      <c r="L293" s="232">
        <f t="shared" si="25"/>
        <v>183.88799999999998</v>
      </c>
      <c r="M293" s="233">
        <f t="shared" si="26"/>
        <v>0</v>
      </c>
      <c r="O293" s="208">
        <f t="shared" si="27"/>
        <v>183.88799999999998</v>
      </c>
    </row>
    <row r="294" spans="1:15" ht="20.100000000000001" customHeight="1" outlineLevel="1">
      <c r="A294" s="223"/>
      <c r="B294" s="202" t="s">
        <v>520</v>
      </c>
      <c r="C294" s="202">
        <v>89726</v>
      </c>
      <c r="D294" s="202" t="s">
        <v>24</v>
      </c>
      <c r="E294" s="253" t="s">
        <v>521</v>
      </c>
      <c r="F294" s="202" t="s">
        <v>10</v>
      </c>
      <c r="G294" s="228">
        <f>[2]BM07!G294</f>
        <v>27</v>
      </c>
      <c r="H294" s="229">
        <f>'Plan Licitada'!J294</f>
        <v>27</v>
      </c>
      <c r="I294" s="229">
        <f t="shared" si="28"/>
        <v>0</v>
      </c>
      <c r="J294" s="230">
        <v>3</v>
      </c>
      <c r="K294" s="231">
        <f>[2]BM07!L294</f>
        <v>3.8309999999999995</v>
      </c>
      <c r="L294" s="232">
        <f t="shared" si="25"/>
        <v>103.43699999999998</v>
      </c>
      <c r="M294" s="233">
        <f t="shared" si="26"/>
        <v>0</v>
      </c>
      <c r="O294" s="208">
        <f t="shared" si="27"/>
        <v>103.43699999999998</v>
      </c>
    </row>
    <row r="295" spans="1:15" ht="20.100000000000001" customHeight="1" outlineLevel="1">
      <c r="A295" s="223"/>
      <c r="B295" s="202" t="s">
        <v>522</v>
      </c>
      <c r="C295" s="202">
        <v>89744</v>
      </c>
      <c r="D295" s="202" t="s">
        <v>24</v>
      </c>
      <c r="E295" s="253" t="s">
        <v>523</v>
      </c>
      <c r="F295" s="202" t="s">
        <v>10</v>
      </c>
      <c r="G295" s="228">
        <f>[2]BM07!G295</f>
        <v>14</v>
      </c>
      <c r="H295" s="229">
        <f>'Plan Licitada'!J295</f>
        <v>14</v>
      </c>
      <c r="I295" s="229">
        <f t="shared" si="28"/>
        <v>0</v>
      </c>
      <c r="J295" s="230">
        <v>6</v>
      </c>
      <c r="K295" s="231">
        <f>[2]BM07!L295</f>
        <v>7.661999999999999</v>
      </c>
      <c r="L295" s="232">
        <f t="shared" si="25"/>
        <v>107.26799999999999</v>
      </c>
      <c r="M295" s="233">
        <f t="shared" si="26"/>
        <v>0</v>
      </c>
      <c r="O295" s="208">
        <f t="shared" si="27"/>
        <v>107.26799999999999</v>
      </c>
    </row>
    <row r="296" spans="1:15" ht="20.100000000000001" customHeight="1" outlineLevel="1">
      <c r="A296" s="223"/>
      <c r="B296" s="202" t="s">
        <v>524</v>
      </c>
      <c r="C296" s="202">
        <v>89522</v>
      </c>
      <c r="D296" s="202" t="s">
        <v>24</v>
      </c>
      <c r="E296" s="253" t="s">
        <v>525</v>
      </c>
      <c r="F296" s="202" t="s">
        <v>10</v>
      </c>
      <c r="G296" s="228">
        <f>[2]BM07!G296</f>
        <v>29</v>
      </c>
      <c r="H296" s="229">
        <f>'Plan Licitada'!J296</f>
        <v>29</v>
      </c>
      <c r="I296" s="229">
        <f t="shared" si="28"/>
        <v>0</v>
      </c>
      <c r="J296" s="230">
        <v>5</v>
      </c>
      <c r="K296" s="231">
        <f>[2]BM07!L296</f>
        <v>6.3849999999999998</v>
      </c>
      <c r="L296" s="232">
        <f t="shared" si="25"/>
        <v>185.16499999999999</v>
      </c>
      <c r="M296" s="233">
        <f t="shared" si="26"/>
        <v>0</v>
      </c>
      <c r="O296" s="208">
        <f t="shared" si="27"/>
        <v>185.16499999999999</v>
      </c>
    </row>
    <row r="297" spans="1:15" ht="20.100000000000001" customHeight="1" outlineLevel="1">
      <c r="A297" s="223"/>
      <c r="B297" s="202" t="s">
        <v>526</v>
      </c>
      <c r="C297" s="202">
        <v>89731</v>
      </c>
      <c r="D297" s="202" t="s">
        <v>24</v>
      </c>
      <c r="E297" s="253" t="s">
        <v>527</v>
      </c>
      <c r="F297" s="202" t="s">
        <v>10</v>
      </c>
      <c r="G297" s="228">
        <f>[2]BM07!G297</f>
        <v>33</v>
      </c>
      <c r="H297" s="229">
        <f>'Plan Licitada'!J297</f>
        <v>33</v>
      </c>
      <c r="I297" s="229">
        <f t="shared" si="28"/>
        <v>0</v>
      </c>
      <c r="J297" s="230">
        <v>4</v>
      </c>
      <c r="K297" s="231">
        <f>[2]BM07!L297</f>
        <v>5.1079999999999997</v>
      </c>
      <c r="L297" s="232">
        <f t="shared" si="25"/>
        <v>168.56399999999999</v>
      </c>
      <c r="M297" s="233">
        <f t="shared" si="26"/>
        <v>0</v>
      </c>
      <c r="O297" s="208">
        <f t="shared" si="27"/>
        <v>168.56399999999999</v>
      </c>
    </row>
    <row r="298" spans="1:15" ht="20.100000000000001" customHeight="1" outlineLevel="1">
      <c r="A298" s="223"/>
      <c r="B298" s="202" t="s">
        <v>528</v>
      </c>
      <c r="C298" s="202">
        <v>89724</v>
      </c>
      <c r="D298" s="202" t="s">
        <v>24</v>
      </c>
      <c r="E298" s="253" t="s">
        <v>529</v>
      </c>
      <c r="F298" s="202" t="s">
        <v>10</v>
      </c>
      <c r="G298" s="228">
        <f>[2]BM07!G298</f>
        <v>6</v>
      </c>
      <c r="H298" s="229">
        <f>'Plan Licitada'!J298</f>
        <v>6</v>
      </c>
      <c r="I298" s="229">
        <f t="shared" si="28"/>
        <v>0</v>
      </c>
      <c r="J298" s="230">
        <v>3</v>
      </c>
      <c r="K298" s="231">
        <f>[2]BM07!L298</f>
        <v>3.8309999999999995</v>
      </c>
      <c r="L298" s="232">
        <f t="shared" si="25"/>
        <v>22.985999999999997</v>
      </c>
      <c r="M298" s="233">
        <f t="shared" si="26"/>
        <v>0</v>
      </c>
      <c r="O298" s="208">
        <f t="shared" si="27"/>
        <v>22.985999999999997</v>
      </c>
    </row>
    <row r="299" spans="1:15" ht="30" customHeight="1" outlineLevel="1">
      <c r="A299" s="223"/>
      <c r="B299" s="202" t="s">
        <v>530</v>
      </c>
      <c r="C299" s="202">
        <v>89724</v>
      </c>
      <c r="D299" s="202" t="s">
        <v>24</v>
      </c>
      <c r="E299" s="253" t="s">
        <v>531</v>
      </c>
      <c r="F299" s="202" t="s">
        <v>10</v>
      </c>
      <c r="G299" s="228">
        <f>[2]BM07!G299</f>
        <v>37</v>
      </c>
      <c r="H299" s="229">
        <f>'Plan Licitada'!J299</f>
        <v>37</v>
      </c>
      <c r="I299" s="229">
        <f t="shared" si="28"/>
        <v>0</v>
      </c>
      <c r="J299" s="230">
        <v>5</v>
      </c>
      <c r="K299" s="231">
        <f>[2]BM07!L299</f>
        <v>6.3849999999999998</v>
      </c>
      <c r="L299" s="232">
        <f t="shared" si="25"/>
        <v>236.245</v>
      </c>
      <c r="M299" s="233">
        <f t="shared" si="26"/>
        <v>0</v>
      </c>
      <c r="O299" s="208">
        <f t="shared" si="27"/>
        <v>236.245</v>
      </c>
    </row>
    <row r="300" spans="1:15" ht="20.100000000000001" customHeight="1" outlineLevel="1">
      <c r="A300" s="223"/>
      <c r="B300" s="202" t="s">
        <v>532</v>
      </c>
      <c r="C300" s="202">
        <v>89569</v>
      </c>
      <c r="D300" s="202" t="s">
        <v>24</v>
      </c>
      <c r="E300" s="253" t="s">
        <v>533</v>
      </c>
      <c r="F300" s="202" t="s">
        <v>10</v>
      </c>
      <c r="G300" s="228">
        <f>[2]BM07!G300</f>
        <v>14</v>
      </c>
      <c r="H300" s="229">
        <f>'Plan Licitada'!J300</f>
        <v>14</v>
      </c>
      <c r="I300" s="229">
        <f t="shared" si="28"/>
        <v>0</v>
      </c>
      <c r="J300" s="230">
        <v>6</v>
      </c>
      <c r="K300" s="231">
        <f>[2]BM07!L300</f>
        <v>7.661999999999999</v>
      </c>
      <c r="L300" s="232">
        <f t="shared" si="25"/>
        <v>107.26799999999999</v>
      </c>
      <c r="M300" s="233">
        <f t="shared" si="26"/>
        <v>0</v>
      </c>
      <c r="O300" s="208">
        <f t="shared" si="27"/>
        <v>107.26799999999999</v>
      </c>
    </row>
    <row r="301" spans="1:15" ht="20.100000000000001" customHeight="1" outlineLevel="1">
      <c r="A301" s="223"/>
      <c r="B301" s="202" t="s">
        <v>534</v>
      </c>
      <c r="C301" s="202">
        <v>89690</v>
      </c>
      <c r="D301" s="202" t="s">
        <v>24</v>
      </c>
      <c r="E301" s="253" t="s">
        <v>535</v>
      </c>
      <c r="F301" s="202" t="s">
        <v>10</v>
      </c>
      <c r="G301" s="228">
        <f>[2]BM07!G301</f>
        <v>8</v>
      </c>
      <c r="H301" s="229">
        <f>'Plan Licitada'!J301</f>
        <v>8</v>
      </c>
      <c r="I301" s="229">
        <f t="shared" si="28"/>
        <v>0</v>
      </c>
      <c r="J301" s="230">
        <v>8</v>
      </c>
      <c r="K301" s="231">
        <f>[2]BM07!L301</f>
        <v>10.215999999999999</v>
      </c>
      <c r="L301" s="232">
        <f t="shared" si="25"/>
        <v>81.727999999999994</v>
      </c>
      <c r="M301" s="233">
        <f t="shared" si="26"/>
        <v>0</v>
      </c>
      <c r="O301" s="208">
        <f t="shared" si="27"/>
        <v>81.727999999999994</v>
      </c>
    </row>
    <row r="302" spans="1:15" ht="20.100000000000001" customHeight="1" outlineLevel="1">
      <c r="A302" s="223"/>
      <c r="B302" s="202" t="s">
        <v>536</v>
      </c>
      <c r="C302" s="202">
        <v>89685</v>
      </c>
      <c r="D302" s="202" t="s">
        <v>24</v>
      </c>
      <c r="E302" s="253" t="s">
        <v>537</v>
      </c>
      <c r="F302" s="202" t="s">
        <v>10</v>
      </c>
      <c r="G302" s="228">
        <f>[2]BM07!G302</f>
        <v>8</v>
      </c>
      <c r="H302" s="229">
        <f>'Plan Licitada'!J302</f>
        <v>8</v>
      </c>
      <c r="I302" s="229">
        <f t="shared" si="28"/>
        <v>0</v>
      </c>
      <c r="J302" s="230">
        <v>4</v>
      </c>
      <c r="K302" s="231">
        <f>[2]BM07!L302</f>
        <v>5.1079999999999997</v>
      </c>
      <c r="L302" s="232">
        <f t="shared" si="25"/>
        <v>40.863999999999997</v>
      </c>
      <c r="M302" s="233">
        <f t="shared" si="26"/>
        <v>0</v>
      </c>
      <c r="O302" s="208">
        <f t="shared" si="27"/>
        <v>40.863999999999997</v>
      </c>
    </row>
    <row r="303" spans="1:15" ht="20.100000000000001" customHeight="1" outlineLevel="1">
      <c r="A303" s="223"/>
      <c r="B303" s="202" t="s">
        <v>538</v>
      </c>
      <c r="C303" s="202">
        <v>89623</v>
      </c>
      <c r="D303" s="202" t="s">
        <v>24</v>
      </c>
      <c r="E303" s="253" t="s">
        <v>539</v>
      </c>
      <c r="F303" s="202" t="s">
        <v>10</v>
      </c>
      <c r="G303" s="228">
        <f>[2]BM07!G303</f>
        <v>1</v>
      </c>
      <c r="H303" s="229">
        <f>'Plan Licitada'!J303</f>
        <v>1</v>
      </c>
      <c r="I303" s="229">
        <f t="shared" si="28"/>
        <v>0</v>
      </c>
      <c r="J303" s="230">
        <v>6</v>
      </c>
      <c r="K303" s="231">
        <f>[2]BM07!L303</f>
        <v>7.661999999999999</v>
      </c>
      <c r="L303" s="232">
        <f t="shared" si="25"/>
        <v>7.661999999999999</v>
      </c>
      <c r="M303" s="233">
        <f t="shared" si="26"/>
        <v>0</v>
      </c>
      <c r="O303" s="208">
        <f t="shared" si="27"/>
        <v>7.661999999999999</v>
      </c>
    </row>
    <row r="304" spans="1:15" ht="20.100000000000001" customHeight="1" outlineLevel="1">
      <c r="A304" s="223"/>
      <c r="B304" s="202" t="s">
        <v>540</v>
      </c>
      <c r="C304" s="202">
        <v>89623</v>
      </c>
      <c r="D304" s="202" t="s">
        <v>24</v>
      </c>
      <c r="E304" s="253" t="s">
        <v>541</v>
      </c>
      <c r="F304" s="202" t="s">
        <v>10</v>
      </c>
      <c r="G304" s="228">
        <f>[2]BM07!G304</f>
        <v>9</v>
      </c>
      <c r="H304" s="229">
        <f>'Plan Licitada'!J304</f>
        <v>9</v>
      </c>
      <c r="I304" s="229">
        <f t="shared" si="28"/>
        <v>0</v>
      </c>
      <c r="J304" s="230">
        <v>7</v>
      </c>
      <c r="K304" s="231">
        <f>[2]BM07!L304</f>
        <v>8.9390000000000001</v>
      </c>
      <c r="L304" s="232">
        <f t="shared" si="25"/>
        <v>80.450999999999993</v>
      </c>
      <c r="M304" s="233">
        <f t="shared" si="26"/>
        <v>0</v>
      </c>
      <c r="O304" s="208">
        <f t="shared" si="27"/>
        <v>80.450999999999993</v>
      </c>
    </row>
    <row r="305" spans="1:15" ht="20.100000000000001" customHeight="1" outlineLevel="1">
      <c r="A305" s="223"/>
      <c r="B305" s="202" t="s">
        <v>542</v>
      </c>
      <c r="C305" s="202">
        <v>89696</v>
      </c>
      <c r="D305" s="202" t="s">
        <v>24</v>
      </c>
      <c r="E305" s="253" t="s">
        <v>543</v>
      </c>
      <c r="F305" s="202" t="s">
        <v>10</v>
      </c>
      <c r="G305" s="228">
        <f>[2]BM07!G305</f>
        <v>4</v>
      </c>
      <c r="H305" s="229">
        <f>'Plan Licitada'!J305</f>
        <v>4</v>
      </c>
      <c r="I305" s="229">
        <f t="shared" si="28"/>
        <v>0</v>
      </c>
      <c r="J305" s="230">
        <v>8</v>
      </c>
      <c r="K305" s="231">
        <f>[2]BM07!L305</f>
        <v>10.215999999999999</v>
      </c>
      <c r="L305" s="232">
        <f t="shared" si="25"/>
        <v>40.863999999999997</v>
      </c>
      <c r="M305" s="233">
        <f t="shared" si="26"/>
        <v>0</v>
      </c>
      <c r="O305" s="208">
        <f t="shared" si="27"/>
        <v>40.863999999999997</v>
      </c>
    </row>
    <row r="306" spans="1:15" ht="20.100000000000001" customHeight="1" outlineLevel="1">
      <c r="A306" s="223"/>
      <c r="B306" s="202" t="s">
        <v>544</v>
      </c>
      <c r="C306" s="202">
        <v>89696</v>
      </c>
      <c r="D306" s="202" t="s">
        <v>24</v>
      </c>
      <c r="E306" s="253" t="s">
        <v>545</v>
      </c>
      <c r="F306" s="202" t="s">
        <v>10</v>
      </c>
      <c r="G306" s="228">
        <f>[2]BM07!G306</f>
        <v>10</v>
      </c>
      <c r="H306" s="229">
        <f>'Plan Licitada'!J306</f>
        <v>10</v>
      </c>
      <c r="I306" s="229">
        <f t="shared" si="28"/>
        <v>0</v>
      </c>
      <c r="J306" s="230">
        <v>10</v>
      </c>
      <c r="K306" s="231">
        <f>[2]BM07!L306</f>
        <v>12.77</v>
      </c>
      <c r="L306" s="232">
        <f t="shared" si="25"/>
        <v>127.69999999999999</v>
      </c>
      <c r="M306" s="233">
        <f t="shared" si="26"/>
        <v>0</v>
      </c>
      <c r="O306" s="208">
        <f t="shared" si="27"/>
        <v>127.69999999999999</v>
      </c>
    </row>
    <row r="307" spans="1:15" ht="20.100000000000001" customHeight="1" outlineLevel="1">
      <c r="A307" s="223"/>
      <c r="B307" s="202" t="s">
        <v>546</v>
      </c>
      <c r="C307" s="202">
        <v>89784</v>
      </c>
      <c r="D307" s="202" t="s">
        <v>24</v>
      </c>
      <c r="E307" s="253" t="s">
        <v>547</v>
      </c>
      <c r="F307" s="202" t="s">
        <v>10</v>
      </c>
      <c r="G307" s="228">
        <f>[2]BM07!G307</f>
        <v>15</v>
      </c>
      <c r="H307" s="229">
        <f>'Plan Licitada'!J307</f>
        <v>15</v>
      </c>
      <c r="I307" s="229">
        <f t="shared" si="28"/>
        <v>0</v>
      </c>
      <c r="J307" s="230">
        <v>8</v>
      </c>
      <c r="K307" s="231">
        <f>[2]BM07!L307</f>
        <v>10.215999999999999</v>
      </c>
      <c r="L307" s="232">
        <f t="shared" si="25"/>
        <v>153.23999999999998</v>
      </c>
      <c r="M307" s="233">
        <f t="shared" si="26"/>
        <v>0</v>
      </c>
      <c r="O307" s="208">
        <f t="shared" si="27"/>
        <v>153.23999999999998</v>
      </c>
    </row>
    <row r="308" spans="1:15" ht="20.100000000000001" customHeight="1" outlineLevel="1">
      <c r="A308" s="223"/>
      <c r="B308" s="202" t="s">
        <v>548</v>
      </c>
      <c r="C308" s="202">
        <v>89707</v>
      </c>
      <c r="D308" s="202" t="s">
        <v>24</v>
      </c>
      <c r="E308" s="253" t="s">
        <v>549</v>
      </c>
      <c r="F308" s="202" t="s">
        <v>10</v>
      </c>
      <c r="G308" s="228">
        <f>[2]BM07!G308</f>
        <v>19</v>
      </c>
      <c r="H308" s="229">
        <f>'Plan Licitada'!J308</f>
        <v>15</v>
      </c>
      <c r="I308" s="229">
        <f t="shared" si="28"/>
        <v>4</v>
      </c>
      <c r="J308" s="230">
        <v>12</v>
      </c>
      <c r="K308" s="231">
        <f>[2]BM07!L308</f>
        <v>15.323999999999998</v>
      </c>
      <c r="L308" s="232">
        <f t="shared" si="25"/>
        <v>229.85999999999996</v>
      </c>
      <c r="M308" s="233">
        <f t="shared" si="26"/>
        <v>61.295999999999992</v>
      </c>
      <c r="O308" s="208">
        <f t="shared" si="27"/>
        <v>291.15599999999995</v>
      </c>
    </row>
    <row r="309" spans="1:15" ht="20.100000000000001" customHeight="1" outlineLevel="1">
      <c r="A309" s="223"/>
      <c r="B309" s="202" t="s">
        <v>550</v>
      </c>
      <c r="C309" s="202" t="s">
        <v>551</v>
      </c>
      <c r="D309" s="203" t="s">
        <v>24</v>
      </c>
      <c r="E309" s="253" t="s">
        <v>552</v>
      </c>
      <c r="F309" s="202" t="s">
        <v>10</v>
      </c>
      <c r="G309" s="228">
        <f>[2]BM07!G309</f>
        <v>4</v>
      </c>
      <c r="H309" s="229">
        <f>'Plan Licitada'!J309</f>
        <v>4</v>
      </c>
      <c r="I309" s="229">
        <f t="shared" si="28"/>
        <v>0</v>
      </c>
      <c r="J309" s="230">
        <v>30</v>
      </c>
      <c r="K309" s="231">
        <f>[2]BM07!L309</f>
        <v>38.309999999999995</v>
      </c>
      <c r="L309" s="232">
        <f t="shared" si="25"/>
        <v>153.23999999999998</v>
      </c>
      <c r="M309" s="233">
        <f t="shared" si="26"/>
        <v>0</v>
      </c>
      <c r="O309" s="208">
        <f t="shared" si="27"/>
        <v>153.23999999999998</v>
      </c>
    </row>
    <row r="310" spans="1:15" ht="20.100000000000001" customHeight="1" outlineLevel="1">
      <c r="A310" s="223"/>
      <c r="B310" s="202" t="s">
        <v>553</v>
      </c>
      <c r="C310" s="202">
        <v>72289</v>
      </c>
      <c r="D310" s="203" t="s">
        <v>24</v>
      </c>
      <c r="E310" s="253" t="s">
        <v>554</v>
      </c>
      <c r="F310" s="202" t="s">
        <v>10</v>
      </c>
      <c r="G310" s="228">
        <f>[2]BM07!G310</f>
        <v>13</v>
      </c>
      <c r="H310" s="229">
        <f>'Plan Licitada'!J310</f>
        <v>13</v>
      </c>
      <c r="I310" s="229">
        <f t="shared" si="28"/>
        <v>0</v>
      </c>
      <c r="J310" s="230">
        <v>40</v>
      </c>
      <c r="K310" s="231">
        <f>[2]BM07!L310</f>
        <v>51.08</v>
      </c>
      <c r="L310" s="232">
        <f t="shared" si="25"/>
        <v>664.04</v>
      </c>
      <c r="M310" s="233">
        <f t="shared" si="26"/>
        <v>0</v>
      </c>
      <c r="O310" s="208">
        <f t="shared" si="27"/>
        <v>664.04</v>
      </c>
    </row>
    <row r="311" spans="1:15" ht="20.100000000000001" customHeight="1" outlineLevel="1">
      <c r="A311" s="223"/>
      <c r="B311" s="202" t="s">
        <v>555</v>
      </c>
      <c r="C311" s="202" t="s">
        <v>556</v>
      </c>
      <c r="D311" s="203" t="s">
        <v>24</v>
      </c>
      <c r="E311" s="253" t="s">
        <v>557</v>
      </c>
      <c r="F311" s="202" t="s">
        <v>10</v>
      </c>
      <c r="G311" s="228">
        <f>[2]BM07!G311</f>
        <v>1</v>
      </c>
      <c r="H311" s="229">
        <f>'Plan Licitada'!J311</f>
        <v>1</v>
      </c>
      <c r="I311" s="229">
        <f t="shared" si="28"/>
        <v>0</v>
      </c>
      <c r="J311" s="230">
        <v>40</v>
      </c>
      <c r="K311" s="231">
        <f>[2]BM07!L311</f>
        <v>51.08</v>
      </c>
      <c r="L311" s="232">
        <f t="shared" si="25"/>
        <v>51.08</v>
      </c>
      <c r="M311" s="233">
        <f t="shared" si="26"/>
        <v>0</v>
      </c>
      <c r="O311" s="208">
        <f t="shared" si="27"/>
        <v>51.08</v>
      </c>
    </row>
    <row r="312" spans="1:15" ht="20.100000000000001" customHeight="1" outlineLevel="1">
      <c r="A312" s="223"/>
      <c r="B312" s="202" t="s">
        <v>558</v>
      </c>
      <c r="C312" s="202">
        <v>89710</v>
      </c>
      <c r="D312" s="202" t="s">
        <v>24</v>
      </c>
      <c r="E312" s="253" t="s">
        <v>559</v>
      </c>
      <c r="F312" s="202" t="s">
        <v>10</v>
      </c>
      <c r="G312" s="228">
        <f>[2]BM07!G312</f>
        <v>18</v>
      </c>
      <c r="H312" s="229">
        <f>'Plan Licitada'!J312</f>
        <v>18</v>
      </c>
      <c r="I312" s="229">
        <f t="shared" si="28"/>
        <v>0</v>
      </c>
      <c r="J312" s="230">
        <v>30</v>
      </c>
      <c r="K312" s="231">
        <f>[2]BM07!L312</f>
        <v>38.309999999999995</v>
      </c>
      <c r="L312" s="232">
        <f t="shared" si="25"/>
        <v>689.57999999999993</v>
      </c>
      <c r="M312" s="233">
        <f t="shared" si="26"/>
        <v>0</v>
      </c>
      <c r="O312" s="208">
        <f t="shared" si="27"/>
        <v>689.57999999999993</v>
      </c>
    </row>
    <row r="313" spans="1:15" ht="20.100000000000001" customHeight="1" outlineLevel="1">
      <c r="A313" s="223"/>
      <c r="B313" s="202" t="s">
        <v>560</v>
      </c>
      <c r="C313" s="202"/>
      <c r="D313" s="202" t="s">
        <v>184</v>
      </c>
      <c r="E313" s="253" t="s">
        <v>561</v>
      </c>
      <c r="F313" s="202" t="s">
        <v>10</v>
      </c>
      <c r="G313" s="228">
        <f>[2]BM07!G313</f>
        <v>23</v>
      </c>
      <c r="H313" s="229">
        <f>'Plan Licitada'!J313</f>
        <v>23</v>
      </c>
      <c r="I313" s="229">
        <f t="shared" si="28"/>
        <v>0</v>
      </c>
      <c r="J313" s="230">
        <v>25</v>
      </c>
      <c r="K313" s="231">
        <f>[2]BM07!L313</f>
        <v>31.924999999999997</v>
      </c>
      <c r="L313" s="232">
        <f t="shared" si="25"/>
        <v>734.27499999999998</v>
      </c>
      <c r="M313" s="233">
        <f t="shared" si="26"/>
        <v>0</v>
      </c>
      <c r="O313" s="208">
        <f t="shared" si="27"/>
        <v>734.27499999999998</v>
      </c>
    </row>
    <row r="314" spans="1:15" ht="20.100000000000001" customHeight="1" outlineLevel="1">
      <c r="A314" s="223"/>
      <c r="B314" s="202" t="s">
        <v>562</v>
      </c>
      <c r="C314" s="202" t="s">
        <v>563</v>
      </c>
      <c r="D314" s="202" t="s">
        <v>24</v>
      </c>
      <c r="E314" s="253" t="s">
        <v>564</v>
      </c>
      <c r="F314" s="202" t="s">
        <v>10</v>
      </c>
      <c r="G314" s="228">
        <f>[2]BM07!G314</f>
        <v>1</v>
      </c>
      <c r="H314" s="229">
        <f>'Plan Licitada'!J314</f>
        <v>1</v>
      </c>
      <c r="I314" s="229">
        <f t="shared" si="28"/>
        <v>0</v>
      </c>
      <c r="J314" s="230">
        <v>80</v>
      </c>
      <c r="K314" s="231">
        <f>[2]BM07!L314</f>
        <v>102.16</v>
      </c>
      <c r="L314" s="232">
        <f t="shared" si="25"/>
        <v>102.16</v>
      </c>
      <c r="M314" s="233">
        <f t="shared" si="26"/>
        <v>0</v>
      </c>
      <c r="O314" s="208">
        <f t="shared" si="27"/>
        <v>102.16</v>
      </c>
    </row>
    <row r="315" spans="1:15" ht="20.100000000000001" customHeight="1" outlineLevel="1">
      <c r="A315" s="223"/>
      <c r="B315" s="202" t="s">
        <v>565</v>
      </c>
      <c r="C315" s="202" t="s">
        <v>566</v>
      </c>
      <c r="D315" s="202" t="s">
        <v>24</v>
      </c>
      <c r="E315" s="253" t="s">
        <v>567</v>
      </c>
      <c r="F315" s="202" t="s">
        <v>10</v>
      </c>
      <c r="G315" s="228">
        <f>[2]BM07!G315</f>
        <v>1</v>
      </c>
      <c r="H315" s="229">
        <f>'Plan Licitada'!J315</f>
        <v>0</v>
      </c>
      <c r="I315" s="229">
        <f t="shared" si="28"/>
        <v>1</v>
      </c>
      <c r="J315" s="230">
        <v>800</v>
      </c>
      <c r="K315" s="231">
        <f>[2]BM07!L315</f>
        <v>1021.5999999999999</v>
      </c>
      <c r="L315" s="232">
        <f t="shared" si="25"/>
        <v>0</v>
      </c>
      <c r="M315" s="233">
        <f t="shared" si="26"/>
        <v>1021.5999999999999</v>
      </c>
      <c r="O315" s="208">
        <f t="shared" si="27"/>
        <v>1021.5999999999999</v>
      </c>
    </row>
    <row r="316" spans="1:15" ht="20.100000000000001" customHeight="1" outlineLevel="1">
      <c r="A316" s="223"/>
      <c r="B316" s="238"/>
      <c r="C316" s="239"/>
      <c r="D316" s="239"/>
      <c r="E316" s="239"/>
      <c r="F316" s="239"/>
      <c r="G316" s="228">
        <f>[2]BM07!G316</f>
        <v>0</v>
      </c>
      <c r="H316" s="229">
        <f>'Plan Licitada'!J316</f>
        <v>0</v>
      </c>
      <c r="I316" s="240"/>
      <c r="J316" s="241" t="s">
        <v>50</v>
      </c>
      <c r="K316" s="231">
        <f>[2]BM07!L316</f>
        <v>0</v>
      </c>
      <c r="L316" s="232"/>
      <c r="M316" s="233">
        <f t="shared" si="26"/>
        <v>0</v>
      </c>
      <c r="O316" s="208">
        <f t="shared" si="27"/>
        <v>0</v>
      </c>
    </row>
    <row r="317" spans="1:15" ht="20.100000000000001" customHeight="1">
      <c r="A317" s="223"/>
      <c r="B317" s="223"/>
      <c r="C317" s="223"/>
      <c r="D317" s="223"/>
      <c r="E317" s="224"/>
      <c r="F317" s="223"/>
      <c r="G317" s="228">
        <f>[2]BM07!G317</f>
        <v>0</v>
      </c>
      <c r="H317" s="229">
        <f>'Plan Licitada'!J317</f>
        <v>0</v>
      </c>
      <c r="I317" s="242"/>
      <c r="J317" s="226"/>
      <c r="K317" s="231">
        <f>[2]BM07!L317</f>
        <v>0</v>
      </c>
      <c r="L317" s="232"/>
      <c r="M317" s="233">
        <f t="shared" si="26"/>
        <v>0</v>
      </c>
      <c r="O317" s="208">
        <f t="shared" si="27"/>
        <v>0</v>
      </c>
    </row>
    <row r="318" spans="1:15" ht="20.100000000000001" customHeight="1">
      <c r="A318" s="223"/>
      <c r="B318" s="217">
        <v>15</v>
      </c>
      <c r="C318" s="217"/>
      <c r="D318" s="217"/>
      <c r="E318" s="213" t="s">
        <v>568</v>
      </c>
      <c r="F318" s="213"/>
      <c r="G318" s="213"/>
      <c r="H318" s="229">
        <f>'Plan Licitada'!J318</f>
        <v>0</v>
      </c>
      <c r="I318" s="213"/>
      <c r="J318" s="213"/>
      <c r="K318" s="213"/>
      <c r="L318" s="297">
        <f>SUM(L319:L346)</f>
        <v>1397.0379999999998</v>
      </c>
      <c r="M318" s="297">
        <f>SUM(M319:M346)</f>
        <v>15710.930999999999</v>
      </c>
      <c r="O318" s="208">
        <f t="shared" si="27"/>
        <v>17107.968999999997</v>
      </c>
    </row>
    <row r="319" spans="1:15" ht="38.25" outlineLevel="1">
      <c r="A319" s="223"/>
      <c r="B319" s="202" t="s">
        <v>569</v>
      </c>
      <c r="C319" s="202" t="s">
        <v>570</v>
      </c>
      <c r="D319" s="202" t="s">
        <v>29</v>
      </c>
      <c r="E319" s="253" t="s">
        <v>571</v>
      </c>
      <c r="F319" s="202" t="s">
        <v>10</v>
      </c>
      <c r="G319" s="228">
        <f>[2]BM07!G319</f>
        <v>2</v>
      </c>
      <c r="H319" s="229">
        <f>'Plan Licitada'!J319</f>
        <v>0</v>
      </c>
      <c r="I319" s="229">
        <f t="shared" ref="I319:I346" si="29">G319-H319</f>
        <v>2</v>
      </c>
      <c r="J319" s="230">
        <v>260</v>
      </c>
      <c r="K319" s="231">
        <f>[2]BM07!L319</f>
        <v>332.02</v>
      </c>
      <c r="L319" s="232">
        <f t="shared" si="25"/>
        <v>0</v>
      </c>
      <c r="M319" s="233">
        <f t="shared" si="26"/>
        <v>664.04</v>
      </c>
      <c r="O319" s="208">
        <f t="shared" si="27"/>
        <v>664.04</v>
      </c>
    </row>
    <row r="320" spans="1:15" ht="25.5" outlineLevel="1">
      <c r="A320" s="223"/>
      <c r="B320" s="202" t="s">
        <v>572</v>
      </c>
      <c r="C320" s="202">
        <v>6021</v>
      </c>
      <c r="D320" s="202" t="s">
        <v>24</v>
      </c>
      <c r="E320" s="253" t="s">
        <v>573</v>
      </c>
      <c r="F320" s="202" t="s">
        <v>10</v>
      </c>
      <c r="G320" s="228">
        <f>[2]BM07!G320</f>
        <v>2</v>
      </c>
      <c r="H320" s="229">
        <f>'Plan Licitada'!J320</f>
        <v>0</v>
      </c>
      <c r="I320" s="229">
        <f t="shared" si="29"/>
        <v>2</v>
      </c>
      <c r="J320" s="230">
        <v>220</v>
      </c>
      <c r="K320" s="231">
        <f>[2]BM07!L320</f>
        <v>280.94</v>
      </c>
      <c r="L320" s="232">
        <f t="shared" si="25"/>
        <v>0</v>
      </c>
      <c r="M320" s="233">
        <f t="shared" si="26"/>
        <v>561.88</v>
      </c>
      <c r="O320" s="208">
        <f t="shared" si="27"/>
        <v>561.88</v>
      </c>
    </row>
    <row r="321" spans="1:15" ht="38.25" outlineLevel="1">
      <c r="A321" s="223"/>
      <c r="B321" s="202" t="s">
        <v>574</v>
      </c>
      <c r="C321" s="254">
        <v>72739</v>
      </c>
      <c r="D321" s="202" t="s">
        <v>24</v>
      </c>
      <c r="E321" s="253" t="s">
        <v>575</v>
      </c>
      <c r="F321" s="202" t="s">
        <v>10</v>
      </c>
      <c r="G321" s="228">
        <f>[2]BM07!G321</f>
        <v>10</v>
      </c>
      <c r="H321" s="229">
        <f>'Plan Licitada'!J321</f>
        <v>0</v>
      </c>
      <c r="I321" s="229">
        <f t="shared" si="29"/>
        <v>10</v>
      </c>
      <c r="J321" s="230">
        <v>140</v>
      </c>
      <c r="K321" s="231">
        <f>[2]BM07!L321</f>
        <v>178.78</v>
      </c>
      <c r="L321" s="232">
        <f t="shared" si="25"/>
        <v>0</v>
      </c>
      <c r="M321" s="233">
        <f t="shared" si="26"/>
        <v>1787.8</v>
      </c>
      <c r="O321" s="208">
        <f t="shared" si="27"/>
        <v>1787.8</v>
      </c>
    </row>
    <row r="322" spans="1:15" ht="30" customHeight="1" outlineLevel="1">
      <c r="A322" s="223"/>
      <c r="B322" s="202" t="s">
        <v>576</v>
      </c>
      <c r="C322" s="254">
        <v>40729</v>
      </c>
      <c r="D322" s="202" t="s">
        <v>24</v>
      </c>
      <c r="E322" s="253" t="s">
        <v>577</v>
      </c>
      <c r="F322" s="202" t="s">
        <v>10</v>
      </c>
      <c r="G322" s="228">
        <f>[2]BM07!G322</f>
        <v>14</v>
      </c>
      <c r="H322" s="229">
        <f>'Plan Licitada'!J322</f>
        <v>0</v>
      </c>
      <c r="I322" s="229">
        <f t="shared" si="29"/>
        <v>14</v>
      </c>
      <c r="J322" s="230">
        <v>80</v>
      </c>
      <c r="K322" s="231">
        <f>[2]BM07!L322</f>
        <v>102.16</v>
      </c>
      <c r="L322" s="232">
        <f t="shared" si="25"/>
        <v>0</v>
      </c>
      <c r="M322" s="233">
        <f t="shared" si="26"/>
        <v>1430.24</v>
      </c>
      <c r="O322" s="208">
        <f t="shared" si="27"/>
        <v>1430.24</v>
      </c>
    </row>
    <row r="323" spans="1:15" ht="25.5" outlineLevel="1">
      <c r="A323" s="223"/>
      <c r="B323" s="202" t="s">
        <v>578</v>
      </c>
      <c r="C323" s="202">
        <v>86901</v>
      </c>
      <c r="D323" s="202" t="s">
        <v>24</v>
      </c>
      <c r="E323" s="253" t="s">
        <v>579</v>
      </c>
      <c r="F323" s="202" t="s">
        <v>10</v>
      </c>
      <c r="G323" s="228">
        <f>[2]BM07!G323</f>
        <v>13</v>
      </c>
      <c r="H323" s="229">
        <f>'Plan Licitada'!J323</f>
        <v>7</v>
      </c>
      <c r="I323" s="229">
        <f t="shared" si="29"/>
        <v>6</v>
      </c>
      <c r="J323" s="230">
        <v>60</v>
      </c>
      <c r="K323" s="231">
        <f>[2]BM07!L323</f>
        <v>76.61999999999999</v>
      </c>
      <c r="L323" s="232">
        <f t="shared" si="25"/>
        <v>536.33999999999992</v>
      </c>
      <c r="M323" s="233">
        <f t="shared" si="26"/>
        <v>459.71999999999991</v>
      </c>
      <c r="O323" s="208">
        <f t="shared" si="27"/>
        <v>996.05999999999983</v>
      </c>
    </row>
    <row r="324" spans="1:15" ht="38.25" outlineLevel="1">
      <c r="A324" s="223"/>
      <c r="B324" s="202" t="s">
        <v>580</v>
      </c>
      <c r="C324" s="202"/>
      <c r="D324" s="202" t="s">
        <v>184</v>
      </c>
      <c r="E324" s="253" t="s">
        <v>581</v>
      </c>
      <c r="F324" s="202" t="s">
        <v>10</v>
      </c>
      <c r="G324" s="228">
        <f>[2]BM07!G324</f>
        <v>3</v>
      </c>
      <c r="H324" s="229">
        <f>'Plan Licitada'!J324</f>
        <v>1</v>
      </c>
      <c r="I324" s="229">
        <f t="shared" si="29"/>
        <v>2</v>
      </c>
      <c r="J324" s="230">
        <v>80</v>
      </c>
      <c r="K324" s="231">
        <f>[2]BM07!L324</f>
        <v>102.16</v>
      </c>
      <c r="L324" s="232">
        <f t="shared" si="25"/>
        <v>102.16</v>
      </c>
      <c r="M324" s="233">
        <f t="shared" si="26"/>
        <v>204.32</v>
      </c>
      <c r="O324" s="208">
        <f t="shared" si="27"/>
        <v>306.48</v>
      </c>
    </row>
    <row r="325" spans="1:15" ht="38.25" outlineLevel="1">
      <c r="A325" s="223"/>
      <c r="B325" s="202" t="s">
        <v>582</v>
      </c>
      <c r="C325" s="202">
        <v>86936</v>
      </c>
      <c r="D325" s="202" t="s">
        <v>24</v>
      </c>
      <c r="E325" s="253" t="s">
        <v>583</v>
      </c>
      <c r="F325" s="202" t="s">
        <v>584</v>
      </c>
      <c r="G325" s="228">
        <f>[2]BM07!G325</f>
        <v>9</v>
      </c>
      <c r="H325" s="229">
        <f>'Plan Licitada'!J325</f>
        <v>5</v>
      </c>
      <c r="I325" s="229">
        <f t="shared" si="29"/>
        <v>4</v>
      </c>
      <c r="J325" s="230">
        <v>90</v>
      </c>
      <c r="K325" s="231">
        <f>[2]BM07!L325</f>
        <v>114.92999999999999</v>
      </c>
      <c r="L325" s="232">
        <f t="shared" si="25"/>
        <v>574.65</v>
      </c>
      <c r="M325" s="233">
        <f t="shared" si="26"/>
        <v>459.71999999999997</v>
      </c>
      <c r="O325" s="208">
        <f t="shared" si="27"/>
        <v>1034.3699999999999</v>
      </c>
    </row>
    <row r="326" spans="1:15" outlineLevel="1">
      <c r="A326" s="223"/>
      <c r="B326" s="202" t="s">
        <v>585</v>
      </c>
      <c r="C326" s="202"/>
      <c r="D326" s="202" t="s">
        <v>184</v>
      </c>
      <c r="E326" s="253" t="s">
        <v>586</v>
      </c>
      <c r="F326" s="202" t="s">
        <v>10</v>
      </c>
      <c r="G326" s="228">
        <f>[2]BM07!G326</f>
        <v>2</v>
      </c>
      <c r="H326" s="229">
        <f>'Plan Licitada'!J326</f>
        <v>2</v>
      </c>
      <c r="I326" s="229">
        <f t="shared" si="29"/>
        <v>0</v>
      </c>
      <c r="J326" s="230">
        <v>12</v>
      </c>
      <c r="K326" s="231">
        <f>[2]BM07!L326</f>
        <v>15.323999999999998</v>
      </c>
      <c r="L326" s="232">
        <f t="shared" si="25"/>
        <v>30.647999999999996</v>
      </c>
      <c r="M326" s="233">
        <f t="shared" si="26"/>
        <v>0</v>
      </c>
      <c r="O326" s="208">
        <f t="shared" si="27"/>
        <v>30.647999999999996</v>
      </c>
    </row>
    <row r="327" spans="1:15" ht="25.5" outlineLevel="1">
      <c r="A327" s="223"/>
      <c r="B327" s="202" t="s">
        <v>587</v>
      </c>
      <c r="C327" s="202"/>
      <c r="D327" s="202" t="s">
        <v>184</v>
      </c>
      <c r="E327" s="253" t="s">
        <v>588</v>
      </c>
      <c r="F327" s="202" t="s">
        <v>10</v>
      </c>
      <c r="G327" s="228">
        <f>[2]BM07!G327</f>
        <v>3</v>
      </c>
      <c r="H327" s="229">
        <f>'Plan Licitada'!J327</f>
        <v>1</v>
      </c>
      <c r="I327" s="229">
        <f t="shared" si="29"/>
        <v>2</v>
      </c>
      <c r="J327" s="230">
        <v>120</v>
      </c>
      <c r="K327" s="231">
        <f>[2]BM07!L327</f>
        <v>153.23999999999998</v>
      </c>
      <c r="L327" s="232">
        <f t="shared" si="25"/>
        <v>153.23999999999998</v>
      </c>
      <c r="M327" s="233">
        <f t="shared" si="26"/>
        <v>306.47999999999996</v>
      </c>
      <c r="O327" s="208">
        <f t="shared" si="27"/>
        <v>459.71999999999991</v>
      </c>
    </row>
    <row r="328" spans="1:15" ht="30" customHeight="1" outlineLevel="1">
      <c r="A328" s="223"/>
      <c r="B328" s="202" t="s">
        <v>589</v>
      </c>
      <c r="C328" s="202">
        <v>86904</v>
      </c>
      <c r="D328" s="202" t="s">
        <v>24</v>
      </c>
      <c r="E328" s="253" t="s">
        <v>590</v>
      </c>
      <c r="F328" s="202" t="s">
        <v>10</v>
      </c>
      <c r="G328" s="228">
        <f>[2]BM07!G328</f>
        <v>3</v>
      </c>
      <c r="H328" s="229">
        <f>'Plan Licitada'!J328</f>
        <v>0</v>
      </c>
      <c r="I328" s="229">
        <f t="shared" si="29"/>
        <v>3</v>
      </c>
      <c r="J328" s="230">
        <v>110</v>
      </c>
      <c r="K328" s="231">
        <f>[2]BM07!L328</f>
        <v>140.47</v>
      </c>
      <c r="L328" s="232">
        <f t="shared" si="25"/>
        <v>0</v>
      </c>
      <c r="M328" s="233">
        <f t="shared" si="26"/>
        <v>421.40999999999997</v>
      </c>
      <c r="O328" s="208">
        <f t="shared" si="27"/>
        <v>421.40999999999997</v>
      </c>
    </row>
    <row r="329" spans="1:15" ht="30" customHeight="1" outlineLevel="1">
      <c r="A329" s="223"/>
      <c r="B329" s="202" t="s">
        <v>591</v>
      </c>
      <c r="C329" s="202">
        <v>86919</v>
      </c>
      <c r="D329" s="202" t="s">
        <v>24</v>
      </c>
      <c r="E329" s="253" t="s">
        <v>592</v>
      </c>
      <c r="F329" s="202" t="s">
        <v>10</v>
      </c>
      <c r="G329" s="228">
        <f>[2]BM07!G329</f>
        <v>5</v>
      </c>
      <c r="H329" s="229">
        <f>'Plan Licitada'!J329</f>
        <v>0</v>
      </c>
      <c r="I329" s="229">
        <f t="shared" si="29"/>
        <v>5</v>
      </c>
      <c r="J329" s="230">
        <v>140</v>
      </c>
      <c r="K329" s="231">
        <f>[2]BM07!L329</f>
        <v>178.78</v>
      </c>
      <c r="L329" s="232">
        <f t="shared" si="25"/>
        <v>0</v>
      </c>
      <c r="M329" s="233">
        <f t="shared" si="26"/>
        <v>893.9</v>
      </c>
      <c r="O329" s="208">
        <f t="shared" si="27"/>
        <v>893.9</v>
      </c>
    </row>
    <row r="330" spans="1:15" ht="30" customHeight="1" outlineLevel="1">
      <c r="A330" s="223"/>
      <c r="B330" s="202" t="s">
        <v>593</v>
      </c>
      <c r="C330" s="202">
        <v>9535</v>
      </c>
      <c r="D330" s="202" t="s">
        <v>24</v>
      </c>
      <c r="E330" s="253" t="s">
        <v>594</v>
      </c>
      <c r="F330" s="202" t="s">
        <v>10</v>
      </c>
      <c r="G330" s="228">
        <f>[2]BM07!G330</f>
        <v>10</v>
      </c>
      <c r="H330" s="229">
        <f>'Plan Licitada'!J330</f>
        <v>0</v>
      </c>
      <c r="I330" s="229">
        <f t="shared" si="29"/>
        <v>10</v>
      </c>
      <c r="J330" s="230">
        <v>80</v>
      </c>
      <c r="K330" s="231">
        <f>[2]BM07!L330</f>
        <v>102.16</v>
      </c>
      <c r="L330" s="232">
        <f t="shared" si="25"/>
        <v>0</v>
      </c>
      <c r="M330" s="233">
        <f t="shared" si="26"/>
        <v>1021.5999999999999</v>
      </c>
      <c r="O330" s="208">
        <f t="shared" si="27"/>
        <v>1021.5999999999999</v>
      </c>
    </row>
    <row r="331" spans="1:15" ht="30" customHeight="1" outlineLevel="1">
      <c r="A331" s="223"/>
      <c r="B331" s="202" t="s">
        <v>595</v>
      </c>
      <c r="C331" s="254" t="s">
        <v>596</v>
      </c>
      <c r="D331" s="255" t="s">
        <v>29</v>
      </c>
      <c r="E331" s="253" t="s">
        <v>597</v>
      </c>
      <c r="F331" s="202" t="s">
        <v>10</v>
      </c>
      <c r="G331" s="228">
        <f>[2]BM07!G331</f>
        <v>2</v>
      </c>
      <c r="H331" s="229">
        <f>'Plan Licitada'!J331</f>
        <v>0</v>
      </c>
      <c r="I331" s="229">
        <f t="shared" si="29"/>
        <v>2</v>
      </c>
      <c r="J331" s="230">
        <v>40</v>
      </c>
      <c r="K331" s="231">
        <f>[2]BM07!L331</f>
        <v>51.08</v>
      </c>
      <c r="L331" s="232">
        <f t="shared" si="25"/>
        <v>0</v>
      </c>
      <c r="M331" s="233">
        <f t="shared" si="26"/>
        <v>102.16</v>
      </c>
      <c r="O331" s="208">
        <f t="shared" si="27"/>
        <v>102.16</v>
      </c>
    </row>
    <row r="332" spans="1:15" ht="20.100000000000001" customHeight="1" outlineLevel="1">
      <c r="A332" s="223"/>
      <c r="B332" s="202" t="s">
        <v>598</v>
      </c>
      <c r="C332" s="202"/>
      <c r="D332" s="202" t="s">
        <v>184</v>
      </c>
      <c r="E332" s="253" t="s">
        <v>599</v>
      </c>
      <c r="F332" s="202" t="s">
        <v>10</v>
      </c>
      <c r="G332" s="228">
        <f>[2]BM07!G332</f>
        <v>2</v>
      </c>
      <c r="H332" s="229">
        <f>'Plan Licitada'!J332</f>
        <v>0</v>
      </c>
      <c r="I332" s="229">
        <f t="shared" si="29"/>
        <v>2</v>
      </c>
      <c r="J332" s="230">
        <v>30</v>
      </c>
      <c r="K332" s="231">
        <f>[2]BM07!L332</f>
        <v>38.309999999999995</v>
      </c>
      <c r="L332" s="232">
        <f t="shared" si="25"/>
        <v>0</v>
      </c>
      <c r="M332" s="233">
        <f t="shared" si="26"/>
        <v>76.61999999999999</v>
      </c>
      <c r="O332" s="208">
        <f t="shared" si="27"/>
        <v>76.61999999999999</v>
      </c>
    </row>
    <row r="333" spans="1:15" ht="20.100000000000001" customHeight="1" outlineLevel="1">
      <c r="A333" s="223"/>
      <c r="B333" s="202" t="s">
        <v>600</v>
      </c>
      <c r="C333" s="202"/>
      <c r="D333" s="202" t="s">
        <v>184</v>
      </c>
      <c r="E333" s="253" t="s">
        <v>601</v>
      </c>
      <c r="F333" s="202" t="s">
        <v>10</v>
      </c>
      <c r="G333" s="228">
        <f>[2]BM07!G333</f>
        <v>14</v>
      </c>
      <c r="H333" s="229">
        <f>'Plan Licitada'!J333</f>
        <v>0</v>
      </c>
      <c r="I333" s="229">
        <f t="shared" si="29"/>
        <v>14</v>
      </c>
      <c r="J333" s="230">
        <v>20</v>
      </c>
      <c r="K333" s="231">
        <f>[2]BM07!L333</f>
        <v>25.54</v>
      </c>
      <c r="L333" s="232">
        <f t="shared" si="25"/>
        <v>0</v>
      </c>
      <c r="M333" s="233">
        <f t="shared" si="26"/>
        <v>357.56</v>
      </c>
      <c r="O333" s="208">
        <f t="shared" si="27"/>
        <v>357.56</v>
      </c>
    </row>
    <row r="334" spans="1:15" ht="30" customHeight="1" outlineLevel="1">
      <c r="A334" s="223"/>
      <c r="B334" s="202" t="s">
        <v>602</v>
      </c>
      <c r="C334" s="254"/>
      <c r="D334" s="254" t="s">
        <v>184</v>
      </c>
      <c r="E334" s="253" t="s">
        <v>603</v>
      </c>
      <c r="F334" s="202" t="s">
        <v>584</v>
      </c>
      <c r="G334" s="228">
        <f>[2]BM07!G334</f>
        <v>3</v>
      </c>
      <c r="H334" s="229">
        <f>'Plan Licitada'!J334</f>
        <v>0</v>
      </c>
      <c r="I334" s="229">
        <f t="shared" si="29"/>
        <v>3</v>
      </c>
      <c r="J334" s="230">
        <v>40</v>
      </c>
      <c r="K334" s="231">
        <f>[2]BM07!L334</f>
        <v>51.08</v>
      </c>
      <c r="L334" s="232">
        <f t="shared" si="25"/>
        <v>0</v>
      </c>
      <c r="M334" s="233">
        <f t="shared" si="26"/>
        <v>153.24</v>
      </c>
      <c r="O334" s="208">
        <f t="shared" si="27"/>
        <v>153.24</v>
      </c>
    </row>
    <row r="335" spans="1:15" ht="20.100000000000001" customHeight="1" outlineLevel="1">
      <c r="A335" s="223"/>
      <c r="B335" s="202" t="s">
        <v>604</v>
      </c>
      <c r="C335" s="202"/>
      <c r="D335" s="202" t="s">
        <v>184</v>
      </c>
      <c r="E335" s="253" t="s">
        <v>605</v>
      </c>
      <c r="F335" s="202" t="s">
        <v>10</v>
      </c>
      <c r="G335" s="228">
        <f>[2]BM07!G335</f>
        <v>2</v>
      </c>
      <c r="H335" s="229">
        <f>'Plan Licitada'!J335</f>
        <v>0</v>
      </c>
      <c r="I335" s="229">
        <f t="shared" si="29"/>
        <v>2</v>
      </c>
      <c r="J335" s="230">
        <v>60</v>
      </c>
      <c r="K335" s="231">
        <f>[2]BM07!L335</f>
        <v>76.61999999999999</v>
      </c>
      <c r="L335" s="232">
        <f t="shared" si="25"/>
        <v>0</v>
      </c>
      <c r="M335" s="233">
        <f t="shared" si="26"/>
        <v>153.23999999999998</v>
      </c>
      <c r="O335" s="208">
        <f t="shared" si="27"/>
        <v>153.23999999999998</v>
      </c>
    </row>
    <row r="336" spans="1:15" ht="30" customHeight="1" outlineLevel="1">
      <c r="A336" s="223"/>
      <c r="B336" s="202" t="s">
        <v>606</v>
      </c>
      <c r="C336" s="202"/>
      <c r="D336" s="202" t="s">
        <v>184</v>
      </c>
      <c r="E336" s="253" t="s">
        <v>607</v>
      </c>
      <c r="F336" s="202" t="s">
        <v>10</v>
      </c>
      <c r="G336" s="228">
        <f>[2]BM07!G336</f>
        <v>2</v>
      </c>
      <c r="H336" s="229">
        <f>'Plan Licitada'!J336</f>
        <v>0</v>
      </c>
      <c r="I336" s="229">
        <f t="shared" si="29"/>
        <v>2</v>
      </c>
      <c r="J336" s="230">
        <v>60</v>
      </c>
      <c r="K336" s="231">
        <f>[2]BM07!L336</f>
        <v>76.61999999999999</v>
      </c>
      <c r="L336" s="232">
        <f t="shared" si="25"/>
        <v>0</v>
      </c>
      <c r="M336" s="233">
        <f t="shared" si="26"/>
        <v>153.23999999999998</v>
      </c>
      <c r="O336" s="208">
        <f t="shared" si="27"/>
        <v>153.23999999999998</v>
      </c>
    </row>
    <row r="337" spans="1:15" ht="30" customHeight="1" outlineLevel="1">
      <c r="A337" s="223"/>
      <c r="B337" s="202" t="s">
        <v>608</v>
      </c>
      <c r="C337" s="202">
        <v>73663</v>
      </c>
      <c r="D337" s="202" t="s">
        <v>24</v>
      </c>
      <c r="E337" s="253" t="s">
        <v>609</v>
      </c>
      <c r="F337" s="202" t="s">
        <v>10</v>
      </c>
      <c r="G337" s="228">
        <f>[2]BM07!G337</f>
        <v>10</v>
      </c>
      <c r="H337" s="229">
        <f>'Plan Licitada'!J337</f>
        <v>0</v>
      </c>
      <c r="I337" s="229">
        <f t="shared" si="29"/>
        <v>10</v>
      </c>
      <c r="J337" s="230">
        <v>50</v>
      </c>
      <c r="K337" s="231">
        <f>[2]BM07!L337</f>
        <v>63.849999999999994</v>
      </c>
      <c r="L337" s="232">
        <f t="shared" si="25"/>
        <v>0</v>
      </c>
      <c r="M337" s="233">
        <f t="shared" si="26"/>
        <v>638.5</v>
      </c>
      <c r="O337" s="208">
        <f t="shared" si="27"/>
        <v>638.5</v>
      </c>
    </row>
    <row r="338" spans="1:15" outlineLevel="1">
      <c r="A338" s="223"/>
      <c r="B338" s="202" t="s">
        <v>610</v>
      </c>
      <c r="C338" s="202">
        <v>86909</v>
      </c>
      <c r="D338" s="202" t="s">
        <v>24</v>
      </c>
      <c r="E338" s="253" t="s">
        <v>611</v>
      </c>
      <c r="F338" s="202" t="s">
        <v>10</v>
      </c>
      <c r="G338" s="228">
        <f>[2]BM07!G338</f>
        <v>12</v>
      </c>
      <c r="H338" s="229">
        <f>'Plan Licitada'!J338</f>
        <v>0</v>
      </c>
      <c r="I338" s="229">
        <f t="shared" si="29"/>
        <v>12</v>
      </c>
      <c r="J338" s="230">
        <v>60</v>
      </c>
      <c r="K338" s="231">
        <f>[2]BM07!L338</f>
        <v>76.61999999999999</v>
      </c>
      <c r="L338" s="232">
        <f t="shared" si="25"/>
        <v>0</v>
      </c>
      <c r="M338" s="233">
        <f t="shared" si="26"/>
        <v>919.43999999999983</v>
      </c>
      <c r="O338" s="208">
        <f t="shared" si="27"/>
        <v>919.43999999999983</v>
      </c>
    </row>
    <row r="339" spans="1:15" ht="20.100000000000001" customHeight="1" outlineLevel="1">
      <c r="A339" s="223"/>
      <c r="B339" s="202" t="s">
        <v>612</v>
      </c>
      <c r="C339" s="202">
        <v>86916</v>
      </c>
      <c r="D339" s="202" t="s">
        <v>24</v>
      </c>
      <c r="E339" s="253" t="s">
        <v>613</v>
      </c>
      <c r="F339" s="202" t="s">
        <v>10</v>
      </c>
      <c r="G339" s="228">
        <f>[2]BM07!G339</f>
        <v>11</v>
      </c>
      <c r="H339" s="229">
        <f>'Plan Licitada'!J339</f>
        <v>0</v>
      </c>
      <c r="I339" s="229">
        <f t="shared" si="29"/>
        <v>11</v>
      </c>
      <c r="J339" s="230">
        <v>60</v>
      </c>
      <c r="K339" s="231">
        <f>[2]BM07!L339</f>
        <v>76.61999999999999</v>
      </c>
      <c r="L339" s="232">
        <f t="shared" ref="L339:L402" si="30">H339*K339</f>
        <v>0</v>
      </c>
      <c r="M339" s="233">
        <f t="shared" ref="M339:M402" si="31">I339*K339</f>
        <v>842.81999999999994</v>
      </c>
      <c r="O339" s="208">
        <f t="shared" ref="O339:O402" si="32">L339+M339</f>
        <v>842.81999999999994</v>
      </c>
    </row>
    <row r="340" spans="1:15" outlineLevel="1">
      <c r="A340" s="223"/>
      <c r="B340" s="202" t="s">
        <v>614</v>
      </c>
      <c r="C340" s="202">
        <v>86906</v>
      </c>
      <c r="D340" s="202" t="s">
        <v>24</v>
      </c>
      <c r="E340" s="253" t="s">
        <v>615</v>
      </c>
      <c r="F340" s="202" t="s">
        <v>10</v>
      </c>
      <c r="G340" s="228">
        <f>[2]BM07!G340</f>
        <v>19</v>
      </c>
      <c r="H340" s="229">
        <f>'Plan Licitada'!J340</f>
        <v>0</v>
      </c>
      <c r="I340" s="229">
        <f t="shared" si="29"/>
        <v>19</v>
      </c>
      <c r="J340" s="230">
        <v>60</v>
      </c>
      <c r="K340" s="231">
        <f>[2]BM07!L340</f>
        <v>76.61999999999999</v>
      </c>
      <c r="L340" s="232">
        <f t="shared" si="30"/>
        <v>0</v>
      </c>
      <c r="M340" s="233">
        <f t="shared" si="31"/>
        <v>1455.7799999999997</v>
      </c>
      <c r="O340" s="208">
        <f t="shared" si="32"/>
        <v>1455.7799999999997</v>
      </c>
    </row>
    <row r="341" spans="1:15" outlineLevel="1">
      <c r="A341" s="223"/>
      <c r="B341" s="202" t="s">
        <v>616</v>
      </c>
      <c r="C341" s="202"/>
      <c r="D341" s="202" t="s">
        <v>184</v>
      </c>
      <c r="E341" s="253" t="s">
        <v>617</v>
      </c>
      <c r="F341" s="202" t="s">
        <v>10</v>
      </c>
      <c r="G341" s="228">
        <f>[2]BM07!G341</f>
        <v>17</v>
      </c>
      <c r="H341" s="229">
        <f>'Plan Licitada'!J341</f>
        <v>0</v>
      </c>
      <c r="I341" s="229">
        <f t="shared" si="29"/>
        <v>17</v>
      </c>
      <c r="J341" s="230">
        <v>20</v>
      </c>
      <c r="K341" s="231">
        <f>[2]BM07!L341</f>
        <v>25.54</v>
      </c>
      <c r="L341" s="232">
        <f t="shared" si="30"/>
        <v>0</v>
      </c>
      <c r="M341" s="233">
        <f t="shared" si="31"/>
        <v>434.18</v>
      </c>
      <c r="O341" s="208">
        <f t="shared" si="32"/>
        <v>434.18</v>
      </c>
    </row>
    <row r="342" spans="1:15" outlineLevel="1">
      <c r="A342" s="223"/>
      <c r="B342" s="202" t="s">
        <v>618</v>
      </c>
      <c r="C342" s="255"/>
      <c r="D342" s="255" t="s">
        <v>184</v>
      </c>
      <c r="E342" s="253" t="s">
        <v>619</v>
      </c>
      <c r="F342" s="202" t="s">
        <v>10</v>
      </c>
      <c r="G342" s="228">
        <f>[2]BM07!G342</f>
        <v>13</v>
      </c>
      <c r="H342" s="229">
        <f>'Plan Licitada'!J342</f>
        <v>0</v>
      </c>
      <c r="I342" s="229">
        <f t="shared" si="29"/>
        <v>13</v>
      </c>
      <c r="J342" s="230">
        <v>20</v>
      </c>
      <c r="K342" s="231">
        <f>[2]BM07!L342</f>
        <v>25.54</v>
      </c>
      <c r="L342" s="232">
        <f t="shared" si="30"/>
        <v>0</v>
      </c>
      <c r="M342" s="233">
        <f t="shared" si="31"/>
        <v>332.02</v>
      </c>
      <c r="O342" s="208">
        <f t="shared" si="32"/>
        <v>332.02</v>
      </c>
    </row>
    <row r="343" spans="1:15" ht="25.5" outlineLevel="1">
      <c r="A343" s="223"/>
      <c r="B343" s="202" t="s">
        <v>620</v>
      </c>
      <c r="C343" s="202"/>
      <c r="D343" s="202" t="s">
        <v>184</v>
      </c>
      <c r="E343" s="253" t="s">
        <v>621</v>
      </c>
      <c r="F343" s="202" t="s">
        <v>10</v>
      </c>
      <c r="G343" s="228">
        <f>[2]BM07!G343</f>
        <v>6</v>
      </c>
      <c r="H343" s="229">
        <f>'Plan Licitada'!J343</f>
        <v>0</v>
      </c>
      <c r="I343" s="229">
        <f t="shared" si="29"/>
        <v>6</v>
      </c>
      <c r="J343" s="230">
        <v>80</v>
      </c>
      <c r="K343" s="231">
        <f>[2]BM07!L343</f>
        <v>102.16</v>
      </c>
      <c r="L343" s="232">
        <f t="shared" si="30"/>
        <v>0</v>
      </c>
      <c r="M343" s="233">
        <f t="shared" si="31"/>
        <v>612.96</v>
      </c>
      <c r="O343" s="208">
        <f t="shared" si="32"/>
        <v>612.96</v>
      </c>
    </row>
    <row r="344" spans="1:15" outlineLevel="1">
      <c r="A344" s="223"/>
      <c r="B344" s="202" t="s">
        <v>622</v>
      </c>
      <c r="C344" s="202"/>
      <c r="D344" s="202" t="s">
        <v>184</v>
      </c>
      <c r="E344" s="237" t="s">
        <v>623</v>
      </c>
      <c r="F344" s="202" t="s">
        <v>10</v>
      </c>
      <c r="G344" s="228">
        <f>[2]BM07!G344</f>
        <v>3</v>
      </c>
      <c r="H344" s="229">
        <f>'Plan Licitada'!J344</f>
        <v>0</v>
      </c>
      <c r="I344" s="229">
        <f t="shared" si="29"/>
        <v>3</v>
      </c>
      <c r="J344" s="230">
        <v>80</v>
      </c>
      <c r="K344" s="231">
        <f>[2]BM07!L344</f>
        <v>102.16</v>
      </c>
      <c r="L344" s="232">
        <f t="shared" si="30"/>
        <v>0</v>
      </c>
      <c r="M344" s="233">
        <f t="shared" si="31"/>
        <v>306.48</v>
      </c>
      <c r="O344" s="208">
        <f t="shared" si="32"/>
        <v>306.48</v>
      </c>
    </row>
    <row r="345" spans="1:15" outlineLevel="1">
      <c r="A345" s="223"/>
      <c r="B345" s="202" t="s">
        <v>624</v>
      </c>
      <c r="C345" s="202"/>
      <c r="D345" s="202" t="s">
        <v>184</v>
      </c>
      <c r="E345" s="237" t="s">
        <v>625</v>
      </c>
      <c r="F345" s="202" t="s">
        <v>10</v>
      </c>
      <c r="G345" s="228">
        <f>[2]BM07!G345</f>
        <v>1</v>
      </c>
      <c r="H345" s="229">
        <f>'Plan Licitada'!J345</f>
        <v>0</v>
      </c>
      <c r="I345" s="229">
        <f t="shared" si="29"/>
        <v>1</v>
      </c>
      <c r="J345" s="230">
        <v>60</v>
      </c>
      <c r="K345" s="231">
        <f>[2]BM07!L345</f>
        <v>76.61999999999999</v>
      </c>
      <c r="L345" s="232">
        <f t="shared" si="30"/>
        <v>0</v>
      </c>
      <c r="M345" s="233">
        <f t="shared" si="31"/>
        <v>76.61999999999999</v>
      </c>
      <c r="O345" s="208">
        <f t="shared" si="32"/>
        <v>76.61999999999999</v>
      </c>
    </row>
    <row r="346" spans="1:15" outlineLevel="1">
      <c r="A346" s="223"/>
      <c r="B346" s="202" t="s">
        <v>626</v>
      </c>
      <c r="C346" s="202" t="s">
        <v>627</v>
      </c>
      <c r="D346" s="202" t="s">
        <v>24</v>
      </c>
      <c r="E346" s="237" t="s">
        <v>628</v>
      </c>
      <c r="F346" s="202" t="s">
        <v>46</v>
      </c>
      <c r="G346" s="228">
        <f>[2]BM07!G346</f>
        <v>9.9</v>
      </c>
      <c r="H346" s="229">
        <f>'Plan Licitada'!J346</f>
        <v>0</v>
      </c>
      <c r="I346" s="229">
        <f t="shared" si="29"/>
        <v>9.9</v>
      </c>
      <c r="J346" s="230">
        <v>70</v>
      </c>
      <c r="K346" s="231">
        <f>[2]BM07!L346</f>
        <v>89.39</v>
      </c>
      <c r="L346" s="232">
        <f t="shared" si="30"/>
        <v>0</v>
      </c>
      <c r="M346" s="233">
        <f t="shared" si="31"/>
        <v>884.96100000000001</v>
      </c>
      <c r="O346" s="208">
        <f t="shared" si="32"/>
        <v>884.96100000000001</v>
      </c>
    </row>
    <row r="347" spans="1:15" ht="20.100000000000001" customHeight="1" outlineLevel="1">
      <c r="A347" s="223"/>
      <c r="B347" s="238"/>
      <c r="C347" s="239"/>
      <c r="D347" s="239"/>
      <c r="E347" s="239"/>
      <c r="F347" s="239"/>
      <c r="G347" s="228">
        <f>[2]BM07!G347</f>
        <v>0</v>
      </c>
      <c r="H347" s="229">
        <f>'Plan Licitada'!J347</f>
        <v>0</v>
      </c>
      <c r="I347" s="240"/>
      <c r="J347" s="241" t="s">
        <v>50</v>
      </c>
      <c r="K347" s="231">
        <f>[2]BM07!L347</f>
        <v>0</v>
      </c>
      <c r="L347" s="232"/>
      <c r="M347" s="233">
        <f t="shared" si="31"/>
        <v>0</v>
      </c>
      <c r="O347" s="208">
        <f t="shared" si="32"/>
        <v>0</v>
      </c>
    </row>
    <row r="348" spans="1:15" ht="20.100000000000001" customHeight="1">
      <c r="A348" s="223"/>
      <c r="B348" s="223"/>
      <c r="C348" s="223"/>
      <c r="D348" s="223"/>
      <c r="E348" s="224"/>
      <c r="F348" s="223"/>
      <c r="G348" s="228">
        <f>[2]BM07!G348</f>
        <v>0</v>
      </c>
      <c r="H348" s="229">
        <f>'Plan Licitada'!J348</f>
        <v>0</v>
      </c>
      <c r="I348" s="242"/>
      <c r="J348" s="226"/>
      <c r="K348" s="231">
        <f>[2]BM07!L348</f>
        <v>0</v>
      </c>
      <c r="L348" s="232"/>
      <c r="M348" s="233">
        <f t="shared" si="31"/>
        <v>0</v>
      </c>
      <c r="O348" s="208">
        <f t="shared" si="32"/>
        <v>0</v>
      </c>
    </row>
    <row r="349" spans="1:15" ht="20.100000000000001" customHeight="1">
      <c r="A349" s="223"/>
      <c r="B349" s="217">
        <v>16</v>
      </c>
      <c r="C349" s="295"/>
      <c r="D349" s="295"/>
      <c r="E349" s="213" t="s">
        <v>629</v>
      </c>
      <c r="F349" s="213"/>
      <c r="G349" s="213"/>
      <c r="H349" s="229">
        <f>'Plan Licitada'!J349</f>
        <v>0</v>
      </c>
      <c r="I349" s="213"/>
      <c r="J349" s="213"/>
      <c r="K349" s="213"/>
      <c r="L349" s="297">
        <f>SUM(L350:L370)</f>
        <v>0</v>
      </c>
      <c r="M349" s="297">
        <f>SUM(M350:M370)</f>
        <v>2628.3213999999989</v>
      </c>
      <c r="O349" s="208">
        <f t="shared" si="32"/>
        <v>2628.3213999999989</v>
      </c>
    </row>
    <row r="350" spans="1:15" ht="20.100000000000001" customHeight="1" outlineLevel="1">
      <c r="A350" s="223"/>
      <c r="B350" s="202" t="s">
        <v>630</v>
      </c>
      <c r="C350" s="202" t="s">
        <v>631</v>
      </c>
      <c r="D350" s="202" t="s">
        <v>24</v>
      </c>
      <c r="E350" s="237" t="s">
        <v>632</v>
      </c>
      <c r="F350" s="202" t="s">
        <v>54</v>
      </c>
      <c r="G350" s="228">
        <f>[2]BM07!G350</f>
        <v>0.78</v>
      </c>
      <c r="H350" s="229">
        <f>'Plan Licitada'!J350</f>
        <v>0</v>
      </c>
      <c r="I350" s="229">
        <f t="shared" ref="I350:I370" si="33">G350-H350</f>
        <v>0.78</v>
      </c>
      <c r="J350" s="230">
        <v>100</v>
      </c>
      <c r="K350" s="231">
        <f>[2]BM07!L350</f>
        <v>127.69999999999999</v>
      </c>
      <c r="L350" s="232">
        <f t="shared" si="30"/>
        <v>0</v>
      </c>
      <c r="M350" s="233">
        <f t="shared" si="31"/>
        <v>99.605999999999995</v>
      </c>
      <c r="O350" s="208">
        <f t="shared" si="32"/>
        <v>99.605999999999995</v>
      </c>
    </row>
    <row r="351" spans="1:15" ht="20.100000000000001" customHeight="1" outlineLevel="1">
      <c r="A351" s="223"/>
      <c r="B351" s="202" t="s">
        <v>633</v>
      </c>
      <c r="C351" s="202">
        <v>85014</v>
      </c>
      <c r="D351" s="202" t="s">
        <v>24</v>
      </c>
      <c r="E351" s="237" t="s">
        <v>634</v>
      </c>
      <c r="F351" s="202" t="s">
        <v>61</v>
      </c>
      <c r="G351" s="228">
        <f>[2]BM07!G351</f>
        <v>0.32</v>
      </c>
      <c r="H351" s="229">
        <f>'Plan Licitada'!J351</f>
        <v>0</v>
      </c>
      <c r="I351" s="229">
        <f t="shared" si="33"/>
        <v>0.32</v>
      </c>
      <c r="J351" s="230">
        <v>60</v>
      </c>
      <c r="K351" s="231">
        <f>[2]BM07!L351</f>
        <v>76.61999999999999</v>
      </c>
      <c r="L351" s="232">
        <f t="shared" si="30"/>
        <v>0</v>
      </c>
      <c r="M351" s="233">
        <f t="shared" si="31"/>
        <v>24.518399999999996</v>
      </c>
      <c r="O351" s="208">
        <f t="shared" si="32"/>
        <v>24.518399999999996</v>
      </c>
    </row>
    <row r="352" spans="1:15" ht="20.100000000000001" customHeight="1" outlineLevel="1">
      <c r="A352" s="223"/>
      <c r="B352" s="202" t="s">
        <v>635</v>
      </c>
      <c r="C352" s="202" t="s">
        <v>636</v>
      </c>
      <c r="D352" s="202" t="s">
        <v>24</v>
      </c>
      <c r="E352" s="237" t="s">
        <v>637</v>
      </c>
      <c r="F352" s="202" t="s">
        <v>46</v>
      </c>
      <c r="G352" s="228">
        <f>[2]BM07!G352</f>
        <v>22</v>
      </c>
      <c r="H352" s="229">
        <f>'Plan Licitada'!J352</f>
        <v>0</v>
      </c>
      <c r="I352" s="229">
        <f t="shared" si="33"/>
        <v>22</v>
      </c>
      <c r="J352" s="230">
        <v>2</v>
      </c>
      <c r="K352" s="231">
        <f>[2]BM07!L352</f>
        <v>2.5539999999999998</v>
      </c>
      <c r="L352" s="232">
        <f t="shared" si="30"/>
        <v>0</v>
      </c>
      <c r="M352" s="233">
        <f t="shared" si="31"/>
        <v>56.187999999999995</v>
      </c>
      <c r="O352" s="208">
        <f t="shared" si="32"/>
        <v>56.187999999999995</v>
      </c>
    </row>
    <row r="353" spans="1:15" ht="20.100000000000001" customHeight="1" outlineLevel="1" collapsed="1">
      <c r="A353" s="223"/>
      <c r="B353" s="202" t="s">
        <v>638</v>
      </c>
      <c r="C353" s="202" t="s">
        <v>639</v>
      </c>
      <c r="D353" s="202" t="s">
        <v>29</v>
      </c>
      <c r="E353" s="237" t="s">
        <v>640</v>
      </c>
      <c r="F353" s="202" t="s">
        <v>46</v>
      </c>
      <c r="G353" s="228">
        <f>[2]BM07!G353</f>
        <v>22</v>
      </c>
      <c r="H353" s="229">
        <f>'Plan Licitada'!J353</f>
        <v>0</v>
      </c>
      <c r="I353" s="229">
        <f t="shared" si="33"/>
        <v>22</v>
      </c>
      <c r="J353" s="230">
        <v>60</v>
      </c>
      <c r="K353" s="231">
        <f>[2]BM07!L353</f>
        <v>76.61999999999999</v>
      </c>
      <c r="L353" s="232">
        <f t="shared" si="30"/>
        <v>0</v>
      </c>
      <c r="M353" s="233">
        <f t="shared" si="31"/>
        <v>1685.6399999999999</v>
      </c>
      <c r="O353" s="208">
        <f t="shared" si="32"/>
        <v>1685.6399999999999</v>
      </c>
    </row>
    <row r="354" spans="1:15" ht="20.100000000000001" customHeight="1" outlineLevel="1">
      <c r="A354" s="223"/>
      <c r="B354" s="202" t="s">
        <v>641</v>
      </c>
      <c r="C354" s="202"/>
      <c r="D354" s="202" t="s">
        <v>184</v>
      </c>
      <c r="E354" s="237" t="s">
        <v>642</v>
      </c>
      <c r="F354" s="202" t="s">
        <v>10</v>
      </c>
      <c r="G354" s="228">
        <f>[2]BM07!G354</f>
        <v>2</v>
      </c>
      <c r="H354" s="229">
        <f>'Plan Licitada'!J354</f>
        <v>0</v>
      </c>
      <c r="I354" s="229">
        <f t="shared" si="33"/>
        <v>2</v>
      </c>
      <c r="J354" s="230">
        <v>20</v>
      </c>
      <c r="K354" s="231">
        <f>[2]BM07!L354</f>
        <v>25.54</v>
      </c>
      <c r="L354" s="232">
        <f t="shared" si="30"/>
        <v>0</v>
      </c>
      <c r="M354" s="233">
        <f t="shared" si="31"/>
        <v>51.08</v>
      </c>
      <c r="O354" s="208">
        <f t="shared" si="32"/>
        <v>51.08</v>
      </c>
    </row>
    <row r="355" spans="1:15" ht="20.100000000000001" customHeight="1" outlineLevel="1">
      <c r="A355" s="223"/>
      <c r="B355" s="202" t="s">
        <v>643</v>
      </c>
      <c r="C355" s="202"/>
      <c r="D355" s="202" t="s">
        <v>184</v>
      </c>
      <c r="E355" s="237" t="s">
        <v>644</v>
      </c>
      <c r="F355" s="202" t="s">
        <v>10</v>
      </c>
      <c r="G355" s="228">
        <f>[2]BM07!G355</f>
        <v>4</v>
      </c>
      <c r="H355" s="229">
        <f>'Plan Licitada'!J355</f>
        <v>0</v>
      </c>
      <c r="I355" s="229">
        <f t="shared" si="33"/>
        <v>4</v>
      </c>
      <c r="J355" s="230">
        <v>60</v>
      </c>
      <c r="K355" s="231">
        <f>[2]BM07!L355</f>
        <v>76.61999999999999</v>
      </c>
      <c r="L355" s="232">
        <f t="shared" si="30"/>
        <v>0</v>
      </c>
      <c r="M355" s="233">
        <f t="shared" si="31"/>
        <v>306.47999999999996</v>
      </c>
      <c r="O355" s="208">
        <f t="shared" si="32"/>
        <v>306.47999999999996</v>
      </c>
    </row>
    <row r="356" spans="1:15" ht="20.100000000000001" customHeight="1" outlineLevel="1">
      <c r="A356" s="223"/>
      <c r="B356" s="202" t="s">
        <v>645</v>
      </c>
      <c r="C356" s="202"/>
      <c r="D356" s="202" t="s">
        <v>184</v>
      </c>
      <c r="E356" s="237" t="s">
        <v>646</v>
      </c>
      <c r="F356" s="202" t="s">
        <v>10</v>
      </c>
      <c r="G356" s="228">
        <f>[2]BM07!G356</f>
        <v>3</v>
      </c>
      <c r="H356" s="229">
        <f>'Plan Licitada'!J356</f>
        <v>0</v>
      </c>
      <c r="I356" s="229">
        <f t="shared" si="33"/>
        <v>3</v>
      </c>
      <c r="J356" s="230">
        <v>6</v>
      </c>
      <c r="K356" s="231">
        <f>[2]BM07!L356</f>
        <v>7.661999999999999</v>
      </c>
      <c r="L356" s="232">
        <f t="shared" si="30"/>
        <v>0</v>
      </c>
      <c r="M356" s="233">
        <f t="shared" si="31"/>
        <v>22.985999999999997</v>
      </c>
      <c r="O356" s="208">
        <f t="shared" si="32"/>
        <v>22.985999999999997</v>
      </c>
    </row>
    <row r="357" spans="1:15" ht="20.100000000000001" customHeight="1" outlineLevel="1">
      <c r="A357" s="223"/>
      <c r="B357" s="202" t="s">
        <v>647</v>
      </c>
      <c r="C357" s="202"/>
      <c r="D357" s="202" t="s">
        <v>184</v>
      </c>
      <c r="E357" s="237" t="s">
        <v>648</v>
      </c>
      <c r="F357" s="202" t="s">
        <v>10</v>
      </c>
      <c r="G357" s="228">
        <f>[2]BM07!G357</f>
        <v>6</v>
      </c>
      <c r="H357" s="229">
        <f>'Plan Licitada'!J357</f>
        <v>0</v>
      </c>
      <c r="I357" s="229">
        <f t="shared" si="33"/>
        <v>6</v>
      </c>
      <c r="J357" s="230">
        <v>4</v>
      </c>
      <c r="K357" s="231">
        <f>[2]BM07!L357</f>
        <v>5.1079999999999997</v>
      </c>
      <c r="L357" s="232">
        <f t="shared" si="30"/>
        <v>0</v>
      </c>
      <c r="M357" s="233">
        <f t="shared" si="31"/>
        <v>30.647999999999996</v>
      </c>
      <c r="O357" s="208">
        <f t="shared" si="32"/>
        <v>30.647999999999996</v>
      </c>
    </row>
    <row r="358" spans="1:15" ht="20.100000000000001" customHeight="1" outlineLevel="1">
      <c r="A358" s="223"/>
      <c r="B358" s="202" t="s">
        <v>649</v>
      </c>
      <c r="C358" s="202"/>
      <c r="D358" s="202" t="s">
        <v>184</v>
      </c>
      <c r="E358" s="237" t="s">
        <v>650</v>
      </c>
      <c r="F358" s="202" t="s">
        <v>10</v>
      </c>
      <c r="G358" s="228">
        <f>[2]BM07!G358</f>
        <v>4</v>
      </c>
      <c r="H358" s="229">
        <f>'Plan Licitada'!J358</f>
        <v>0</v>
      </c>
      <c r="I358" s="229">
        <f t="shared" si="33"/>
        <v>4</v>
      </c>
      <c r="J358" s="230">
        <v>4</v>
      </c>
      <c r="K358" s="231">
        <f>[2]BM07!L358</f>
        <v>5.1079999999999997</v>
      </c>
      <c r="L358" s="232">
        <f t="shared" si="30"/>
        <v>0</v>
      </c>
      <c r="M358" s="233">
        <f t="shared" si="31"/>
        <v>20.431999999999999</v>
      </c>
      <c r="O358" s="208">
        <f t="shared" si="32"/>
        <v>20.431999999999999</v>
      </c>
    </row>
    <row r="359" spans="1:15" ht="20.100000000000001" customHeight="1" outlineLevel="1">
      <c r="A359" s="223"/>
      <c r="B359" s="202" t="s">
        <v>651</v>
      </c>
      <c r="C359" s="202"/>
      <c r="D359" s="202" t="s">
        <v>184</v>
      </c>
      <c r="E359" s="237" t="s">
        <v>652</v>
      </c>
      <c r="F359" s="202" t="s">
        <v>10</v>
      </c>
      <c r="G359" s="228">
        <f>[2]BM07!G359</f>
        <v>4</v>
      </c>
      <c r="H359" s="229">
        <f>'Plan Licitada'!J359</f>
        <v>0</v>
      </c>
      <c r="I359" s="229">
        <f t="shared" si="33"/>
        <v>4</v>
      </c>
      <c r="J359" s="230">
        <v>5</v>
      </c>
      <c r="K359" s="231">
        <f>[2]BM07!L359</f>
        <v>6.3849999999999998</v>
      </c>
      <c r="L359" s="232">
        <f t="shared" si="30"/>
        <v>0</v>
      </c>
      <c r="M359" s="233">
        <f t="shared" si="31"/>
        <v>25.54</v>
      </c>
      <c r="O359" s="208">
        <f t="shared" si="32"/>
        <v>25.54</v>
      </c>
    </row>
    <row r="360" spans="1:15" ht="20.100000000000001" customHeight="1" outlineLevel="1">
      <c r="A360" s="223"/>
      <c r="B360" s="202" t="s">
        <v>653</v>
      </c>
      <c r="C360" s="202"/>
      <c r="D360" s="202" t="s">
        <v>184</v>
      </c>
      <c r="E360" s="237" t="s">
        <v>654</v>
      </c>
      <c r="F360" s="202" t="s">
        <v>10</v>
      </c>
      <c r="G360" s="228">
        <f>[2]BM07!G360</f>
        <v>1</v>
      </c>
      <c r="H360" s="229">
        <f>'Plan Licitada'!J360</f>
        <v>0</v>
      </c>
      <c r="I360" s="229">
        <f t="shared" si="33"/>
        <v>1</v>
      </c>
      <c r="J360" s="230">
        <v>3</v>
      </c>
      <c r="K360" s="231">
        <f>[2]BM07!L360</f>
        <v>3.8309999999999995</v>
      </c>
      <c r="L360" s="232">
        <f t="shared" si="30"/>
        <v>0</v>
      </c>
      <c r="M360" s="233">
        <f t="shared" si="31"/>
        <v>3.8309999999999995</v>
      </c>
      <c r="O360" s="208">
        <f t="shared" si="32"/>
        <v>3.8309999999999995</v>
      </c>
    </row>
    <row r="361" spans="1:15" ht="20.100000000000001" customHeight="1" outlineLevel="1">
      <c r="A361" s="223"/>
      <c r="B361" s="202" t="s">
        <v>655</v>
      </c>
      <c r="C361" s="202"/>
      <c r="D361" s="202" t="s">
        <v>184</v>
      </c>
      <c r="E361" s="237" t="s">
        <v>656</v>
      </c>
      <c r="F361" s="202" t="s">
        <v>10</v>
      </c>
      <c r="G361" s="228">
        <f>[2]BM07!G361</f>
        <v>1</v>
      </c>
      <c r="H361" s="229">
        <f>'Plan Licitada'!J361</f>
        <v>0</v>
      </c>
      <c r="I361" s="229">
        <f t="shared" si="33"/>
        <v>1</v>
      </c>
      <c r="J361" s="230">
        <v>4</v>
      </c>
      <c r="K361" s="231">
        <f>[2]BM07!L361</f>
        <v>5.1079999999999997</v>
      </c>
      <c r="L361" s="232">
        <f t="shared" si="30"/>
        <v>0</v>
      </c>
      <c r="M361" s="233">
        <f t="shared" si="31"/>
        <v>5.1079999999999997</v>
      </c>
      <c r="O361" s="208">
        <f t="shared" si="32"/>
        <v>5.1079999999999997</v>
      </c>
    </row>
    <row r="362" spans="1:15" ht="20.100000000000001" customHeight="1" outlineLevel="1">
      <c r="A362" s="223"/>
      <c r="B362" s="202" t="s">
        <v>657</v>
      </c>
      <c r="C362" s="202"/>
      <c r="D362" s="202" t="s">
        <v>184</v>
      </c>
      <c r="E362" s="237" t="s">
        <v>658</v>
      </c>
      <c r="F362" s="202" t="s">
        <v>10</v>
      </c>
      <c r="G362" s="228">
        <f>[2]BM07!G362</f>
        <v>2</v>
      </c>
      <c r="H362" s="229">
        <f>'Plan Licitada'!J362</f>
        <v>0</v>
      </c>
      <c r="I362" s="229">
        <f t="shared" si="33"/>
        <v>2</v>
      </c>
      <c r="J362" s="230">
        <v>3</v>
      </c>
      <c r="K362" s="231">
        <f>[2]BM07!L362</f>
        <v>3.8309999999999995</v>
      </c>
      <c r="L362" s="232">
        <f t="shared" si="30"/>
        <v>0</v>
      </c>
      <c r="M362" s="233">
        <f t="shared" si="31"/>
        <v>7.661999999999999</v>
      </c>
      <c r="O362" s="208">
        <f t="shared" si="32"/>
        <v>7.661999999999999</v>
      </c>
    </row>
    <row r="363" spans="1:15" ht="20.100000000000001" customHeight="1" outlineLevel="1">
      <c r="A363" s="223"/>
      <c r="B363" s="202" t="s">
        <v>659</v>
      </c>
      <c r="C363" s="202"/>
      <c r="D363" s="202" t="s">
        <v>184</v>
      </c>
      <c r="E363" s="237" t="s">
        <v>660</v>
      </c>
      <c r="F363" s="202" t="s">
        <v>10</v>
      </c>
      <c r="G363" s="228">
        <f>[2]BM07!G363</f>
        <v>2</v>
      </c>
      <c r="H363" s="229">
        <f>'Plan Licitada'!J363</f>
        <v>0</v>
      </c>
      <c r="I363" s="229">
        <f t="shared" si="33"/>
        <v>2</v>
      </c>
      <c r="J363" s="230">
        <v>4</v>
      </c>
      <c r="K363" s="231">
        <f>[2]BM07!L363</f>
        <v>5.1079999999999997</v>
      </c>
      <c r="L363" s="232">
        <f t="shared" si="30"/>
        <v>0</v>
      </c>
      <c r="M363" s="233">
        <f t="shared" si="31"/>
        <v>10.215999999999999</v>
      </c>
      <c r="O363" s="208">
        <f t="shared" si="32"/>
        <v>10.215999999999999</v>
      </c>
    </row>
    <row r="364" spans="1:15" ht="20.100000000000001" customHeight="1" outlineLevel="1">
      <c r="A364" s="223"/>
      <c r="B364" s="202" t="s">
        <v>661</v>
      </c>
      <c r="C364" s="202"/>
      <c r="D364" s="202" t="s">
        <v>184</v>
      </c>
      <c r="E364" s="237" t="s">
        <v>662</v>
      </c>
      <c r="F364" s="202" t="s">
        <v>10</v>
      </c>
      <c r="G364" s="228">
        <f>[2]BM07!G364</f>
        <v>2</v>
      </c>
      <c r="H364" s="229">
        <f>'Plan Licitada'!J364</f>
        <v>0</v>
      </c>
      <c r="I364" s="229">
        <f t="shared" si="33"/>
        <v>2</v>
      </c>
      <c r="J364" s="230">
        <v>4</v>
      </c>
      <c r="K364" s="231">
        <f>[2]BM07!L364</f>
        <v>5.1079999999999997</v>
      </c>
      <c r="L364" s="232">
        <f t="shared" si="30"/>
        <v>0</v>
      </c>
      <c r="M364" s="233">
        <f t="shared" si="31"/>
        <v>10.215999999999999</v>
      </c>
      <c r="O364" s="208">
        <f t="shared" si="32"/>
        <v>10.215999999999999</v>
      </c>
    </row>
    <row r="365" spans="1:15" ht="20.100000000000001" customHeight="1" outlineLevel="1">
      <c r="A365" s="223"/>
      <c r="B365" s="202" t="s">
        <v>663</v>
      </c>
      <c r="C365" s="202"/>
      <c r="D365" s="202" t="s">
        <v>184</v>
      </c>
      <c r="E365" s="237" t="s">
        <v>664</v>
      </c>
      <c r="F365" s="202" t="s">
        <v>10</v>
      </c>
      <c r="G365" s="228">
        <f>[2]BM07!G365</f>
        <v>1</v>
      </c>
      <c r="H365" s="229">
        <f>'Plan Licitada'!J365</f>
        <v>0</v>
      </c>
      <c r="I365" s="229">
        <f t="shared" si="33"/>
        <v>1</v>
      </c>
      <c r="J365" s="230">
        <v>30</v>
      </c>
      <c r="K365" s="231">
        <f>[2]BM07!L365</f>
        <v>38.309999999999995</v>
      </c>
      <c r="L365" s="232">
        <f t="shared" si="30"/>
        <v>0</v>
      </c>
      <c r="M365" s="233">
        <f t="shared" si="31"/>
        <v>38.309999999999995</v>
      </c>
      <c r="O365" s="208">
        <f t="shared" si="32"/>
        <v>38.309999999999995</v>
      </c>
    </row>
    <row r="366" spans="1:15" ht="20.100000000000001" customHeight="1" outlineLevel="1">
      <c r="A366" s="223"/>
      <c r="B366" s="202" t="s">
        <v>665</v>
      </c>
      <c r="C366" s="202"/>
      <c r="D366" s="202" t="s">
        <v>184</v>
      </c>
      <c r="E366" s="237" t="s">
        <v>666</v>
      </c>
      <c r="F366" s="202" t="s">
        <v>10</v>
      </c>
      <c r="G366" s="228">
        <f>[2]BM07!G366</f>
        <v>1</v>
      </c>
      <c r="H366" s="229">
        <f>'Plan Licitada'!J366</f>
        <v>0</v>
      </c>
      <c r="I366" s="229">
        <f t="shared" si="33"/>
        <v>1</v>
      </c>
      <c r="J366" s="230">
        <v>40</v>
      </c>
      <c r="K366" s="231">
        <f>[2]BM07!L366</f>
        <v>51.08</v>
      </c>
      <c r="L366" s="232">
        <f t="shared" si="30"/>
        <v>0</v>
      </c>
      <c r="M366" s="233">
        <f t="shared" si="31"/>
        <v>51.08</v>
      </c>
      <c r="O366" s="208">
        <f t="shared" si="32"/>
        <v>51.08</v>
      </c>
    </row>
    <row r="367" spans="1:15" ht="20.100000000000001" customHeight="1" outlineLevel="1">
      <c r="A367" s="223"/>
      <c r="B367" s="202" t="s">
        <v>667</v>
      </c>
      <c r="C367" s="202"/>
      <c r="D367" s="202" t="s">
        <v>184</v>
      </c>
      <c r="E367" s="237" t="s">
        <v>668</v>
      </c>
      <c r="F367" s="202" t="s">
        <v>46</v>
      </c>
      <c r="G367" s="228">
        <f>[2]BM07!G367</f>
        <v>2</v>
      </c>
      <c r="H367" s="229">
        <f>'Plan Licitada'!J367</f>
        <v>0</v>
      </c>
      <c r="I367" s="229">
        <f t="shared" si="33"/>
        <v>2</v>
      </c>
      <c r="J367" s="230">
        <v>30</v>
      </c>
      <c r="K367" s="231">
        <f>[2]BM07!L367</f>
        <v>38.309999999999995</v>
      </c>
      <c r="L367" s="232">
        <f t="shared" si="30"/>
        <v>0</v>
      </c>
      <c r="M367" s="233">
        <f t="shared" si="31"/>
        <v>76.61999999999999</v>
      </c>
      <c r="O367" s="208">
        <f t="shared" si="32"/>
        <v>76.61999999999999</v>
      </c>
    </row>
    <row r="368" spans="1:15" ht="20.100000000000001" customHeight="1" outlineLevel="1">
      <c r="A368" s="223"/>
      <c r="B368" s="202" t="s">
        <v>669</v>
      </c>
      <c r="C368" s="202"/>
      <c r="D368" s="202" t="s">
        <v>184</v>
      </c>
      <c r="E368" s="237" t="s">
        <v>670</v>
      </c>
      <c r="F368" s="202" t="s">
        <v>10</v>
      </c>
      <c r="G368" s="228">
        <f>[2]BM07!G368</f>
        <v>2</v>
      </c>
      <c r="H368" s="229">
        <f>'Plan Licitada'!J368</f>
        <v>0</v>
      </c>
      <c r="I368" s="229">
        <f t="shared" si="33"/>
        <v>2</v>
      </c>
      <c r="J368" s="230">
        <v>20</v>
      </c>
      <c r="K368" s="231">
        <f>[2]BM07!L368</f>
        <v>25.54</v>
      </c>
      <c r="L368" s="232">
        <f t="shared" si="30"/>
        <v>0</v>
      </c>
      <c r="M368" s="233">
        <f t="shared" si="31"/>
        <v>51.08</v>
      </c>
      <c r="O368" s="208">
        <f t="shared" si="32"/>
        <v>51.08</v>
      </c>
    </row>
    <row r="369" spans="1:15" ht="20.100000000000001" customHeight="1" outlineLevel="1">
      <c r="A369" s="223"/>
      <c r="B369" s="202" t="s">
        <v>671</v>
      </c>
      <c r="C369" s="202"/>
      <c r="D369" s="202" t="s">
        <v>184</v>
      </c>
      <c r="E369" s="237" t="s">
        <v>672</v>
      </c>
      <c r="F369" s="202" t="s">
        <v>10</v>
      </c>
      <c r="G369" s="228">
        <f>[2]BM07!G369</f>
        <v>1</v>
      </c>
      <c r="H369" s="229">
        <f>'Plan Licitada'!J369</f>
        <v>0</v>
      </c>
      <c r="I369" s="229">
        <f t="shared" si="33"/>
        <v>1</v>
      </c>
      <c r="J369" s="230">
        <v>20</v>
      </c>
      <c r="K369" s="231">
        <f>[2]BM07!L369</f>
        <v>25.54</v>
      </c>
      <c r="L369" s="232">
        <f t="shared" si="30"/>
        <v>0</v>
      </c>
      <c r="M369" s="233">
        <f t="shared" si="31"/>
        <v>25.54</v>
      </c>
      <c r="O369" s="208">
        <f t="shared" si="32"/>
        <v>25.54</v>
      </c>
    </row>
    <row r="370" spans="1:15" ht="20.100000000000001" customHeight="1" outlineLevel="1">
      <c r="A370" s="223"/>
      <c r="B370" s="202" t="s">
        <v>673</v>
      </c>
      <c r="C370" s="255"/>
      <c r="D370" s="255" t="s">
        <v>184</v>
      </c>
      <c r="E370" s="237" t="s">
        <v>674</v>
      </c>
      <c r="F370" s="202" t="s">
        <v>10</v>
      </c>
      <c r="G370" s="228">
        <f>[2]BM07!G370</f>
        <v>1</v>
      </c>
      <c r="H370" s="229">
        <f>'Plan Licitada'!J370</f>
        <v>0</v>
      </c>
      <c r="I370" s="229">
        <f t="shared" si="33"/>
        <v>1</v>
      </c>
      <c r="J370" s="230">
        <v>20</v>
      </c>
      <c r="K370" s="231">
        <f>[2]BM07!L370</f>
        <v>25.54</v>
      </c>
      <c r="L370" s="232">
        <f t="shared" si="30"/>
        <v>0</v>
      </c>
      <c r="M370" s="233">
        <f t="shared" si="31"/>
        <v>25.54</v>
      </c>
      <c r="O370" s="208">
        <f t="shared" si="32"/>
        <v>25.54</v>
      </c>
    </row>
    <row r="371" spans="1:15" ht="20.100000000000001" customHeight="1" outlineLevel="1">
      <c r="A371" s="223"/>
      <c r="B371" s="238"/>
      <c r="C371" s="239"/>
      <c r="D371" s="239"/>
      <c r="E371" s="239"/>
      <c r="F371" s="239"/>
      <c r="G371" s="228">
        <f>[2]BM07!G371</f>
        <v>0</v>
      </c>
      <c r="H371" s="229">
        <f>'Plan Licitada'!J371</f>
        <v>0</v>
      </c>
      <c r="I371" s="240"/>
      <c r="J371" s="241" t="s">
        <v>50</v>
      </c>
      <c r="K371" s="231">
        <f>[2]BM07!L371</f>
        <v>0</v>
      </c>
      <c r="L371" s="232"/>
      <c r="M371" s="233">
        <f t="shared" si="31"/>
        <v>0</v>
      </c>
      <c r="O371" s="208">
        <f t="shared" si="32"/>
        <v>0</v>
      </c>
    </row>
    <row r="372" spans="1:15" ht="20.100000000000001" customHeight="1">
      <c r="A372" s="223"/>
      <c r="B372" s="223"/>
      <c r="C372" s="223"/>
      <c r="D372" s="223"/>
      <c r="E372" s="224"/>
      <c r="F372" s="223"/>
      <c r="G372" s="228">
        <f>[2]BM07!G372</f>
        <v>0</v>
      </c>
      <c r="H372" s="229">
        <f>'Plan Licitada'!J372</f>
        <v>0</v>
      </c>
      <c r="I372" s="242"/>
      <c r="J372" s="226"/>
      <c r="K372" s="231">
        <f>[2]BM07!L372</f>
        <v>0</v>
      </c>
      <c r="L372" s="232"/>
      <c r="M372" s="233">
        <f t="shared" si="31"/>
        <v>0</v>
      </c>
      <c r="O372" s="208">
        <f t="shared" si="32"/>
        <v>0</v>
      </c>
    </row>
    <row r="373" spans="1:15" ht="20.100000000000001" customHeight="1">
      <c r="A373" s="223"/>
      <c r="B373" s="217">
        <v>17</v>
      </c>
      <c r="C373" s="217"/>
      <c r="D373" s="217"/>
      <c r="E373" s="213" t="s">
        <v>675</v>
      </c>
      <c r="F373" s="213"/>
      <c r="G373" s="213"/>
      <c r="H373" s="229">
        <f>'Plan Licitada'!J373</f>
        <v>0</v>
      </c>
      <c r="I373" s="213"/>
      <c r="J373" s="213"/>
      <c r="K373" s="213"/>
      <c r="L373" s="297">
        <f>SUM(L374:L404)</f>
        <v>0</v>
      </c>
      <c r="M373" s="297">
        <f>SUM(M374:M404)</f>
        <v>6818.8224399999999</v>
      </c>
      <c r="O373" s="208">
        <f t="shared" si="32"/>
        <v>6818.8224399999999</v>
      </c>
    </row>
    <row r="374" spans="1:15" ht="20.100000000000001" customHeight="1" outlineLevel="1">
      <c r="A374" s="223"/>
      <c r="B374" s="202" t="s">
        <v>676</v>
      </c>
      <c r="C374" s="202">
        <v>72553</v>
      </c>
      <c r="D374" s="202" t="s">
        <v>24</v>
      </c>
      <c r="E374" s="237" t="s">
        <v>677</v>
      </c>
      <c r="F374" s="202" t="s">
        <v>10</v>
      </c>
      <c r="G374" s="228">
        <f>[2]BM07!G374</f>
        <v>5</v>
      </c>
      <c r="H374" s="229">
        <f>'Plan Licitada'!J374</f>
        <v>0</v>
      </c>
      <c r="I374" s="229">
        <f t="shared" ref="I374:I404" si="34">G374-H374</f>
        <v>5</v>
      </c>
      <c r="J374" s="230">
        <v>200</v>
      </c>
      <c r="K374" s="231">
        <f>[2]BM07!L374</f>
        <v>255.39999999999998</v>
      </c>
      <c r="L374" s="232">
        <f t="shared" si="30"/>
        <v>0</v>
      </c>
      <c r="M374" s="233">
        <f t="shared" si="31"/>
        <v>1277</v>
      </c>
      <c r="O374" s="208">
        <f t="shared" si="32"/>
        <v>1277</v>
      </c>
    </row>
    <row r="375" spans="1:15" ht="20.100000000000001" customHeight="1" outlineLevel="1">
      <c r="A375" s="223"/>
      <c r="B375" s="202" t="s">
        <v>678</v>
      </c>
      <c r="C375" s="202">
        <v>72554</v>
      </c>
      <c r="D375" s="202" t="s">
        <v>24</v>
      </c>
      <c r="E375" s="237" t="s">
        <v>679</v>
      </c>
      <c r="F375" s="202" t="s">
        <v>10</v>
      </c>
      <c r="G375" s="228">
        <f>[2]BM07!G375</f>
        <v>1</v>
      </c>
      <c r="H375" s="229">
        <f>'Plan Licitada'!J375</f>
        <v>0</v>
      </c>
      <c r="I375" s="229">
        <f t="shared" si="34"/>
        <v>1</v>
      </c>
      <c r="J375" s="230">
        <v>300</v>
      </c>
      <c r="K375" s="231">
        <f>[2]BM07!L375</f>
        <v>383.09999999999997</v>
      </c>
      <c r="L375" s="232">
        <f t="shared" si="30"/>
        <v>0</v>
      </c>
      <c r="M375" s="233">
        <f t="shared" si="31"/>
        <v>383.09999999999997</v>
      </c>
      <c r="O375" s="208">
        <f t="shared" si="32"/>
        <v>383.09999999999997</v>
      </c>
    </row>
    <row r="376" spans="1:15" ht="20.100000000000001" customHeight="1" outlineLevel="1">
      <c r="A376" s="223"/>
      <c r="B376" s="202" t="s">
        <v>680</v>
      </c>
      <c r="C376" s="202">
        <v>72297</v>
      </c>
      <c r="D376" s="202" t="s">
        <v>24</v>
      </c>
      <c r="E376" s="237" t="s">
        <v>681</v>
      </c>
      <c r="F376" s="202" t="s">
        <v>10</v>
      </c>
      <c r="G376" s="228">
        <f>[2]BM07!G376</f>
        <v>2</v>
      </c>
      <c r="H376" s="229">
        <f>'Plan Licitada'!J376</f>
        <v>0</v>
      </c>
      <c r="I376" s="229">
        <f t="shared" si="34"/>
        <v>2</v>
      </c>
      <c r="J376" s="230">
        <v>40</v>
      </c>
      <c r="K376" s="231">
        <f>[2]BM07!L376</f>
        <v>51.08</v>
      </c>
      <c r="L376" s="232">
        <f t="shared" si="30"/>
        <v>0</v>
      </c>
      <c r="M376" s="233">
        <f t="shared" si="31"/>
        <v>102.16</v>
      </c>
      <c r="O376" s="208">
        <f t="shared" si="32"/>
        <v>102.16</v>
      </c>
    </row>
    <row r="377" spans="1:15" ht="20.100000000000001" customHeight="1" outlineLevel="1">
      <c r="A377" s="223"/>
      <c r="B377" s="202" t="s">
        <v>682</v>
      </c>
      <c r="C377" s="202">
        <v>72297</v>
      </c>
      <c r="D377" s="202" t="s">
        <v>24</v>
      </c>
      <c r="E377" s="237" t="s">
        <v>683</v>
      </c>
      <c r="F377" s="202" t="s">
        <v>10</v>
      </c>
      <c r="G377" s="228">
        <f>[2]BM07!G377</f>
        <v>10</v>
      </c>
      <c r="H377" s="229">
        <f>'Plan Licitada'!J377</f>
        <v>0</v>
      </c>
      <c r="I377" s="229">
        <f t="shared" si="34"/>
        <v>10</v>
      </c>
      <c r="J377" s="230">
        <v>60</v>
      </c>
      <c r="K377" s="231">
        <f>[2]BM07!L377</f>
        <v>76.61999999999999</v>
      </c>
      <c r="L377" s="232">
        <f t="shared" si="30"/>
        <v>0</v>
      </c>
      <c r="M377" s="233">
        <f t="shared" si="31"/>
        <v>766.19999999999993</v>
      </c>
      <c r="O377" s="208">
        <f t="shared" si="32"/>
        <v>766.19999999999993</v>
      </c>
    </row>
    <row r="378" spans="1:15" ht="20.100000000000001" customHeight="1" outlineLevel="1">
      <c r="A378" s="223"/>
      <c r="B378" s="202" t="s">
        <v>684</v>
      </c>
      <c r="C378" s="202" t="s">
        <v>685</v>
      </c>
      <c r="D378" s="202" t="s">
        <v>24</v>
      </c>
      <c r="E378" s="237" t="s">
        <v>686</v>
      </c>
      <c r="F378" s="202" t="s">
        <v>10</v>
      </c>
      <c r="G378" s="228">
        <f>[2]BM07!G378</f>
        <v>1</v>
      </c>
      <c r="H378" s="229">
        <f>'Plan Licitada'!J378</f>
        <v>0</v>
      </c>
      <c r="I378" s="229">
        <f t="shared" si="34"/>
        <v>1</v>
      </c>
      <c r="J378" s="230">
        <v>30</v>
      </c>
      <c r="K378" s="231">
        <f>[2]BM07!L378</f>
        <v>38.309999999999995</v>
      </c>
      <c r="L378" s="232">
        <f t="shared" si="30"/>
        <v>0</v>
      </c>
      <c r="M378" s="233">
        <f t="shared" si="31"/>
        <v>38.309999999999995</v>
      </c>
      <c r="O378" s="208">
        <f t="shared" si="32"/>
        <v>38.309999999999995</v>
      </c>
    </row>
    <row r="379" spans="1:15" ht="20.100000000000001" customHeight="1" outlineLevel="1">
      <c r="A379" s="223"/>
      <c r="B379" s="202" t="s">
        <v>687</v>
      </c>
      <c r="C379" s="202">
        <v>72677</v>
      </c>
      <c r="D379" s="202" t="s">
        <v>24</v>
      </c>
      <c r="E379" s="237" t="s">
        <v>688</v>
      </c>
      <c r="F379" s="202" t="s">
        <v>10</v>
      </c>
      <c r="G379" s="228">
        <f>[2]BM07!G379</f>
        <v>11</v>
      </c>
      <c r="H379" s="229">
        <f>'Plan Licitada'!J379</f>
        <v>0</v>
      </c>
      <c r="I379" s="229">
        <f t="shared" si="34"/>
        <v>11</v>
      </c>
      <c r="J379" s="230">
        <v>20</v>
      </c>
      <c r="K379" s="231">
        <f>[2]BM07!L379</f>
        <v>25.54</v>
      </c>
      <c r="L379" s="232">
        <f t="shared" si="30"/>
        <v>0</v>
      </c>
      <c r="M379" s="233">
        <f t="shared" si="31"/>
        <v>280.94</v>
      </c>
      <c r="O379" s="208">
        <f t="shared" si="32"/>
        <v>280.94</v>
      </c>
    </row>
    <row r="380" spans="1:15" ht="20.100000000000001" customHeight="1" outlineLevel="1">
      <c r="A380" s="223"/>
      <c r="B380" s="202" t="s">
        <v>689</v>
      </c>
      <c r="C380" s="202" t="s">
        <v>685</v>
      </c>
      <c r="D380" s="202" t="s">
        <v>24</v>
      </c>
      <c r="E380" s="237" t="s">
        <v>690</v>
      </c>
      <c r="F380" s="202" t="s">
        <v>10</v>
      </c>
      <c r="G380" s="228">
        <f>[2]BM07!G380</f>
        <v>2</v>
      </c>
      <c r="H380" s="229">
        <f>'Plan Licitada'!J380</f>
        <v>0</v>
      </c>
      <c r="I380" s="229">
        <f t="shared" si="34"/>
        <v>2</v>
      </c>
      <c r="J380" s="230">
        <v>20</v>
      </c>
      <c r="K380" s="231">
        <f>[2]BM07!L380</f>
        <v>25.54</v>
      </c>
      <c r="L380" s="232">
        <f t="shared" si="30"/>
        <v>0</v>
      </c>
      <c r="M380" s="233">
        <f t="shared" si="31"/>
        <v>51.08</v>
      </c>
      <c r="O380" s="208">
        <f t="shared" si="32"/>
        <v>51.08</v>
      </c>
    </row>
    <row r="381" spans="1:15" ht="20.100000000000001" customHeight="1" outlineLevel="1">
      <c r="A381" s="223"/>
      <c r="B381" s="202" t="s">
        <v>691</v>
      </c>
      <c r="C381" s="202">
        <v>72715</v>
      </c>
      <c r="D381" s="202" t="s">
        <v>24</v>
      </c>
      <c r="E381" s="237" t="s">
        <v>692</v>
      </c>
      <c r="F381" s="202" t="s">
        <v>46</v>
      </c>
      <c r="G381" s="228">
        <f>[2]BM07!G381</f>
        <v>61.56</v>
      </c>
      <c r="H381" s="229">
        <f>'Plan Licitada'!J381</f>
        <v>0</v>
      </c>
      <c r="I381" s="229">
        <f t="shared" si="34"/>
        <v>61.56</v>
      </c>
      <c r="J381" s="230">
        <v>12</v>
      </c>
      <c r="K381" s="231">
        <f>[2]BM07!L381</f>
        <v>15.323999999999998</v>
      </c>
      <c r="L381" s="232">
        <f t="shared" si="30"/>
        <v>0</v>
      </c>
      <c r="M381" s="233">
        <f t="shared" si="31"/>
        <v>943.34543999999994</v>
      </c>
      <c r="O381" s="208">
        <f t="shared" si="32"/>
        <v>943.34543999999994</v>
      </c>
    </row>
    <row r="382" spans="1:15" ht="20.100000000000001" customHeight="1" outlineLevel="1">
      <c r="A382" s="223"/>
      <c r="B382" s="202" t="s">
        <v>693</v>
      </c>
      <c r="C382" s="207"/>
      <c r="D382" s="202" t="s">
        <v>184</v>
      </c>
      <c r="E382" s="237" t="s">
        <v>694</v>
      </c>
      <c r="F382" s="202" t="s">
        <v>10</v>
      </c>
      <c r="G382" s="228">
        <f>[2]BM07!G382</f>
        <v>3</v>
      </c>
      <c r="H382" s="229">
        <f>'Plan Licitada'!J382</f>
        <v>0</v>
      </c>
      <c r="I382" s="229">
        <f t="shared" si="34"/>
        <v>3</v>
      </c>
      <c r="J382" s="230">
        <v>10</v>
      </c>
      <c r="K382" s="231">
        <f>[2]BM07!L382</f>
        <v>12.77</v>
      </c>
      <c r="L382" s="232">
        <f t="shared" si="30"/>
        <v>0</v>
      </c>
      <c r="M382" s="233">
        <f t="shared" si="31"/>
        <v>38.31</v>
      </c>
      <c r="O382" s="208">
        <f t="shared" si="32"/>
        <v>38.31</v>
      </c>
    </row>
    <row r="383" spans="1:15" ht="20.100000000000001" customHeight="1" outlineLevel="1">
      <c r="A383" s="223"/>
      <c r="B383" s="202" t="s">
        <v>695</v>
      </c>
      <c r="C383" s="207"/>
      <c r="D383" s="202" t="s">
        <v>184</v>
      </c>
      <c r="E383" s="237" t="s">
        <v>696</v>
      </c>
      <c r="F383" s="202" t="s">
        <v>10</v>
      </c>
      <c r="G383" s="228">
        <f>[2]BM07!G383</f>
        <v>2</v>
      </c>
      <c r="H383" s="229">
        <f>'Plan Licitada'!J383</f>
        <v>0</v>
      </c>
      <c r="I383" s="229">
        <f t="shared" si="34"/>
        <v>2</v>
      </c>
      <c r="J383" s="230">
        <v>60</v>
      </c>
      <c r="K383" s="231">
        <f>[2]BM07!L383</f>
        <v>76.61999999999999</v>
      </c>
      <c r="L383" s="232">
        <f t="shared" si="30"/>
        <v>0</v>
      </c>
      <c r="M383" s="233">
        <f t="shared" si="31"/>
        <v>153.23999999999998</v>
      </c>
      <c r="O383" s="208">
        <f t="shared" si="32"/>
        <v>153.23999999999998</v>
      </c>
    </row>
    <row r="384" spans="1:15" outlineLevel="1">
      <c r="A384" s="223"/>
      <c r="B384" s="202" t="s">
        <v>697</v>
      </c>
      <c r="C384" s="207"/>
      <c r="D384" s="202" t="s">
        <v>184</v>
      </c>
      <c r="E384" s="237" t="s">
        <v>698</v>
      </c>
      <c r="F384" s="202" t="s">
        <v>10</v>
      </c>
      <c r="G384" s="228">
        <f>[2]BM07!G384</f>
        <v>2</v>
      </c>
      <c r="H384" s="229">
        <f>'Plan Licitada'!J384</f>
        <v>0</v>
      </c>
      <c r="I384" s="229">
        <f t="shared" si="34"/>
        <v>2</v>
      </c>
      <c r="J384" s="230">
        <v>30</v>
      </c>
      <c r="K384" s="231">
        <f>[2]BM07!L384</f>
        <v>38.309999999999995</v>
      </c>
      <c r="L384" s="232">
        <f t="shared" si="30"/>
        <v>0</v>
      </c>
      <c r="M384" s="233">
        <f t="shared" si="31"/>
        <v>76.61999999999999</v>
      </c>
      <c r="O384" s="208">
        <f t="shared" si="32"/>
        <v>76.61999999999999</v>
      </c>
    </row>
    <row r="385" spans="1:15" ht="20.100000000000001" customHeight="1" outlineLevel="1">
      <c r="A385" s="223"/>
      <c r="B385" s="202" t="s">
        <v>699</v>
      </c>
      <c r="C385" s="207"/>
      <c r="D385" s="202" t="s">
        <v>184</v>
      </c>
      <c r="E385" s="237" t="s">
        <v>700</v>
      </c>
      <c r="F385" s="202" t="s">
        <v>10</v>
      </c>
      <c r="G385" s="228">
        <f>[2]BM07!G385</f>
        <v>2</v>
      </c>
      <c r="H385" s="229">
        <f>'Plan Licitada'!J385</f>
        <v>0</v>
      </c>
      <c r="I385" s="229">
        <f t="shared" si="34"/>
        <v>2</v>
      </c>
      <c r="J385" s="230">
        <v>10</v>
      </c>
      <c r="K385" s="231">
        <f>[2]BM07!L385</f>
        <v>12.77</v>
      </c>
      <c r="L385" s="232">
        <f t="shared" si="30"/>
        <v>0</v>
      </c>
      <c r="M385" s="233">
        <f t="shared" si="31"/>
        <v>25.54</v>
      </c>
      <c r="O385" s="208">
        <f t="shared" si="32"/>
        <v>25.54</v>
      </c>
    </row>
    <row r="386" spans="1:15" ht="20.100000000000001" customHeight="1" outlineLevel="1">
      <c r="A386" s="223"/>
      <c r="B386" s="202" t="s">
        <v>701</v>
      </c>
      <c r="C386" s="207"/>
      <c r="D386" s="202" t="s">
        <v>184</v>
      </c>
      <c r="E386" s="237" t="s">
        <v>702</v>
      </c>
      <c r="F386" s="202" t="s">
        <v>10</v>
      </c>
      <c r="G386" s="228">
        <f>[2]BM07!G386</f>
        <v>4</v>
      </c>
      <c r="H386" s="229">
        <f>'Plan Licitada'!J386</f>
        <v>0</v>
      </c>
      <c r="I386" s="229">
        <f t="shared" si="34"/>
        <v>4</v>
      </c>
      <c r="J386" s="230">
        <v>20</v>
      </c>
      <c r="K386" s="231">
        <f>[2]BM07!L386</f>
        <v>25.54</v>
      </c>
      <c r="L386" s="232">
        <f t="shared" si="30"/>
        <v>0</v>
      </c>
      <c r="M386" s="233">
        <f t="shared" si="31"/>
        <v>102.16</v>
      </c>
      <c r="O386" s="208">
        <f t="shared" si="32"/>
        <v>102.16</v>
      </c>
    </row>
    <row r="387" spans="1:15" ht="20.100000000000001" customHeight="1" outlineLevel="1">
      <c r="A387" s="223"/>
      <c r="B387" s="202" t="s">
        <v>703</v>
      </c>
      <c r="C387" s="202">
        <v>72677</v>
      </c>
      <c r="D387" s="202" t="s">
        <v>24</v>
      </c>
      <c r="E387" s="237" t="s">
        <v>704</v>
      </c>
      <c r="F387" s="202" t="s">
        <v>10</v>
      </c>
      <c r="G387" s="228">
        <f>[2]BM07!G387</f>
        <v>2</v>
      </c>
      <c r="H387" s="229">
        <f>'Plan Licitada'!J387</f>
        <v>0</v>
      </c>
      <c r="I387" s="229">
        <f t="shared" si="34"/>
        <v>2</v>
      </c>
      <c r="J387" s="230">
        <v>10</v>
      </c>
      <c r="K387" s="231">
        <f>[2]BM07!L387</f>
        <v>12.77</v>
      </c>
      <c r="L387" s="232">
        <f t="shared" si="30"/>
        <v>0</v>
      </c>
      <c r="M387" s="233">
        <f t="shared" si="31"/>
        <v>25.54</v>
      </c>
      <c r="O387" s="208">
        <f t="shared" si="32"/>
        <v>25.54</v>
      </c>
    </row>
    <row r="388" spans="1:15" ht="20.100000000000001" customHeight="1" outlineLevel="1">
      <c r="A388" s="223"/>
      <c r="B388" s="202" t="s">
        <v>705</v>
      </c>
      <c r="C388" s="202"/>
      <c r="D388" s="202" t="s">
        <v>184</v>
      </c>
      <c r="E388" s="237" t="s">
        <v>706</v>
      </c>
      <c r="F388" s="202" t="s">
        <v>10</v>
      </c>
      <c r="G388" s="228">
        <f>[2]BM07!G388</f>
        <v>4</v>
      </c>
      <c r="H388" s="229">
        <f>'Plan Licitada'!J388</f>
        <v>0</v>
      </c>
      <c r="I388" s="229">
        <f t="shared" si="34"/>
        <v>4</v>
      </c>
      <c r="J388" s="230">
        <v>40</v>
      </c>
      <c r="K388" s="231">
        <f>[2]BM07!L388</f>
        <v>51.08</v>
      </c>
      <c r="L388" s="232">
        <f t="shared" si="30"/>
        <v>0</v>
      </c>
      <c r="M388" s="233">
        <f t="shared" si="31"/>
        <v>204.32</v>
      </c>
      <c r="O388" s="208">
        <f t="shared" si="32"/>
        <v>204.32</v>
      </c>
    </row>
    <row r="389" spans="1:15" ht="20.100000000000001" customHeight="1" outlineLevel="1">
      <c r="A389" s="223"/>
      <c r="B389" s="202" t="s">
        <v>707</v>
      </c>
      <c r="C389" s="207"/>
      <c r="D389" s="202" t="s">
        <v>184</v>
      </c>
      <c r="E389" s="237" t="s">
        <v>708</v>
      </c>
      <c r="F389" s="202" t="s">
        <v>10</v>
      </c>
      <c r="G389" s="228">
        <f>[2]BM07!G389</f>
        <v>2</v>
      </c>
      <c r="H389" s="229">
        <f>'Plan Licitada'!J389</f>
        <v>0</v>
      </c>
      <c r="I389" s="229">
        <f t="shared" si="34"/>
        <v>2</v>
      </c>
      <c r="J389" s="230">
        <v>10</v>
      </c>
      <c r="K389" s="231">
        <f>[2]BM07!L389</f>
        <v>12.77</v>
      </c>
      <c r="L389" s="232">
        <f t="shared" si="30"/>
        <v>0</v>
      </c>
      <c r="M389" s="233">
        <f t="shared" si="31"/>
        <v>25.54</v>
      </c>
      <c r="O389" s="208">
        <f t="shared" si="32"/>
        <v>25.54</v>
      </c>
    </row>
    <row r="390" spans="1:15" ht="20.100000000000001" customHeight="1" outlineLevel="1">
      <c r="A390" s="223"/>
      <c r="B390" s="202" t="s">
        <v>709</v>
      </c>
      <c r="C390" s="207"/>
      <c r="D390" s="202" t="s">
        <v>184</v>
      </c>
      <c r="E390" s="237" t="s">
        <v>710</v>
      </c>
      <c r="F390" s="202" t="s">
        <v>10</v>
      </c>
      <c r="G390" s="228">
        <f>[2]BM07!G390</f>
        <v>2</v>
      </c>
      <c r="H390" s="229">
        <f>'Plan Licitada'!J390</f>
        <v>0</v>
      </c>
      <c r="I390" s="229">
        <f t="shared" si="34"/>
        <v>2</v>
      </c>
      <c r="J390" s="230">
        <v>60</v>
      </c>
      <c r="K390" s="231">
        <f>[2]BM07!L390</f>
        <v>76.61999999999999</v>
      </c>
      <c r="L390" s="232">
        <f t="shared" si="30"/>
        <v>0</v>
      </c>
      <c r="M390" s="233">
        <f t="shared" si="31"/>
        <v>153.23999999999998</v>
      </c>
      <c r="O390" s="208">
        <f t="shared" si="32"/>
        <v>153.23999999999998</v>
      </c>
    </row>
    <row r="391" spans="1:15" ht="20.100000000000001" customHeight="1" outlineLevel="1">
      <c r="A391" s="223"/>
      <c r="B391" s="202" t="s">
        <v>711</v>
      </c>
      <c r="C391" s="207"/>
      <c r="D391" s="202" t="s">
        <v>184</v>
      </c>
      <c r="E391" s="237" t="s">
        <v>712</v>
      </c>
      <c r="F391" s="202" t="s">
        <v>10</v>
      </c>
      <c r="G391" s="228">
        <f>[2]BM07!G391</f>
        <v>1</v>
      </c>
      <c r="H391" s="229">
        <f>'Plan Licitada'!J391</f>
        <v>0</v>
      </c>
      <c r="I391" s="229">
        <f t="shared" si="34"/>
        <v>1</v>
      </c>
      <c r="J391" s="230">
        <v>70</v>
      </c>
      <c r="K391" s="231">
        <f>[2]BM07!L391</f>
        <v>89.39</v>
      </c>
      <c r="L391" s="232">
        <f t="shared" si="30"/>
        <v>0</v>
      </c>
      <c r="M391" s="233">
        <f t="shared" si="31"/>
        <v>89.39</v>
      </c>
      <c r="O391" s="208">
        <f t="shared" si="32"/>
        <v>89.39</v>
      </c>
    </row>
    <row r="392" spans="1:15" ht="20.100000000000001" customHeight="1" outlineLevel="1">
      <c r="A392" s="223"/>
      <c r="B392" s="202" t="s">
        <v>713</v>
      </c>
      <c r="C392" s="207"/>
      <c r="D392" s="202" t="s">
        <v>184</v>
      </c>
      <c r="E392" s="237" t="s">
        <v>714</v>
      </c>
      <c r="F392" s="202" t="s">
        <v>10</v>
      </c>
      <c r="G392" s="228">
        <f>[2]BM07!G392</f>
        <v>2</v>
      </c>
      <c r="H392" s="229">
        <f>'Plan Licitada'!J392</f>
        <v>0</v>
      </c>
      <c r="I392" s="229">
        <f t="shared" si="34"/>
        <v>2</v>
      </c>
      <c r="J392" s="230">
        <v>6</v>
      </c>
      <c r="K392" s="231">
        <f>[2]BM07!L392</f>
        <v>7.661999999999999</v>
      </c>
      <c r="L392" s="232">
        <f t="shared" si="30"/>
        <v>0</v>
      </c>
      <c r="M392" s="233">
        <f t="shared" si="31"/>
        <v>15.323999999999998</v>
      </c>
      <c r="O392" s="208">
        <f t="shared" si="32"/>
        <v>15.323999999999998</v>
      </c>
    </row>
    <row r="393" spans="1:15" ht="20.100000000000001" customHeight="1" outlineLevel="1">
      <c r="A393" s="223"/>
      <c r="B393" s="202" t="s">
        <v>715</v>
      </c>
      <c r="C393" s="207"/>
      <c r="D393" s="202" t="s">
        <v>184</v>
      </c>
      <c r="E393" s="237" t="s">
        <v>716</v>
      </c>
      <c r="F393" s="202" t="s">
        <v>10</v>
      </c>
      <c r="G393" s="228">
        <f>[2]BM07!G393</f>
        <v>1</v>
      </c>
      <c r="H393" s="229">
        <f>'Plan Licitada'!J393</f>
        <v>0</v>
      </c>
      <c r="I393" s="229">
        <f t="shared" si="34"/>
        <v>1</v>
      </c>
      <c r="J393" s="230">
        <v>6</v>
      </c>
      <c r="K393" s="231">
        <f>[2]BM07!L393</f>
        <v>7.661999999999999</v>
      </c>
      <c r="L393" s="232">
        <f t="shared" si="30"/>
        <v>0</v>
      </c>
      <c r="M393" s="233">
        <f t="shared" si="31"/>
        <v>7.661999999999999</v>
      </c>
      <c r="O393" s="208">
        <f t="shared" si="32"/>
        <v>7.661999999999999</v>
      </c>
    </row>
    <row r="394" spans="1:15" ht="20.100000000000001" customHeight="1" outlineLevel="1">
      <c r="A394" s="223"/>
      <c r="B394" s="202" t="s">
        <v>717</v>
      </c>
      <c r="C394" s="202">
        <v>84798</v>
      </c>
      <c r="D394" s="202" t="s">
        <v>24</v>
      </c>
      <c r="E394" s="237" t="s">
        <v>718</v>
      </c>
      <c r="F394" s="202" t="s">
        <v>10</v>
      </c>
      <c r="G394" s="228">
        <f>[2]BM07!G394</f>
        <v>1</v>
      </c>
      <c r="H394" s="229">
        <f>'Plan Licitada'!J394</f>
        <v>0</v>
      </c>
      <c r="I394" s="229">
        <f t="shared" si="34"/>
        <v>1</v>
      </c>
      <c r="J394" s="230">
        <v>5</v>
      </c>
      <c r="K394" s="231">
        <f>[2]BM07!L394</f>
        <v>6.3849999999999998</v>
      </c>
      <c r="L394" s="232">
        <f t="shared" si="30"/>
        <v>0</v>
      </c>
      <c r="M394" s="233">
        <f t="shared" si="31"/>
        <v>6.3849999999999998</v>
      </c>
      <c r="O394" s="208">
        <f t="shared" si="32"/>
        <v>6.3849999999999998</v>
      </c>
    </row>
    <row r="395" spans="1:15" ht="20.100000000000001" customHeight="1" outlineLevel="1">
      <c r="A395" s="223"/>
      <c r="B395" s="202" t="s">
        <v>719</v>
      </c>
      <c r="C395" s="207"/>
      <c r="D395" s="202" t="s">
        <v>184</v>
      </c>
      <c r="E395" s="237" t="s">
        <v>720</v>
      </c>
      <c r="F395" s="202" t="s">
        <v>10</v>
      </c>
      <c r="G395" s="228">
        <f>[2]BM07!G395</f>
        <v>5</v>
      </c>
      <c r="H395" s="229">
        <f>'Plan Licitada'!J395</f>
        <v>0</v>
      </c>
      <c r="I395" s="229">
        <f t="shared" si="34"/>
        <v>5</v>
      </c>
      <c r="J395" s="230">
        <v>80</v>
      </c>
      <c r="K395" s="231">
        <f>[2]BM07!L395</f>
        <v>102.16</v>
      </c>
      <c r="L395" s="232">
        <f t="shared" si="30"/>
        <v>0</v>
      </c>
      <c r="M395" s="233">
        <f t="shared" si="31"/>
        <v>510.79999999999995</v>
      </c>
      <c r="O395" s="208">
        <f t="shared" si="32"/>
        <v>510.79999999999995</v>
      </c>
    </row>
    <row r="396" spans="1:15" ht="20.100000000000001" customHeight="1" outlineLevel="1">
      <c r="A396" s="223"/>
      <c r="B396" s="202" t="s">
        <v>721</v>
      </c>
      <c r="C396" s="202" t="s">
        <v>722</v>
      </c>
      <c r="D396" s="202" t="s">
        <v>24</v>
      </c>
      <c r="E396" s="237" t="s">
        <v>723</v>
      </c>
      <c r="F396" s="202" t="s">
        <v>10</v>
      </c>
      <c r="G396" s="228">
        <f>[2]BM07!G396</f>
        <v>2</v>
      </c>
      <c r="H396" s="229">
        <f>'Plan Licitada'!J396</f>
        <v>0</v>
      </c>
      <c r="I396" s="229">
        <f t="shared" si="34"/>
        <v>2</v>
      </c>
      <c r="J396" s="230">
        <v>40</v>
      </c>
      <c r="K396" s="231">
        <f>[2]BM07!L396</f>
        <v>51.08</v>
      </c>
      <c r="L396" s="232">
        <f t="shared" si="30"/>
        <v>0</v>
      </c>
      <c r="M396" s="233">
        <f t="shared" si="31"/>
        <v>102.16</v>
      </c>
      <c r="O396" s="208">
        <f t="shared" si="32"/>
        <v>102.16</v>
      </c>
    </row>
    <row r="397" spans="1:15" ht="20.25" customHeight="1" outlineLevel="1">
      <c r="A397" s="223"/>
      <c r="B397" s="202" t="s">
        <v>724</v>
      </c>
      <c r="C397" s="255" t="s">
        <v>725</v>
      </c>
      <c r="D397" s="255" t="s">
        <v>726</v>
      </c>
      <c r="E397" s="237" t="s">
        <v>727</v>
      </c>
      <c r="F397" s="202" t="s">
        <v>10</v>
      </c>
      <c r="G397" s="228">
        <f>[2]BM07!G397</f>
        <v>20</v>
      </c>
      <c r="H397" s="229">
        <f>'Plan Licitada'!J397</f>
        <v>0</v>
      </c>
      <c r="I397" s="229">
        <f t="shared" si="34"/>
        <v>20</v>
      </c>
      <c r="J397" s="230">
        <v>20</v>
      </c>
      <c r="K397" s="231">
        <f>[2]BM07!L397</f>
        <v>25.54</v>
      </c>
      <c r="L397" s="232">
        <f t="shared" si="30"/>
        <v>0</v>
      </c>
      <c r="M397" s="233">
        <f t="shared" si="31"/>
        <v>510.79999999999995</v>
      </c>
      <c r="O397" s="208">
        <f t="shared" si="32"/>
        <v>510.79999999999995</v>
      </c>
    </row>
    <row r="398" spans="1:15" ht="20.100000000000001" customHeight="1" outlineLevel="1">
      <c r="A398" s="223"/>
      <c r="B398" s="202" t="s">
        <v>728</v>
      </c>
      <c r="C398" s="254">
        <v>72947</v>
      </c>
      <c r="D398" s="255" t="s">
        <v>24</v>
      </c>
      <c r="E398" s="237" t="s">
        <v>729</v>
      </c>
      <c r="F398" s="202" t="s">
        <v>61</v>
      </c>
      <c r="G398" s="228">
        <f>[2]BM07!G398</f>
        <v>6</v>
      </c>
      <c r="H398" s="229">
        <f>'Plan Licitada'!J398</f>
        <v>0</v>
      </c>
      <c r="I398" s="229">
        <f t="shared" si="34"/>
        <v>6</v>
      </c>
      <c r="J398" s="230">
        <v>10</v>
      </c>
      <c r="K398" s="231">
        <f>[2]BM07!L398</f>
        <v>12.77</v>
      </c>
      <c r="L398" s="232">
        <f t="shared" si="30"/>
        <v>0</v>
      </c>
      <c r="M398" s="233">
        <f t="shared" si="31"/>
        <v>76.62</v>
      </c>
      <c r="O398" s="208">
        <f t="shared" si="32"/>
        <v>76.62</v>
      </c>
    </row>
    <row r="399" spans="1:15" ht="20.100000000000001" customHeight="1" outlineLevel="1">
      <c r="A399" s="223"/>
      <c r="B399" s="202" t="s">
        <v>730</v>
      </c>
      <c r="C399" s="254">
        <v>72947</v>
      </c>
      <c r="D399" s="255" t="s">
        <v>24</v>
      </c>
      <c r="E399" s="237" t="s">
        <v>731</v>
      </c>
      <c r="F399" s="202" t="s">
        <v>61</v>
      </c>
      <c r="G399" s="228">
        <f>[2]BM07!G399</f>
        <v>2</v>
      </c>
      <c r="H399" s="229">
        <f>'Plan Licitada'!J399</f>
        <v>0</v>
      </c>
      <c r="I399" s="229">
        <f t="shared" si="34"/>
        <v>2</v>
      </c>
      <c r="J399" s="230">
        <v>10</v>
      </c>
      <c r="K399" s="231">
        <f>[2]BM07!L399</f>
        <v>12.77</v>
      </c>
      <c r="L399" s="232">
        <f t="shared" si="30"/>
        <v>0</v>
      </c>
      <c r="M399" s="233">
        <f t="shared" si="31"/>
        <v>25.54</v>
      </c>
      <c r="O399" s="208">
        <f t="shared" si="32"/>
        <v>25.54</v>
      </c>
    </row>
    <row r="400" spans="1:15" ht="20.100000000000001" customHeight="1" outlineLevel="1">
      <c r="A400" s="223"/>
      <c r="B400" s="202" t="s">
        <v>732</v>
      </c>
      <c r="C400" s="243"/>
      <c r="D400" s="243" t="s">
        <v>184</v>
      </c>
      <c r="E400" s="237" t="s">
        <v>733</v>
      </c>
      <c r="F400" s="202" t="s">
        <v>10</v>
      </c>
      <c r="G400" s="228">
        <f>[2]BM07!G400</f>
        <v>2</v>
      </c>
      <c r="H400" s="229">
        <f>'Plan Licitada'!J400</f>
        <v>0</v>
      </c>
      <c r="I400" s="229">
        <f t="shared" si="34"/>
        <v>2</v>
      </c>
      <c r="J400" s="230">
        <v>200</v>
      </c>
      <c r="K400" s="231">
        <f>[2]BM07!L400</f>
        <v>255.39999999999998</v>
      </c>
      <c r="L400" s="232">
        <f t="shared" si="30"/>
        <v>0</v>
      </c>
      <c r="M400" s="233">
        <f t="shared" si="31"/>
        <v>510.79999999999995</v>
      </c>
      <c r="O400" s="208">
        <f t="shared" si="32"/>
        <v>510.79999999999995</v>
      </c>
    </row>
    <row r="401" spans="1:15" ht="20.100000000000001" customHeight="1" outlineLevel="1">
      <c r="A401" s="223"/>
      <c r="B401" s="202" t="s">
        <v>734</v>
      </c>
      <c r="C401" s="255" t="s">
        <v>735</v>
      </c>
      <c r="D401" s="243" t="s">
        <v>29</v>
      </c>
      <c r="E401" s="237" t="s">
        <v>736</v>
      </c>
      <c r="F401" s="202" t="s">
        <v>10</v>
      </c>
      <c r="G401" s="228">
        <f>[2]BM07!G401</f>
        <v>2</v>
      </c>
      <c r="H401" s="229">
        <f>'Plan Licitada'!J401</f>
        <v>0</v>
      </c>
      <c r="I401" s="229">
        <f t="shared" si="34"/>
        <v>2</v>
      </c>
      <c r="J401" s="230">
        <v>10</v>
      </c>
      <c r="K401" s="231">
        <f>[2]BM07!L401</f>
        <v>12.77</v>
      </c>
      <c r="L401" s="232">
        <f t="shared" si="30"/>
        <v>0</v>
      </c>
      <c r="M401" s="233">
        <f t="shared" si="31"/>
        <v>25.54</v>
      </c>
      <c r="O401" s="208">
        <f t="shared" si="32"/>
        <v>25.54</v>
      </c>
    </row>
    <row r="402" spans="1:15" ht="33.75" customHeight="1" outlineLevel="1">
      <c r="A402" s="223"/>
      <c r="B402" s="202" t="s">
        <v>737</v>
      </c>
      <c r="C402" s="255" t="s">
        <v>738</v>
      </c>
      <c r="D402" s="243" t="s">
        <v>29</v>
      </c>
      <c r="E402" s="237" t="s">
        <v>739</v>
      </c>
      <c r="F402" s="202" t="s">
        <v>10</v>
      </c>
      <c r="G402" s="228">
        <f>[2]BM07!G402</f>
        <v>11</v>
      </c>
      <c r="H402" s="229">
        <f>'Plan Licitada'!J402</f>
        <v>0</v>
      </c>
      <c r="I402" s="229">
        <f t="shared" si="34"/>
        <v>11</v>
      </c>
      <c r="J402" s="230">
        <v>12</v>
      </c>
      <c r="K402" s="231">
        <f>[2]BM07!L402</f>
        <v>15.323999999999998</v>
      </c>
      <c r="L402" s="232">
        <f t="shared" si="30"/>
        <v>0</v>
      </c>
      <c r="M402" s="233">
        <f t="shared" si="31"/>
        <v>168.56399999999996</v>
      </c>
      <c r="O402" s="208">
        <f t="shared" si="32"/>
        <v>168.56399999999996</v>
      </c>
    </row>
    <row r="403" spans="1:15" ht="20.100000000000001" customHeight="1" outlineLevel="1">
      <c r="A403" s="223"/>
      <c r="B403" s="202" t="s">
        <v>740</v>
      </c>
      <c r="C403" s="255" t="s">
        <v>738</v>
      </c>
      <c r="D403" s="243" t="s">
        <v>29</v>
      </c>
      <c r="E403" s="237" t="s">
        <v>741</v>
      </c>
      <c r="F403" s="202" t="s">
        <v>10</v>
      </c>
      <c r="G403" s="228">
        <f>[2]BM07!G403</f>
        <v>3</v>
      </c>
      <c r="H403" s="229">
        <f>'Plan Licitada'!J403</f>
        <v>0</v>
      </c>
      <c r="I403" s="229">
        <f t="shared" si="34"/>
        <v>3</v>
      </c>
      <c r="J403" s="230">
        <v>12</v>
      </c>
      <c r="K403" s="231">
        <f>[2]BM07!L403</f>
        <v>15.323999999999998</v>
      </c>
      <c r="L403" s="232">
        <f t="shared" ref="L403:L466" si="35">H403*K403</f>
        <v>0</v>
      </c>
      <c r="M403" s="233">
        <f t="shared" ref="M403:M466" si="36">I403*K403</f>
        <v>45.971999999999994</v>
      </c>
      <c r="O403" s="208">
        <f t="shared" ref="O403:O466" si="37">L403+M403</f>
        <v>45.971999999999994</v>
      </c>
    </row>
    <row r="404" spans="1:15" ht="20.100000000000001" customHeight="1" outlineLevel="1">
      <c r="A404" s="223"/>
      <c r="B404" s="202" t="s">
        <v>742</v>
      </c>
      <c r="C404" s="255" t="s">
        <v>735</v>
      </c>
      <c r="D404" s="243" t="s">
        <v>29</v>
      </c>
      <c r="E404" s="237" t="s">
        <v>743</v>
      </c>
      <c r="F404" s="202" t="s">
        <v>10</v>
      </c>
      <c r="G404" s="228">
        <f>[2]BM07!G404</f>
        <v>6</v>
      </c>
      <c r="H404" s="229">
        <f>'Plan Licitada'!J404</f>
        <v>0</v>
      </c>
      <c r="I404" s="229">
        <f t="shared" si="34"/>
        <v>6</v>
      </c>
      <c r="J404" s="230">
        <v>10</v>
      </c>
      <c r="K404" s="231">
        <f>[2]BM07!L404</f>
        <v>12.77</v>
      </c>
      <c r="L404" s="232">
        <f t="shared" si="35"/>
        <v>0</v>
      </c>
      <c r="M404" s="233">
        <f t="shared" si="36"/>
        <v>76.62</v>
      </c>
      <c r="O404" s="208">
        <f t="shared" si="37"/>
        <v>76.62</v>
      </c>
    </row>
    <row r="405" spans="1:15" ht="20.100000000000001" customHeight="1" outlineLevel="1">
      <c r="A405" s="223"/>
      <c r="B405" s="238"/>
      <c r="C405" s="239"/>
      <c r="D405" s="239"/>
      <c r="E405" s="239"/>
      <c r="F405" s="239"/>
      <c r="G405" s="228">
        <f>[2]BM07!G405</f>
        <v>0</v>
      </c>
      <c r="H405" s="229">
        <f>'Plan Licitada'!J405</f>
        <v>0</v>
      </c>
      <c r="I405" s="240"/>
      <c r="J405" s="241" t="s">
        <v>50</v>
      </c>
      <c r="K405" s="231">
        <f>[2]BM07!L405</f>
        <v>0</v>
      </c>
      <c r="L405" s="232"/>
      <c r="M405" s="233">
        <f t="shared" si="36"/>
        <v>0</v>
      </c>
      <c r="O405" s="208">
        <f t="shared" si="37"/>
        <v>0</v>
      </c>
    </row>
    <row r="406" spans="1:15" ht="20.100000000000001" customHeight="1">
      <c r="A406" s="223"/>
      <c r="B406" s="223"/>
      <c r="C406" s="223"/>
      <c r="D406" s="223"/>
      <c r="E406" s="224"/>
      <c r="F406" s="223"/>
      <c r="G406" s="228">
        <f>[2]BM07!G406</f>
        <v>0</v>
      </c>
      <c r="H406" s="229">
        <f>'Plan Licitada'!J406</f>
        <v>0</v>
      </c>
      <c r="I406" s="242"/>
      <c r="J406" s="226"/>
      <c r="K406" s="231">
        <f>[2]BM07!L406</f>
        <v>0</v>
      </c>
      <c r="L406" s="232"/>
      <c r="M406" s="233">
        <f t="shared" si="36"/>
        <v>0</v>
      </c>
      <c r="O406" s="208">
        <f t="shared" si="37"/>
        <v>0</v>
      </c>
    </row>
    <row r="407" spans="1:15" ht="20.100000000000001" customHeight="1">
      <c r="A407" s="223"/>
      <c r="B407" s="217">
        <v>18</v>
      </c>
      <c r="C407" s="217"/>
      <c r="D407" s="217"/>
      <c r="E407" s="213" t="s">
        <v>744</v>
      </c>
      <c r="F407" s="213"/>
      <c r="G407" s="213"/>
      <c r="H407" s="229">
        <f>'Plan Licitada'!J407</f>
        <v>0</v>
      </c>
      <c r="I407" s="213"/>
      <c r="J407" s="213"/>
      <c r="K407" s="213"/>
      <c r="L407" s="297">
        <f>SUM(L409:L466)</f>
        <v>664.04</v>
      </c>
      <c r="M407" s="297">
        <f>SUM(M409:M466)</f>
        <v>29007.578569999987</v>
      </c>
      <c r="O407" s="208">
        <f t="shared" si="37"/>
        <v>29671.618569999988</v>
      </c>
    </row>
    <row r="408" spans="1:15" ht="20.100000000000001" customHeight="1" outlineLevel="1">
      <c r="A408" s="223"/>
      <c r="B408" s="246"/>
      <c r="C408" s="246"/>
      <c r="D408" s="246"/>
      <c r="E408" s="248" t="s">
        <v>745</v>
      </c>
      <c r="F408" s="207"/>
      <c r="G408" s="228">
        <f>[2]BM07!G408</f>
        <v>0</v>
      </c>
      <c r="H408" s="229">
        <f>'Plan Licitada'!J408</f>
        <v>0</v>
      </c>
      <c r="I408" s="229"/>
      <c r="J408" s="228"/>
      <c r="K408" s="231">
        <f>[2]BM07!L408</f>
        <v>0</v>
      </c>
      <c r="L408" s="232"/>
      <c r="M408" s="233">
        <f t="shared" si="36"/>
        <v>0</v>
      </c>
      <c r="O408" s="208">
        <f t="shared" si="37"/>
        <v>0</v>
      </c>
    </row>
    <row r="409" spans="1:15" ht="38.25" outlineLevel="1">
      <c r="A409" s="223"/>
      <c r="B409" s="243" t="s">
        <v>746</v>
      </c>
      <c r="C409" s="243" t="s">
        <v>747</v>
      </c>
      <c r="D409" s="243" t="s">
        <v>24</v>
      </c>
      <c r="E409" s="237" t="s">
        <v>748</v>
      </c>
      <c r="F409" s="202" t="s">
        <v>10</v>
      </c>
      <c r="G409" s="228">
        <f>[2]BM07!G409</f>
        <v>3</v>
      </c>
      <c r="H409" s="229">
        <f>'Plan Licitada'!J409</f>
        <v>0</v>
      </c>
      <c r="I409" s="229">
        <f t="shared" ref="I409:I466" si="38">G409-H409</f>
        <v>3</v>
      </c>
      <c r="J409" s="230">
        <v>20</v>
      </c>
      <c r="K409" s="231">
        <f>[2]BM07!L409</f>
        <v>25.54</v>
      </c>
      <c r="L409" s="232">
        <f t="shared" si="35"/>
        <v>0</v>
      </c>
      <c r="M409" s="233">
        <f t="shared" si="36"/>
        <v>76.62</v>
      </c>
      <c r="O409" s="208">
        <f t="shared" si="37"/>
        <v>76.62</v>
      </c>
    </row>
    <row r="410" spans="1:15" ht="38.25" outlineLevel="1" collapsed="1">
      <c r="A410" s="223"/>
      <c r="B410" s="243" t="s">
        <v>749</v>
      </c>
      <c r="C410" s="243" t="s">
        <v>750</v>
      </c>
      <c r="D410" s="243" t="s">
        <v>24</v>
      </c>
      <c r="E410" s="237" t="s">
        <v>751</v>
      </c>
      <c r="F410" s="202" t="s">
        <v>10</v>
      </c>
      <c r="G410" s="228">
        <f>[2]BM07!G410</f>
        <v>1</v>
      </c>
      <c r="H410" s="229">
        <f>'Plan Licitada'!J410</f>
        <v>0</v>
      </c>
      <c r="I410" s="229">
        <f t="shared" si="38"/>
        <v>1</v>
      </c>
      <c r="J410" s="230">
        <v>24</v>
      </c>
      <c r="K410" s="231">
        <f>[2]BM07!L410</f>
        <v>30.647999999999996</v>
      </c>
      <c r="L410" s="232">
        <f t="shared" si="35"/>
        <v>0</v>
      </c>
      <c r="M410" s="233">
        <f t="shared" si="36"/>
        <v>30.647999999999996</v>
      </c>
      <c r="O410" s="208">
        <f t="shared" si="37"/>
        <v>30.647999999999996</v>
      </c>
    </row>
    <row r="411" spans="1:15" ht="38.25" outlineLevel="1">
      <c r="A411" s="223"/>
      <c r="B411" s="243" t="s">
        <v>752</v>
      </c>
      <c r="C411" s="243" t="s">
        <v>753</v>
      </c>
      <c r="D411" s="243" t="s">
        <v>24</v>
      </c>
      <c r="E411" s="237" t="s">
        <v>754</v>
      </c>
      <c r="F411" s="202" t="s">
        <v>10</v>
      </c>
      <c r="G411" s="228">
        <f>[2]BM07!G411</f>
        <v>2</v>
      </c>
      <c r="H411" s="229">
        <f>'Plan Licitada'!J411</f>
        <v>0</v>
      </c>
      <c r="I411" s="229">
        <f t="shared" si="38"/>
        <v>2</v>
      </c>
      <c r="J411" s="230">
        <v>28</v>
      </c>
      <c r="K411" s="231">
        <f>[2]BM07!L411</f>
        <v>35.756</v>
      </c>
      <c r="L411" s="232">
        <f t="shared" si="35"/>
        <v>0</v>
      </c>
      <c r="M411" s="233">
        <f t="shared" si="36"/>
        <v>71.512</v>
      </c>
      <c r="O411" s="208">
        <f t="shared" si="37"/>
        <v>71.512</v>
      </c>
    </row>
    <row r="412" spans="1:15" ht="38.25" outlineLevel="1">
      <c r="A412" s="223"/>
      <c r="B412" s="243" t="s">
        <v>755</v>
      </c>
      <c r="C412" s="243" t="s">
        <v>756</v>
      </c>
      <c r="D412" s="243" t="s">
        <v>24</v>
      </c>
      <c r="E412" s="237" t="s">
        <v>757</v>
      </c>
      <c r="F412" s="202" t="s">
        <v>10</v>
      </c>
      <c r="G412" s="228">
        <f>[2]BM07!G412</f>
        <v>1</v>
      </c>
      <c r="H412" s="229">
        <f>'Plan Licitada'!J412</f>
        <v>0</v>
      </c>
      <c r="I412" s="229">
        <f t="shared" si="38"/>
        <v>1</v>
      </c>
      <c r="J412" s="230">
        <v>30</v>
      </c>
      <c r="K412" s="231">
        <f>[2]BM07!L412</f>
        <v>38.309999999999995</v>
      </c>
      <c r="L412" s="232">
        <f t="shared" si="35"/>
        <v>0</v>
      </c>
      <c r="M412" s="233">
        <f t="shared" si="36"/>
        <v>38.309999999999995</v>
      </c>
      <c r="O412" s="208">
        <f t="shared" si="37"/>
        <v>38.309999999999995</v>
      </c>
    </row>
    <row r="413" spans="1:15" ht="19.5" customHeight="1" outlineLevel="1">
      <c r="A413" s="223"/>
      <c r="B413" s="243" t="s">
        <v>758</v>
      </c>
      <c r="C413" s="243"/>
      <c r="D413" s="243" t="s">
        <v>184</v>
      </c>
      <c r="E413" s="237" t="s">
        <v>759</v>
      </c>
      <c r="F413" s="202" t="s">
        <v>10</v>
      </c>
      <c r="G413" s="228">
        <f>[2]BM07!G413</f>
        <v>1</v>
      </c>
      <c r="H413" s="229">
        <f>'Plan Licitada'!J413</f>
        <v>0</v>
      </c>
      <c r="I413" s="229">
        <f t="shared" si="38"/>
        <v>1</v>
      </c>
      <c r="J413" s="230">
        <v>400</v>
      </c>
      <c r="K413" s="231">
        <f>[2]BM07!L413</f>
        <v>510.79999999999995</v>
      </c>
      <c r="L413" s="232">
        <f t="shared" si="35"/>
        <v>0</v>
      </c>
      <c r="M413" s="233">
        <f t="shared" si="36"/>
        <v>510.79999999999995</v>
      </c>
      <c r="O413" s="208">
        <f t="shared" si="37"/>
        <v>510.79999999999995</v>
      </c>
    </row>
    <row r="414" spans="1:15" ht="20.100000000000001" customHeight="1" outlineLevel="1">
      <c r="A414" s="223"/>
      <c r="B414" s="243"/>
      <c r="C414" s="243"/>
      <c r="D414" s="243"/>
      <c r="E414" s="244" t="s">
        <v>760</v>
      </c>
      <c r="F414" s="202"/>
      <c r="G414" s="228">
        <f>[2]BM07!G414</f>
        <v>0</v>
      </c>
      <c r="H414" s="229">
        <f>'Plan Licitada'!J414</f>
        <v>0</v>
      </c>
      <c r="I414" s="229">
        <f t="shared" si="38"/>
        <v>0</v>
      </c>
      <c r="J414" s="230"/>
      <c r="K414" s="231">
        <f>[2]BM07!L414</f>
        <v>0</v>
      </c>
      <c r="L414" s="232"/>
      <c r="M414" s="233">
        <f t="shared" si="36"/>
        <v>0</v>
      </c>
      <c r="O414" s="208">
        <f t="shared" si="37"/>
        <v>0</v>
      </c>
    </row>
    <row r="415" spans="1:15" ht="20.100000000000001" customHeight="1" outlineLevel="1">
      <c r="A415" s="223"/>
      <c r="B415" s="243" t="s">
        <v>761</v>
      </c>
      <c r="C415" s="243" t="s">
        <v>762</v>
      </c>
      <c r="D415" s="243" t="s">
        <v>24</v>
      </c>
      <c r="E415" s="237" t="s">
        <v>763</v>
      </c>
      <c r="F415" s="202" t="s">
        <v>10</v>
      </c>
      <c r="G415" s="228">
        <f>[2]BM07!G415</f>
        <v>33</v>
      </c>
      <c r="H415" s="229">
        <f>'Plan Licitada'!J415</f>
        <v>0</v>
      </c>
      <c r="I415" s="229">
        <f t="shared" si="38"/>
        <v>33</v>
      </c>
      <c r="J415" s="230">
        <v>16</v>
      </c>
      <c r="K415" s="231">
        <f>[2]BM07!L415</f>
        <v>20.431999999999999</v>
      </c>
      <c r="L415" s="232">
        <f t="shared" si="35"/>
        <v>0</v>
      </c>
      <c r="M415" s="233">
        <f t="shared" si="36"/>
        <v>674.25599999999997</v>
      </c>
      <c r="O415" s="208">
        <f t="shared" si="37"/>
        <v>674.25599999999997</v>
      </c>
    </row>
    <row r="416" spans="1:15" ht="20.100000000000001" customHeight="1" outlineLevel="1">
      <c r="A416" s="223"/>
      <c r="B416" s="243" t="s">
        <v>764</v>
      </c>
      <c r="C416" s="243" t="s">
        <v>762</v>
      </c>
      <c r="D416" s="243" t="s">
        <v>24</v>
      </c>
      <c r="E416" s="237" t="s">
        <v>765</v>
      </c>
      <c r="F416" s="202" t="s">
        <v>10</v>
      </c>
      <c r="G416" s="228">
        <f>[2]BM07!G416</f>
        <v>8</v>
      </c>
      <c r="H416" s="229">
        <f>'Plan Licitada'!J416</f>
        <v>0</v>
      </c>
      <c r="I416" s="229">
        <f t="shared" si="38"/>
        <v>8</v>
      </c>
      <c r="J416" s="230">
        <v>18</v>
      </c>
      <c r="K416" s="231">
        <f>[2]BM07!L416</f>
        <v>22.985999999999997</v>
      </c>
      <c r="L416" s="232">
        <f t="shared" si="35"/>
        <v>0</v>
      </c>
      <c r="M416" s="233">
        <f t="shared" si="36"/>
        <v>183.88799999999998</v>
      </c>
      <c r="O416" s="208">
        <f t="shared" si="37"/>
        <v>183.88799999999998</v>
      </c>
    </row>
    <row r="417" spans="1:15" ht="20.100000000000001" customHeight="1" outlineLevel="1">
      <c r="A417" s="223"/>
      <c r="B417" s="243" t="s">
        <v>766</v>
      </c>
      <c r="C417" s="243" t="s">
        <v>762</v>
      </c>
      <c r="D417" s="243" t="s">
        <v>24</v>
      </c>
      <c r="E417" s="237" t="s">
        <v>767</v>
      </c>
      <c r="F417" s="202" t="s">
        <v>10</v>
      </c>
      <c r="G417" s="228">
        <f>[2]BM07!G417</f>
        <v>4</v>
      </c>
      <c r="H417" s="229">
        <f>'Plan Licitada'!J417</f>
        <v>0</v>
      </c>
      <c r="I417" s="229">
        <f t="shared" si="38"/>
        <v>4</v>
      </c>
      <c r="J417" s="230">
        <v>20</v>
      </c>
      <c r="K417" s="231">
        <f>[2]BM07!L417</f>
        <v>25.54</v>
      </c>
      <c r="L417" s="232">
        <f t="shared" si="35"/>
        <v>0</v>
      </c>
      <c r="M417" s="233">
        <f t="shared" si="36"/>
        <v>102.16</v>
      </c>
      <c r="O417" s="208">
        <f t="shared" si="37"/>
        <v>102.16</v>
      </c>
    </row>
    <row r="418" spans="1:15" ht="20.100000000000001" customHeight="1" outlineLevel="1">
      <c r="A418" s="223"/>
      <c r="B418" s="243" t="s">
        <v>768</v>
      </c>
      <c r="C418" s="243" t="s">
        <v>769</v>
      </c>
      <c r="D418" s="243" t="s">
        <v>24</v>
      </c>
      <c r="E418" s="237" t="s">
        <v>770</v>
      </c>
      <c r="F418" s="202" t="s">
        <v>10</v>
      </c>
      <c r="G418" s="228">
        <f>[2]BM07!G418</f>
        <v>3</v>
      </c>
      <c r="H418" s="229">
        <f>'Plan Licitada'!J418</f>
        <v>0</v>
      </c>
      <c r="I418" s="229">
        <f t="shared" si="38"/>
        <v>3</v>
      </c>
      <c r="J418" s="230">
        <v>22</v>
      </c>
      <c r="K418" s="231">
        <f>[2]BM07!L418</f>
        <v>28.093999999999998</v>
      </c>
      <c r="L418" s="232">
        <f t="shared" si="35"/>
        <v>0</v>
      </c>
      <c r="M418" s="233">
        <f t="shared" si="36"/>
        <v>84.281999999999996</v>
      </c>
      <c r="O418" s="208">
        <f t="shared" si="37"/>
        <v>84.281999999999996</v>
      </c>
    </row>
    <row r="419" spans="1:15" ht="20.100000000000001" customHeight="1" outlineLevel="1">
      <c r="A419" s="223"/>
      <c r="B419" s="243" t="s">
        <v>771</v>
      </c>
      <c r="C419" s="243" t="s">
        <v>769</v>
      </c>
      <c r="D419" s="243" t="s">
        <v>24</v>
      </c>
      <c r="E419" s="237" t="s">
        <v>772</v>
      </c>
      <c r="F419" s="202" t="s">
        <v>10</v>
      </c>
      <c r="G419" s="228">
        <f>[2]BM07!G419</f>
        <v>1</v>
      </c>
      <c r="H419" s="229">
        <f>'Plan Licitada'!J419</f>
        <v>0</v>
      </c>
      <c r="I419" s="229">
        <f t="shared" si="38"/>
        <v>1</v>
      </c>
      <c r="J419" s="230">
        <v>24</v>
      </c>
      <c r="K419" s="231">
        <f>[2]BM07!L419</f>
        <v>30.647999999999996</v>
      </c>
      <c r="L419" s="232">
        <f t="shared" si="35"/>
        <v>0</v>
      </c>
      <c r="M419" s="233">
        <f t="shared" si="36"/>
        <v>30.647999999999996</v>
      </c>
      <c r="O419" s="208">
        <f t="shared" si="37"/>
        <v>30.647999999999996</v>
      </c>
    </row>
    <row r="420" spans="1:15" ht="20.100000000000001" customHeight="1" outlineLevel="1">
      <c r="A420" s="223"/>
      <c r="B420" s="243" t="s">
        <v>773</v>
      </c>
      <c r="C420" s="243" t="s">
        <v>774</v>
      </c>
      <c r="D420" s="243" t="s">
        <v>24</v>
      </c>
      <c r="E420" s="237" t="s">
        <v>775</v>
      </c>
      <c r="F420" s="202" t="s">
        <v>10</v>
      </c>
      <c r="G420" s="228">
        <f>[2]BM07!G420</f>
        <v>2</v>
      </c>
      <c r="H420" s="229">
        <f>'Plan Licitada'!J420</f>
        <v>0</v>
      </c>
      <c r="I420" s="229">
        <f t="shared" si="38"/>
        <v>2</v>
      </c>
      <c r="J420" s="230">
        <v>20</v>
      </c>
      <c r="K420" s="231">
        <f>[2]BM07!L420</f>
        <v>25.54</v>
      </c>
      <c r="L420" s="232">
        <f t="shared" si="35"/>
        <v>0</v>
      </c>
      <c r="M420" s="233">
        <f t="shared" si="36"/>
        <v>51.08</v>
      </c>
      <c r="O420" s="208">
        <f t="shared" si="37"/>
        <v>51.08</v>
      </c>
    </row>
    <row r="421" spans="1:15" ht="20.100000000000001" customHeight="1" outlineLevel="1">
      <c r="A421" s="223"/>
      <c r="B421" s="243" t="s">
        <v>776</v>
      </c>
      <c r="C421" s="243" t="s">
        <v>774</v>
      </c>
      <c r="D421" s="243" t="s">
        <v>24</v>
      </c>
      <c r="E421" s="237" t="s">
        <v>777</v>
      </c>
      <c r="F421" s="202" t="s">
        <v>10</v>
      </c>
      <c r="G421" s="228">
        <f>[2]BM07!G421</f>
        <v>2</v>
      </c>
      <c r="H421" s="229">
        <f>'Plan Licitada'!J421</f>
        <v>0</v>
      </c>
      <c r="I421" s="229">
        <f t="shared" si="38"/>
        <v>2</v>
      </c>
      <c r="J421" s="230">
        <v>22</v>
      </c>
      <c r="K421" s="231">
        <f>[2]BM07!L421</f>
        <v>28.093999999999998</v>
      </c>
      <c r="L421" s="232">
        <f t="shared" si="35"/>
        <v>0</v>
      </c>
      <c r="M421" s="233">
        <f t="shared" si="36"/>
        <v>56.187999999999995</v>
      </c>
      <c r="O421" s="208">
        <f t="shared" si="37"/>
        <v>56.187999999999995</v>
      </c>
    </row>
    <row r="422" spans="1:15" ht="20.100000000000001" customHeight="1" outlineLevel="1">
      <c r="A422" s="223"/>
      <c r="B422" s="243" t="s">
        <v>778</v>
      </c>
      <c r="C422" s="243" t="s">
        <v>779</v>
      </c>
      <c r="D422" s="243" t="s">
        <v>24</v>
      </c>
      <c r="E422" s="237" t="s">
        <v>780</v>
      </c>
      <c r="F422" s="202" t="s">
        <v>10</v>
      </c>
      <c r="G422" s="228">
        <f>[2]BM07!G422</f>
        <v>4</v>
      </c>
      <c r="H422" s="229">
        <f>'Plan Licitada'!J422</f>
        <v>0</v>
      </c>
      <c r="I422" s="229">
        <f t="shared" si="38"/>
        <v>4</v>
      </c>
      <c r="J422" s="230">
        <v>25</v>
      </c>
      <c r="K422" s="231">
        <f>[2]BM07!L422</f>
        <v>31.924999999999997</v>
      </c>
      <c r="L422" s="232">
        <f t="shared" si="35"/>
        <v>0</v>
      </c>
      <c r="M422" s="233">
        <f t="shared" si="36"/>
        <v>127.69999999999999</v>
      </c>
      <c r="O422" s="208">
        <f t="shared" si="37"/>
        <v>127.69999999999999</v>
      </c>
    </row>
    <row r="423" spans="1:15" ht="20.100000000000001" customHeight="1" outlineLevel="1">
      <c r="A423" s="223"/>
      <c r="B423" s="243" t="s">
        <v>781</v>
      </c>
      <c r="C423" s="243" t="s">
        <v>779</v>
      </c>
      <c r="D423" s="243" t="s">
        <v>24</v>
      </c>
      <c r="E423" s="237" t="s">
        <v>782</v>
      </c>
      <c r="F423" s="202" t="s">
        <v>10</v>
      </c>
      <c r="G423" s="228">
        <f>[2]BM07!G423</f>
        <v>2</v>
      </c>
      <c r="H423" s="229">
        <f>'Plan Licitada'!J423</f>
        <v>0</v>
      </c>
      <c r="I423" s="229">
        <f t="shared" si="38"/>
        <v>2</v>
      </c>
      <c r="J423" s="230">
        <v>27</v>
      </c>
      <c r="K423" s="231">
        <f>[2]BM07!L423</f>
        <v>34.478999999999999</v>
      </c>
      <c r="L423" s="232">
        <f t="shared" si="35"/>
        <v>0</v>
      </c>
      <c r="M423" s="233">
        <f t="shared" si="36"/>
        <v>68.957999999999998</v>
      </c>
      <c r="O423" s="208">
        <f t="shared" si="37"/>
        <v>68.957999999999998</v>
      </c>
    </row>
    <row r="424" spans="1:15" ht="20.100000000000001" customHeight="1" outlineLevel="1">
      <c r="A424" s="223"/>
      <c r="B424" s="243" t="s">
        <v>783</v>
      </c>
      <c r="C424" s="243" t="s">
        <v>784</v>
      </c>
      <c r="D424" s="243" t="s">
        <v>24</v>
      </c>
      <c r="E424" s="237" t="s">
        <v>785</v>
      </c>
      <c r="F424" s="202" t="s">
        <v>10</v>
      </c>
      <c r="G424" s="228">
        <f>[2]BM07!G424</f>
        <v>1</v>
      </c>
      <c r="H424" s="229">
        <f>'Plan Licitada'!J424</f>
        <v>0</v>
      </c>
      <c r="I424" s="229">
        <f t="shared" si="38"/>
        <v>1</v>
      </c>
      <c r="J424" s="230">
        <v>30</v>
      </c>
      <c r="K424" s="231">
        <f>[2]BM07!L424</f>
        <v>38.309999999999995</v>
      </c>
      <c r="L424" s="232">
        <f t="shared" si="35"/>
        <v>0</v>
      </c>
      <c r="M424" s="233">
        <f t="shared" si="36"/>
        <v>38.309999999999995</v>
      </c>
      <c r="O424" s="208">
        <f t="shared" si="37"/>
        <v>38.309999999999995</v>
      </c>
    </row>
    <row r="425" spans="1:15" ht="20.100000000000001" customHeight="1" outlineLevel="1">
      <c r="A425" s="223"/>
      <c r="B425" s="243" t="s">
        <v>786</v>
      </c>
      <c r="C425" s="243" t="s">
        <v>787</v>
      </c>
      <c r="D425" s="243" t="s">
        <v>24</v>
      </c>
      <c r="E425" s="237" t="s">
        <v>788</v>
      </c>
      <c r="F425" s="202" t="s">
        <v>10</v>
      </c>
      <c r="G425" s="228">
        <f>[2]BM07!G425</f>
        <v>1</v>
      </c>
      <c r="H425" s="229">
        <f>'Plan Licitada'!J425</f>
        <v>0</v>
      </c>
      <c r="I425" s="229">
        <f t="shared" si="38"/>
        <v>1</v>
      </c>
      <c r="J425" s="230">
        <v>32</v>
      </c>
      <c r="K425" s="231">
        <f>[2]BM07!L425</f>
        <v>40.863999999999997</v>
      </c>
      <c r="L425" s="232">
        <f t="shared" si="35"/>
        <v>0</v>
      </c>
      <c r="M425" s="233">
        <f t="shared" si="36"/>
        <v>40.863999999999997</v>
      </c>
      <c r="O425" s="208">
        <f t="shared" si="37"/>
        <v>40.863999999999997</v>
      </c>
    </row>
    <row r="426" spans="1:15" ht="20.100000000000001" customHeight="1" outlineLevel="1">
      <c r="A426" s="223"/>
      <c r="B426" s="243" t="s">
        <v>789</v>
      </c>
      <c r="C426" s="243" t="s">
        <v>790</v>
      </c>
      <c r="D426" s="243" t="s">
        <v>29</v>
      </c>
      <c r="E426" s="237" t="s">
        <v>791</v>
      </c>
      <c r="F426" s="202" t="s">
        <v>10</v>
      </c>
      <c r="G426" s="228">
        <f>[2]BM07!G426</f>
        <v>8</v>
      </c>
      <c r="H426" s="229">
        <f>'Plan Licitada'!J426</f>
        <v>0</v>
      </c>
      <c r="I426" s="229">
        <f t="shared" si="38"/>
        <v>8</v>
      </c>
      <c r="J426" s="230">
        <v>30</v>
      </c>
      <c r="K426" s="231">
        <f>[2]BM07!L426</f>
        <v>38.309999999999995</v>
      </c>
      <c r="L426" s="232">
        <f t="shared" si="35"/>
        <v>0</v>
      </c>
      <c r="M426" s="233">
        <f t="shared" si="36"/>
        <v>306.47999999999996</v>
      </c>
      <c r="O426" s="208">
        <f t="shared" si="37"/>
        <v>306.47999999999996</v>
      </c>
    </row>
    <row r="427" spans="1:15" ht="20.100000000000001" customHeight="1" outlineLevel="1">
      <c r="A427" s="223"/>
      <c r="B427" s="243" t="s">
        <v>792</v>
      </c>
      <c r="C427" s="243" t="s">
        <v>790</v>
      </c>
      <c r="D427" s="243" t="s">
        <v>29</v>
      </c>
      <c r="E427" s="237" t="s">
        <v>793</v>
      </c>
      <c r="F427" s="202" t="s">
        <v>10</v>
      </c>
      <c r="G427" s="228">
        <f>[2]BM07!G427</f>
        <v>22</v>
      </c>
      <c r="H427" s="229">
        <f>'Plan Licitada'!J427</f>
        <v>0</v>
      </c>
      <c r="I427" s="229">
        <f t="shared" si="38"/>
        <v>22</v>
      </c>
      <c r="J427" s="230">
        <v>33</v>
      </c>
      <c r="K427" s="231">
        <f>[2]BM07!L427</f>
        <v>42.140999999999998</v>
      </c>
      <c r="L427" s="232">
        <f t="shared" si="35"/>
        <v>0</v>
      </c>
      <c r="M427" s="233">
        <f t="shared" si="36"/>
        <v>927.10199999999998</v>
      </c>
      <c r="O427" s="208">
        <f t="shared" si="37"/>
        <v>927.10199999999998</v>
      </c>
    </row>
    <row r="428" spans="1:15" ht="20.100000000000001" customHeight="1" outlineLevel="1">
      <c r="A428" s="223"/>
      <c r="B428" s="246"/>
      <c r="C428" s="246"/>
      <c r="D428" s="246"/>
      <c r="E428" s="248" t="s">
        <v>794</v>
      </c>
      <c r="F428" s="207"/>
      <c r="G428" s="228">
        <f>[2]BM07!G428</f>
        <v>0</v>
      </c>
      <c r="H428" s="229">
        <f>'Plan Licitada'!J428</f>
        <v>0</v>
      </c>
      <c r="I428" s="229">
        <f t="shared" si="38"/>
        <v>0</v>
      </c>
      <c r="J428" s="230"/>
      <c r="K428" s="231">
        <f>[2]BM07!L428</f>
        <v>0</v>
      </c>
      <c r="L428" s="232"/>
      <c r="M428" s="233">
        <f t="shared" si="36"/>
        <v>0</v>
      </c>
      <c r="O428" s="208">
        <f t="shared" si="37"/>
        <v>0</v>
      </c>
    </row>
    <row r="429" spans="1:15" outlineLevel="1">
      <c r="A429" s="223"/>
      <c r="B429" s="243" t="s">
        <v>795</v>
      </c>
      <c r="C429" s="243">
        <v>72934</v>
      </c>
      <c r="D429" s="243" t="s">
        <v>24</v>
      </c>
      <c r="E429" s="237" t="s">
        <v>796</v>
      </c>
      <c r="F429" s="243" t="s">
        <v>46</v>
      </c>
      <c r="G429" s="228">
        <f>[2]BM07!G429</f>
        <v>758.8</v>
      </c>
      <c r="H429" s="229">
        <f>'Plan Licitada'!J429</f>
        <v>100</v>
      </c>
      <c r="I429" s="229">
        <f t="shared" si="38"/>
        <v>658.8</v>
      </c>
      <c r="J429" s="230">
        <v>0.8</v>
      </c>
      <c r="K429" s="231">
        <f>[2]BM07!L429</f>
        <v>1.0216000000000001</v>
      </c>
      <c r="L429" s="232">
        <f t="shared" si="35"/>
        <v>102.16000000000001</v>
      </c>
      <c r="M429" s="233">
        <f t="shared" si="36"/>
        <v>673.03008</v>
      </c>
      <c r="O429" s="208">
        <f t="shared" si="37"/>
        <v>775.19007999999997</v>
      </c>
    </row>
    <row r="430" spans="1:15" outlineLevel="1">
      <c r="A430" s="223"/>
      <c r="B430" s="243" t="s">
        <v>797</v>
      </c>
      <c r="C430" s="243">
        <v>72935</v>
      </c>
      <c r="D430" s="243" t="s">
        <v>24</v>
      </c>
      <c r="E430" s="237" t="s">
        <v>798</v>
      </c>
      <c r="F430" s="243" t="s">
        <v>46</v>
      </c>
      <c r="G430" s="228">
        <f>[2]BM07!G430</f>
        <v>12.1</v>
      </c>
      <c r="H430" s="229">
        <f>'Plan Licitada'!J430</f>
        <v>0</v>
      </c>
      <c r="I430" s="229">
        <f t="shared" si="38"/>
        <v>12.1</v>
      </c>
      <c r="J430" s="230">
        <v>1</v>
      </c>
      <c r="K430" s="231">
        <f>[2]BM07!L430</f>
        <v>1.2769999999999999</v>
      </c>
      <c r="L430" s="232">
        <f t="shared" si="35"/>
        <v>0</v>
      </c>
      <c r="M430" s="233">
        <f t="shared" si="36"/>
        <v>15.451699999999999</v>
      </c>
      <c r="O430" s="208">
        <f t="shared" si="37"/>
        <v>15.451699999999999</v>
      </c>
    </row>
    <row r="431" spans="1:15" outlineLevel="1">
      <c r="A431" s="223"/>
      <c r="B431" s="243" t="s">
        <v>799</v>
      </c>
      <c r="C431" s="243">
        <v>72936</v>
      </c>
      <c r="D431" s="243" t="s">
        <v>24</v>
      </c>
      <c r="E431" s="237" t="s">
        <v>800</v>
      </c>
      <c r="F431" s="243" t="s">
        <v>46</v>
      </c>
      <c r="G431" s="228">
        <f>[2]BM07!G431</f>
        <v>187.5</v>
      </c>
      <c r="H431" s="229">
        <f>'Plan Licitada'!J431</f>
        <v>0</v>
      </c>
      <c r="I431" s="229">
        <f t="shared" si="38"/>
        <v>187.5</v>
      </c>
      <c r="J431" s="230">
        <v>1.2</v>
      </c>
      <c r="K431" s="231">
        <f>[2]BM07!L431</f>
        <v>1.5323999999999998</v>
      </c>
      <c r="L431" s="232">
        <f t="shared" si="35"/>
        <v>0</v>
      </c>
      <c r="M431" s="233">
        <f t="shared" si="36"/>
        <v>287.32499999999993</v>
      </c>
      <c r="O431" s="208">
        <f t="shared" si="37"/>
        <v>287.32499999999993</v>
      </c>
    </row>
    <row r="432" spans="1:15" outlineLevel="1">
      <c r="A432" s="223"/>
      <c r="B432" s="243" t="s">
        <v>801</v>
      </c>
      <c r="C432" s="243" t="s">
        <v>802</v>
      </c>
      <c r="D432" s="243" t="s">
        <v>24</v>
      </c>
      <c r="E432" s="237" t="s">
        <v>803</v>
      </c>
      <c r="F432" s="243" t="s">
        <v>46</v>
      </c>
      <c r="G432" s="228">
        <f>[2]BM07!G432</f>
        <v>6.6</v>
      </c>
      <c r="H432" s="229">
        <f>'Plan Licitada'!J432</f>
        <v>0</v>
      </c>
      <c r="I432" s="229">
        <f t="shared" si="38"/>
        <v>6.6</v>
      </c>
      <c r="J432" s="230">
        <v>1.3</v>
      </c>
      <c r="K432" s="231">
        <f>[2]BM07!L432</f>
        <v>1.6600999999999999</v>
      </c>
      <c r="L432" s="232">
        <f t="shared" si="35"/>
        <v>0</v>
      </c>
      <c r="M432" s="233">
        <f t="shared" si="36"/>
        <v>10.956659999999999</v>
      </c>
      <c r="O432" s="208">
        <f t="shared" si="37"/>
        <v>10.956659999999999</v>
      </c>
    </row>
    <row r="433" spans="1:15" outlineLevel="1">
      <c r="A433" s="223"/>
      <c r="B433" s="243" t="s">
        <v>804</v>
      </c>
      <c r="C433" s="243">
        <v>55867</v>
      </c>
      <c r="D433" s="243" t="s">
        <v>24</v>
      </c>
      <c r="E433" s="237" t="s">
        <v>805</v>
      </c>
      <c r="F433" s="243" t="s">
        <v>46</v>
      </c>
      <c r="G433" s="228">
        <f>[2]BM07!G433</f>
        <v>27.5</v>
      </c>
      <c r="H433" s="229">
        <f>'Plan Licitada'!J433</f>
        <v>0</v>
      </c>
      <c r="I433" s="229">
        <f t="shared" si="38"/>
        <v>27.5</v>
      </c>
      <c r="J433" s="230">
        <v>1.4</v>
      </c>
      <c r="K433" s="231">
        <f>[2]BM07!L433</f>
        <v>1.7877999999999998</v>
      </c>
      <c r="L433" s="232">
        <f t="shared" si="35"/>
        <v>0</v>
      </c>
      <c r="M433" s="233">
        <f t="shared" si="36"/>
        <v>49.164499999999997</v>
      </c>
      <c r="O433" s="208">
        <f t="shared" si="37"/>
        <v>49.164499999999997</v>
      </c>
    </row>
    <row r="434" spans="1:15" ht="20.100000000000001" customHeight="1" outlineLevel="1">
      <c r="A434" s="223"/>
      <c r="B434" s="243" t="s">
        <v>806</v>
      </c>
      <c r="C434" s="243">
        <v>55868</v>
      </c>
      <c r="D434" s="243" t="s">
        <v>24</v>
      </c>
      <c r="E434" s="237" t="s">
        <v>807</v>
      </c>
      <c r="F434" s="243" t="s">
        <v>46</v>
      </c>
      <c r="G434" s="228">
        <f>[2]BM07!G434</f>
        <v>27.5</v>
      </c>
      <c r="H434" s="229">
        <f>'Plan Licitada'!J434</f>
        <v>0</v>
      </c>
      <c r="I434" s="229">
        <f t="shared" si="38"/>
        <v>27.5</v>
      </c>
      <c r="J434" s="230">
        <v>1.5</v>
      </c>
      <c r="K434" s="231">
        <f>[2]BM07!L434</f>
        <v>1.9154999999999998</v>
      </c>
      <c r="L434" s="232">
        <f t="shared" si="35"/>
        <v>0</v>
      </c>
      <c r="M434" s="233">
        <f t="shared" si="36"/>
        <v>52.676249999999996</v>
      </c>
      <c r="O434" s="208">
        <f t="shared" si="37"/>
        <v>52.676249999999996</v>
      </c>
    </row>
    <row r="435" spans="1:15" ht="20.100000000000001" customHeight="1" outlineLevel="1">
      <c r="A435" s="223"/>
      <c r="B435" s="243" t="s">
        <v>808</v>
      </c>
      <c r="C435" s="243">
        <v>83366</v>
      </c>
      <c r="D435" s="243" t="s">
        <v>24</v>
      </c>
      <c r="E435" s="237" t="s">
        <v>809</v>
      </c>
      <c r="F435" s="202" t="s">
        <v>10</v>
      </c>
      <c r="G435" s="228">
        <f>[2]BM07!G435</f>
        <v>16</v>
      </c>
      <c r="H435" s="229">
        <f>'Plan Licitada'!J435</f>
        <v>0</v>
      </c>
      <c r="I435" s="229">
        <f t="shared" si="38"/>
        <v>16</v>
      </c>
      <c r="J435" s="230">
        <v>10</v>
      </c>
      <c r="K435" s="231">
        <f>[2]BM07!L435</f>
        <v>12.77</v>
      </c>
      <c r="L435" s="232">
        <f t="shared" si="35"/>
        <v>0</v>
      </c>
      <c r="M435" s="233">
        <f t="shared" si="36"/>
        <v>204.32</v>
      </c>
      <c r="O435" s="208">
        <f t="shared" si="37"/>
        <v>204.32</v>
      </c>
    </row>
    <row r="436" spans="1:15" ht="20.100000000000001" customHeight="1" outlineLevel="1">
      <c r="A436" s="223"/>
      <c r="B436" s="243" t="s">
        <v>810</v>
      </c>
      <c r="C436" s="243">
        <v>83387</v>
      </c>
      <c r="D436" s="243" t="s">
        <v>24</v>
      </c>
      <c r="E436" s="237" t="s">
        <v>811</v>
      </c>
      <c r="F436" s="243" t="s">
        <v>10</v>
      </c>
      <c r="G436" s="228">
        <f>[2]BM07!G436</f>
        <v>118</v>
      </c>
      <c r="H436" s="229">
        <f>'Plan Licitada'!J436</f>
        <v>110</v>
      </c>
      <c r="I436" s="229">
        <f t="shared" si="38"/>
        <v>8</v>
      </c>
      <c r="J436" s="230">
        <v>4</v>
      </c>
      <c r="K436" s="231">
        <f>[2]BM07!L436</f>
        <v>5.1079999999999997</v>
      </c>
      <c r="L436" s="232">
        <f t="shared" si="35"/>
        <v>561.88</v>
      </c>
      <c r="M436" s="233">
        <f t="shared" si="36"/>
        <v>40.863999999999997</v>
      </c>
      <c r="O436" s="208">
        <f t="shared" si="37"/>
        <v>602.74400000000003</v>
      </c>
    </row>
    <row r="437" spans="1:15" ht="20.100000000000001" customHeight="1" outlineLevel="1">
      <c r="A437" s="223"/>
      <c r="B437" s="243" t="s">
        <v>812</v>
      </c>
      <c r="C437" s="243">
        <v>83388</v>
      </c>
      <c r="D437" s="243" t="s">
        <v>24</v>
      </c>
      <c r="E437" s="237" t="s">
        <v>813</v>
      </c>
      <c r="F437" s="243" t="s">
        <v>10</v>
      </c>
      <c r="G437" s="228">
        <f>[2]BM07!G437</f>
        <v>134</v>
      </c>
      <c r="H437" s="229">
        <f>'Plan Licitada'!J437</f>
        <v>0</v>
      </c>
      <c r="I437" s="229">
        <f t="shared" si="38"/>
        <v>134</v>
      </c>
      <c r="J437" s="230">
        <v>5</v>
      </c>
      <c r="K437" s="231">
        <f>[2]BM07!L437</f>
        <v>6.3849999999999998</v>
      </c>
      <c r="L437" s="232">
        <f t="shared" si="35"/>
        <v>0</v>
      </c>
      <c r="M437" s="233">
        <f t="shared" si="36"/>
        <v>855.58999999999992</v>
      </c>
      <c r="O437" s="208">
        <f t="shared" si="37"/>
        <v>855.58999999999992</v>
      </c>
    </row>
    <row r="438" spans="1:15" ht="20.100000000000001" customHeight="1" outlineLevel="1">
      <c r="A438" s="223"/>
      <c r="B438" s="246"/>
      <c r="C438" s="246"/>
      <c r="D438" s="246"/>
      <c r="E438" s="248" t="s">
        <v>814</v>
      </c>
      <c r="F438" s="253"/>
      <c r="G438" s="228">
        <f>[2]BM07!G438</f>
        <v>0</v>
      </c>
      <c r="H438" s="229">
        <f>'Plan Licitada'!J438</f>
        <v>0</v>
      </c>
      <c r="I438" s="229">
        <f t="shared" si="38"/>
        <v>0</v>
      </c>
      <c r="J438" s="230"/>
      <c r="K438" s="231">
        <f>[2]BM07!L438</f>
        <v>0</v>
      </c>
      <c r="L438" s="232"/>
      <c r="M438" s="233">
        <f t="shared" si="36"/>
        <v>0</v>
      </c>
      <c r="O438" s="208">
        <f t="shared" si="37"/>
        <v>0</v>
      </c>
    </row>
    <row r="439" spans="1:15" ht="38.25" outlineLevel="1">
      <c r="A439" s="223"/>
      <c r="B439" s="246"/>
      <c r="C439" s="246"/>
      <c r="D439" s="246"/>
      <c r="E439" s="237" t="s">
        <v>815</v>
      </c>
      <c r="F439" s="202"/>
      <c r="G439" s="228">
        <f>[2]BM07!G439</f>
        <v>0</v>
      </c>
      <c r="H439" s="229">
        <f>'Plan Licitada'!J439</f>
        <v>0</v>
      </c>
      <c r="I439" s="229">
        <f t="shared" si="38"/>
        <v>0</v>
      </c>
      <c r="J439" s="230"/>
      <c r="K439" s="231">
        <f>[2]BM07!L439</f>
        <v>0</v>
      </c>
      <c r="L439" s="232">
        <f t="shared" si="35"/>
        <v>0</v>
      </c>
      <c r="M439" s="233">
        <f t="shared" si="36"/>
        <v>0</v>
      </c>
      <c r="O439" s="208">
        <f t="shared" si="37"/>
        <v>0</v>
      </c>
    </row>
    <row r="440" spans="1:15" ht="20.100000000000001" customHeight="1" outlineLevel="1">
      <c r="A440" s="223"/>
      <c r="B440" s="243" t="s">
        <v>816</v>
      </c>
      <c r="C440" s="243" t="s">
        <v>817</v>
      </c>
      <c r="D440" s="243" t="s">
        <v>24</v>
      </c>
      <c r="E440" s="237" t="s">
        <v>818</v>
      </c>
      <c r="F440" s="243" t="s">
        <v>46</v>
      </c>
      <c r="G440" s="228">
        <f>[2]BM07!G440</f>
        <v>5267</v>
      </c>
      <c r="H440" s="229">
        <f>'Plan Licitada'!J440</f>
        <v>0</v>
      </c>
      <c r="I440" s="229">
        <f t="shared" si="38"/>
        <v>5267</v>
      </c>
      <c r="J440" s="230">
        <v>0.8</v>
      </c>
      <c r="K440" s="231">
        <f>[2]BM07!L440</f>
        <v>1.0216000000000001</v>
      </c>
      <c r="L440" s="232">
        <f t="shared" si="35"/>
        <v>0</v>
      </c>
      <c r="M440" s="233">
        <f t="shared" si="36"/>
        <v>5380.7672000000002</v>
      </c>
      <c r="O440" s="208">
        <f t="shared" si="37"/>
        <v>5380.7672000000002</v>
      </c>
    </row>
    <row r="441" spans="1:15" ht="20.100000000000001" customHeight="1" outlineLevel="1">
      <c r="A441" s="223"/>
      <c r="B441" s="243" t="s">
        <v>819</v>
      </c>
      <c r="C441" s="243" t="s">
        <v>820</v>
      </c>
      <c r="D441" s="243" t="s">
        <v>24</v>
      </c>
      <c r="E441" s="237" t="s">
        <v>821</v>
      </c>
      <c r="F441" s="243" t="s">
        <v>46</v>
      </c>
      <c r="G441" s="228">
        <f>[2]BM07!G441</f>
        <v>2189.1</v>
      </c>
      <c r="H441" s="229">
        <f>'Plan Licitada'!J441</f>
        <v>0</v>
      </c>
      <c r="I441" s="229">
        <f t="shared" si="38"/>
        <v>2189.1</v>
      </c>
      <c r="J441" s="230">
        <v>1</v>
      </c>
      <c r="K441" s="231">
        <f>[2]BM07!L441</f>
        <v>1.2769999999999999</v>
      </c>
      <c r="L441" s="232">
        <f t="shared" si="35"/>
        <v>0</v>
      </c>
      <c r="M441" s="233">
        <f t="shared" si="36"/>
        <v>2795.4806999999996</v>
      </c>
      <c r="O441" s="208">
        <f t="shared" si="37"/>
        <v>2795.4806999999996</v>
      </c>
    </row>
    <row r="442" spans="1:15" ht="20.100000000000001" customHeight="1" outlineLevel="1">
      <c r="A442" s="223"/>
      <c r="B442" s="243" t="s">
        <v>822</v>
      </c>
      <c r="C442" s="243" t="s">
        <v>823</v>
      </c>
      <c r="D442" s="243" t="s">
        <v>24</v>
      </c>
      <c r="E442" s="237" t="s">
        <v>824</v>
      </c>
      <c r="F442" s="243" t="s">
        <v>46</v>
      </c>
      <c r="G442" s="228">
        <f>[2]BM07!G442</f>
        <v>307.89999999999998</v>
      </c>
      <c r="H442" s="229">
        <f>'Plan Licitada'!J442</f>
        <v>0</v>
      </c>
      <c r="I442" s="229">
        <f t="shared" si="38"/>
        <v>307.89999999999998</v>
      </c>
      <c r="J442" s="230">
        <v>1.2</v>
      </c>
      <c r="K442" s="231">
        <f>[2]BM07!L442</f>
        <v>1.5323999999999998</v>
      </c>
      <c r="L442" s="232">
        <f t="shared" si="35"/>
        <v>0</v>
      </c>
      <c r="M442" s="233">
        <f t="shared" si="36"/>
        <v>471.8259599999999</v>
      </c>
      <c r="O442" s="208">
        <f t="shared" si="37"/>
        <v>471.8259599999999</v>
      </c>
    </row>
    <row r="443" spans="1:15" ht="20.100000000000001" customHeight="1" outlineLevel="1">
      <c r="A443" s="223"/>
      <c r="B443" s="243" t="s">
        <v>825</v>
      </c>
      <c r="C443" s="243" t="s">
        <v>826</v>
      </c>
      <c r="D443" s="243" t="s">
        <v>24</v>
      </c>
      <c r="E443" s="237" t="s">
        <v>827</v>
      </c>
      <c r="F443" s="243" t="s">
        <v>46</v>
      </c>
      <c r="G443" s="228">
        <f>[2]BM07!G443</f>
        <v>271.89999999999998</v>
      </c>
      <c r="H443" s="229">
        <f>'Plan Licitada'!J443</f>
        <v>0</v>
      </c>
      <c r="I443" s="229">
        <f t="shared" si="38"/>
        <v>271.89999999999998</v>
      </c>
      <c r="J443" s="230">
        <v>1.4</v>
      </c>
      <c r="K443" s="231">
        <f>[2]BM07!L443</f>
        <v>1.7877999999999998</v>
      </c>
      <c r="L443" s="232">
        <f t="shared" si="35"/>
        <v>0</v>
      </c>
      <c r="M443" s="233">
        <f t="shared" si="36"/>
        <v>486.10281999999989</v>
      </c>
      <c r="O443" s="208">
        <f t="shared" si="37"/>
        <v>486.10281999999989</v>
      </c>
    </row>
    <row r="444" spans="1:15" ht="20.100000000000001" customHeight="1" outlineLevel="1">
      <c r="A444" s="223"/>
      <c r="B444" s="243" t="s">
        <v>828</v>
      </c>
      <c r="C444" s="243" t="s">
        <v>829</v>
      </c>
      <c r="D444" s="243" t="s">
        <v>24</v>
      </c>
      <c r="E444" s="237" t="s">
        <v>830</v>
      </c>
      <c r="F444" s="243" t="s">
        <v>46</v>
      </c>
      <c r="G444" s="228">
        <f>[2]BM07!G444</f>
        <v>113.2</v>
      </c>
      <c r="H444" s="229">
        <f>'Plan Licitada'!J444</f>
        <v>0</v>
      </c>
      <c r="I444" s="229">
        <f t="shared" si="38"/>
        <v>113.2</v>
      </c>
      <c r="J444" s="230">
        <v>2</v>
      </c>
      <c r="K444" s="231">
        <f>[2]BM07!L444</f>
        <v>2.5539999999999998</v>
      </c>
      <c r="L444" s="232">
        <f t="shared" si="35"/>
        <v>0</v>
      </c>
      <c r="M444" s="233">
        <f t="shared" si="36"/>
        <v>289.11279999999999</v>
      </c>
      <c r="O444" s="208">
        <f t="shared" si="37"/>
        <v>289.11279999999999</v>
      </c>
    </row>
    <row r="445" spans="1:15" ht="20.100000000000001" customHeight="1" outlineLevel="1">
      <c r="A445" s="223"/>
      <c r="B445" s="243" t="s">
        <v>831</v>
      </c>
      <c r="C445" s="243" t="s">
        <v>832</v>
      </c>
      <c r="D445" s="243" t="s">
        <v>24</v>
      </c>
      <c r="E445" s="237" t="s">
        <v>833</v>
      </c>
      <c r="F445" s="243" t="s">
        <v>46</v>
      </c>
      <c r="G445" s="228">
        <f>[2]BM07!G445</f>
        <v>119.8</v>
      </c>
      <c r="H445" s="229">
        <f>'Plan Licitada'!J445</f>
        <v>0</v>
      </c>
      <c r="I445" s="229">
        <f t="shared" si="38"/>
        <v>119.8</v>
      </c>
      <c r="J445" s="230">
        <v>3</v>
      </c>
      <c r="K445" s="231">
        <f>[2]BM07!L445</f>
        <v>3.8309999999999995</v>
      </c>
      <c r="L445" s="232">
        <f t="shared" si="35"/>
        <v>0</v>
      </c>
      <c r="M445" s="233">
        <f t="shared" si="36"/>
        <v>458.95379999999994</v>
      </c>
      <c r="O445" s="208">
        <f t="shared" si="37"/>
        <v>458.95379999999994</v>
      </c>
    </row>
    <row r="446" spans="1:15" ht="20.100000000000001" customHeight="1" outlineLevel="1">
      <c r="A446" s="223"/>
      <c r="B446" s="243" t="s">
        <v>834</v>
      </c>
      <c r="C446" s="243" t="s">
        <v>835</v>
      </c>
      <c r="D446" s="243" t="s">
        <v>24</v>
      </c>
      <c r="E446" s="237" t="s">
        <v>836</v>
      </c>
      <c r="F446" s="243" t="s">
        <v>46</v>
      </c>
      <c r="G446" s="228">
        <f>[2]BM07!G446</f>
        <v>145.6</v>
      </c>
      <c r="H446" s="229">
        <f>'Plan Licitada'!J446</f>
        <v>0</v>
      </c>
      <c r="I446" s="229">
        <f t="shared" si="38"/>
        <v>145.6</v>
      </c>
      <c r="J446" s="230">
        <v>4</v>
      </c>
      <c r="K446" s="231">
        <f>[2]BM07!L446</f>
        <v>5.1079999999999997</v>
      </c>
      <c r="L446" s="232">
        <f t="shared" si="35"/>
        <v>0</v>
      </c>
      <c r="M446" s="233">
        <f t="shared" si="36"/>
        <v>743.72479999999996</v>
      </c>
      <c r="O446" s="208">
        <f t="shared" si="37"/>
        <v>743.72479999999996</v>
      </c>
    </row>
    <row r="447" spans="1:15" ht="20.100000000000001" customHeight="1" outlineLevel="1">
      <c r="A447" s="223"/>
      <c r="B447" s="243" t="s">
        <v>837</v>
      </c>
      <c r="C447" s="243" t="s">
        <v>838</v>
      </c>
      <c r="D447" s="243" t="s">
        <v>24</v>
      </c>
      <c r="E447" s="237" t="s">
        <v>839</v>
      </c>
      <c r="F447" s="243" t="s">
        <v>46</v>
      </c>
      <c r="G447" s="228">
        <f>[2]BM07!G447</f>
        <v>35.5</v>
      </c>
      <c r="H447" s="229">
        <f>'Plan Licitada'!J447</f>
        <v>0</v>
      </c>
      <c r="I447" s="229">
        <f t="shared" si="38"/>
        <v>35.5</v>
      </c>
      <c r="J447" s="230">
        <v>5</v>
      </c>
      <c r="K447" s="231">
        <f>[2]BM07!L447</f>
        <v>6.3849999999999998</v>
      </c>
      <c r="L447" s="232">
        <f t="shared" si="35"/>
        <v>0</v>
      </c>
      <c r="M447" s="233">
        <f t="shared" si="36"/>
        <v>226.66749999999999</v>
      </c>
      <c r="O447" s="208">
        <f t="shared" si="37"/>
        <v>226.66749999999999</v>
      </c>
    </row>
    <row r="448" spans="1:15" ht="20.100000000000001" customHeight="1" outlineLevel="1">
      <c r="A448" s="223"/>
      <c r="B448" s="243" t="s">
        <v>840</v>
      </c>
      <c r="C448" s="243" t="s">
        <v>841</v>
      </c>
      <c r="D448" s="243" t="s">
        <v>24</v>
      </c>
      <c r="E448" s="237" t="s">
        <v>842</v>
      </c>
      <c r="F448" s="243" t="s">
        <v>46</v>
      </c>
      <c r="G448" s="228">
        <f>[2]BM07!G448</f>
        <v>141.9</v>
      </c>
      <c r="H448" s="229">
        <f>'Plan Licitada'!J448</f>
        <v>0</v>
      </c>
      <c r="I448" s="229">
        <f t="shared" si="38"/>
        <v>141.9</v>
      </c>
      <c r="J448" s="230">
        <v>6</v>
      </c>
      <c r="K448" s="231">
        <f>[2]BM07!L448</f>
        <v>7.661999999999999</v>
      </c>
      <c r="L448" s="232">
        <f t="shared" si="35"/>
        <v>0</v>
      </c>
      <c r="M448" s="233">
        <f t="shared" si="36"/>
        <v>1087.2377999999999</v>
      </c>
      <c r="O448" s="208">
        <f t="shared" si="37"/>
        <v>1087.2377999999999</v>
      </c>
    </row>
    <row r="449" spans="1:15" ht="20.100000000000001" customHeight="1" outlineLevel="1">
      <c r="A449" s="223"/>
      <c r="B449" s="243"/>
      <c r="C449" s="243"/>
      <c r="D449" s="243"/>
      <c r="E449" s="248" t="s">
        <v>843</v>
      </c>
      <c r="F449" s="243"/>
      <c r="G449" s="228">
        <f>[2]BM07!G449</f>
        <v>0</v>
      </c>
      <c r="H449" s="229">
        <f>'Plan Licitada'!J449</f>
        <v>0</v>
      </c>
      <c r="I449" s="229">
        <f t="shared" si="38"/>
        <v>0</v>
      </c>
      <c r="J449" s="230"/>
      <c r="K449" s="231">
        <f>[2]BM07!L449</f>
        <v>0</v>
      </c>
      <c r="L449" s="232"/>
      <c r="M449" s="233">
        <f t="shared" si="36"/>
        <v>0</v>
      </c>
      <c r="O449" s="208">
        <f t="shared" si="37"/>
        <v>0</v>
      </c>
    </row>
    <row r="450" spans="1:15" ht="20.100000000000001" customHeight="1" outlineLevel="1">
      <c r="A450" s="223"/>
      <c r="B450" s="243" t="s">
        <v>844</v>
      </c>
      <c r="C450" s="243" t="s">
        <v>845</v>
      </c>
      <c r="D450" s="243" t="s">
        <v>29</v>
      </c>
      <c r="E450" s="237" t="s">
        <v>846</v>
      </c>
      <c r="F450" s="243" t="s">
        <v>46</v>
      </c>
      <c r="G450" s="228">
        <f>[2]BM07!G450</f>
        <v>36.299999999999997</v>
      </c>
      <c r="H450" s="229">
        <f>'Plan Licitada'!J450</f>
        <v>0</v>
      </c>
      <c r="I450" s="229">
        <f t="shared" si="38"/>
        <v>36.299999999999997</v>
      </c>
      <c r="J450" s="230">
        <v>14</v>
      </c>
      <c r="K450" s="231">
        <f>[2]BM07!L450</f>
        <v>17.878</v>
      </c>
      <c r="L450" s="232">
        <f t="shared" si="35"/>
        <v>0</v>
      </c>
      <c r="M450" s="233">
        <f t="shared" si="36"/>
        <v>648.9713999999999</v>
      </c>
      <c r="O450" s="208">
        <f t="shared" si="37"/>
        <v>648.9713999999999</v>
      </c>
    </row>
    <row r="451" spans="1:15" ht="20.100000000000001" customHeight="1" outlineLevel="1">
      <c r="A451" s="223"/>
      <c r="B451" s="243" t="s">
        <v>847</v>
      </c>
      <c r="C451" s="243" t="s">
        <v>848</v>
      </c>
      <c r="D451" s="243" t="s">
        <v>29</v>
      </c>
      <c r="E451" s="237" t="s">
        <v>849</v>
      </c>
      <c r="F451" s="243" t="s">
        <v>46</v>
      </c>
      <c r="G451" s="228">
        <f>[2]BM07!G451</f>
        <v>58</v>
      </c>
      <c r="H451" s="229">
        <f>'Plan Licitada'!J451</f>
        <v>0</v>
      </c>
      <c r="I451" s="229">
        <f t="shared" si="38"/>
        <v>58</v>
      </c>
      <c r="J451" s="230">
        <v>16</v>
      </c>
      <c r="K451" s="231">
        <f>[2]BM07!L451</f>
        <v>20.431999999999999</v>
      </c>
      <c r="L451" s="232">
        <f t="shared" si="35"/>
        <v>0</v>
      </c>
      <c r="M451" s="233">
        <f t="shared" si="36"/>
        <v>1185.0559999999998</v>
      </c>
      <c r="O451" s="208">
        <f t="shared" si="37"/>
        <v>1185.0559999999998</v>
      </c>
    </row>
    <row r="452" spans="1:15" ht="20.100000000000001" customHeight="1" outlineLevel="1">
      <c r="A452" s="223"/>
      <c r="B452" s="243" t="s">
        <v>850</v>
      </c>
      <c r="C452" s="243" t="s">
        <v>851</v>
      </c>
      <c r="D452" s="243" t="s">
        <v>29</v>
      </c>
      <c r="E452" s="237" t="s">
        <v>852</v>
      </c>
      <c r="F452" s="243" t="s">
        <v>46</v>
      </c>
      <c r="G452" s="228">
        <f>[2]BM07!G452</f>
        <v>0.6</v>
      </c>
      <c r="H452" s="229">
        <f>'Plan Licitada'!J452</f>
        <v>0</v>
      </c>
      <c r="I452" s="229">
        <f t="shared" si="38"/>
        <v>0.6</v>
      </c>
      <c r="J452" s="230">
        <v>18</v>
      </c>
      <c r="K452" s="231">
        <f>[2]BM07!L452</f>
        <v>22.985999999999997</v>
      </c>
      <c r="L452" s="232">
        <f t="shared" si="35"/>
        <v>0</v>
      </c>
      <c r="M452" s="233">
        <f t="shared" si="36"/>
        <v>13.791599999999997</v>
      </c>
      <c r="O452" s="208">
        <f t="shared" si="37"/>
        <v>13.791599999999997</v>
      </c>
    </row>
    <row r="453" spans="1:15" ht="20.100000000000001" customHeight="1" outlineLevel="1">
      <c r="A453" s="223"/>
      <c r="B453" s="243" t="s">
        <v>853</v>
      </c>
      <c r="C453" s="256" t="s">
        <v>854</v>
      </c>
      <c r="D453" s="243" t="s">
        <v>726</v>
      </c>
      <c r="E453" s="237" t="s">
        <v>855</v>
      </c>
      <c r="F453" s="243" t="s">
        <v>10</v>
      </c>
      <c r="G453" s="228">
        <f>[2]BM07!G453</f>
        <v>21</v>
      </c>
      <c r="H453" s="229">
        <f>'Plan Licitada'!J453</f>
        <v>0</v>
      </c>
      <c r="I453" s="229">
        <f t="shared" si="38"/>
        <v>21</v>
      </c>
      <c r="J453" s="230">
        <v>20</v>
      </c>
      <c r="K453" s="231">
        <f>[2]BM07!L453</f>
        <v>25.54</v>
      </c>
      <c r="L453" s="232">
        <f t="shared" si="35"/>
        <v>0</v>
      </c>
      <c r="M453" s="233">
        <f t="shared" si="36"/>
        <v>536.34</v>
      </c>
      <c r="O453" s="208">
        <f t="shared" si="37"/>
        <v>536.34</v>
      </c>
    </row>
    <row r="454" spans="1:15" ht="20.100000000000001" customHeight="1" outlineLevel="1">
      <c r="A454" s="223"/>
      <c r="B454" s="243" t="s">
        <v>856</v>
      </c>
      <c r="C454" s="256" t="s">
        <v>854</v>
      </c>
      <c r="D454" s="243" t="s">
        <v>726</v>
      </c>
      <c r="E454" s="237" t="s">
        <v>857</v>
      </c>
      <c r="F454" s="243" t="s">
        <v>10</v>
      </c>
      <c r="G454" s="228">
        <f>[2]BM07!G454</f>
        <v>33</v>
      </c>
      <c r="H454" s="229">
        <f>'Plan Licitada'!J454</f>
        <v>0</v>
      </c>
      <c r="I454" s="229">
        <f t="shared" si="38"/>
        <v>33</v>
      </c>
      <c r="J454" s="230">
        <v>4</v>
      </c>
      <c r="K454" s="231">
        <f>[2]BM07!L454</f>
        <v>5.1079999999999997</v>
      </c>
      <c r="L454" s="232">
        <f t="shared" si="35"/>
        <v>0</v>
      </c>
      <c r="M454" s="233">
        <f t="shared" si="36"/>
        <v>168.56399999999999</v>
      </c>
      <c r="O454" s="208">
        <f t="shared" si="37"/>
        <v>168.56399999999999</v>
      </c>
    </row>
    <row r="455" spans="1:15" ht="20.100000000000001" customHeight="1" outlineLevel="1">
      <c r="A455" s="223"/>
      <c r="B455" s="243" t="s">
        <v>858</v>
      </c>
      <c r="C455" s="256" t="s">
        <v>859</v>
      </c>
      <c r="D455" s="243" t="s">
        <v>726</v>
      </c>
      <c r="E455" s="237" t="s">
        <v>860</v>
      </c>
      <c r="F455" s="243" t="s">
        <v>10</v>
      </c>
      <c r="G455" s="228">
        <f>[2]BM07!G455</f>
        <v>40</v>
      </c>
      <c r="H455" s="229">
        <f>'Plan Licitada'!J455</f>
        <v>0</v>
      </c>
      <c r="I455" s="229">
        <f t="shared" si="38"/>
        <v>40</v>
      </c>
      <c r="J455" s="230">
        <v>6</v>
      </c>
      <c r="K455" s="231">
        <f>[2]BM07!L455</f>
        <v>7.661999999999999</v>
      </c>
      <c r="L455" s="232">
        <f t="shared" si="35"/>
        <v>0</v>
      </c>
      <c r="M455" s="233">
        <f t="shared" si="36"/>
        <v>306.47999999999996</v>
      </c>
      <c r="O455" s="208">
        <f t="shared" si="37"/>
        <v>306.47999999999996</v>
      </c>
    </row>
    <row r="456" spans="1:15" ht="20.100000000000001" customHeight="1" outlineLevel="1">
      <c r="A456" s="223"/>
      <c r="B456" s="246"/>
      <c r="C456" s="246"/>
      <c r="D456" s="246"/>
      <c r="E456" s="248" t="s">
        <v>861</v>
      </c>
      <c r="F456" s="253"/>
      <c r="G456" s="228">
        <f>[2]BM07!G456</f>
        <v>0</v>
      </c>
      <c r="H456" s="229">
        <f>'Plan Licitada'!J456</f>
        <v>0</v>
      </c>
      <c r="I456" s="229">
        <f t="shared" si="38"/>
        <v>0</v>
      </c>
      <c r="J456" s="230"/>
      <c r="K456" s="231">
        <f>[2]BM07!L456</f>
        <v>0</v>
      </c>
      <c r="L456" s="232"/>
      <c r="M456" s="233">
        <f t="shared" si="36"/>
        <v>0</v>
      </c>
      <c r="O456" s="208">
        <f t="shared" si="37"/>
        <v>0</v>
      </c>
    </row>
    <row r="457" spans="1:15" ht="20.100000000000001" customHeight="1" outlineLevel="1">
      <c r="A457" s="223"/>
      <c r="B457" s="243" t="s">
        <v>862</v>
      </c>
      <c r="C457" s="243">
        <v>83540</v>
      </c>
      <c r="D457" s="243" t="s">
        <v>24</v>
      </c>
      <c r="E457" s="237" t="s">
        <v>863</v>
      </c>
      <c r="F457" s="243" t="s">
        <v>10</v>
      </c>
      <c r="G457" s="228">
        <f>[2]BM07!G457</f>
        <v>49</v>
      </c>
      <c r="H457" s="229">
        <f>'Plan Licitada'!J457</f>
        <v>0</v>
      </c>
      <c r="I457" s="229">
        <f t="shared" si="38"/>
        <v>49</v>
      </c>
      <c r="J457" s="230">
        <v>10</v>
      </c>
      <c r="K457" s="231">
        <f>[2]BM07!L457</f>
        <v>12.77</v>
      </c>
      <c r="L457" s="232">
        <f t="shared" si="35"/>
        <v>0</v>
      </c>
      <c r="M457" s="233">
        <f t="shared" si="36"/>
        <v>625.73</v>
      </c>
      <c r="O457" s="208">
        <f t="shared" si="37"/>
        <v>625.73</v>
      </c>
    </row>
    <row r="458" spans="1:15" ht="20.100000000000001" customHeight="1" outlineLevel="1">
      <c r="A458" s="223"/>
      <c r="B458" s="243" t="s">
        <v>864</v>
      </c>
      <c r="C458" s="243">
        <v>83566</v>
      </c>
      <c r="D458" s="243" t="s">
        <v>24</v>
      </c>
      <c r="E458" s="237" t="s">
        <v>865</v>
      </c>
      <c r="F458" s="243" t="s">
        <v>10</v>
      </c>
      <c r="G458" s="228">
        <f>[2]BM07!G458</f>
        <v>11</v>
      </c>
      <c r="H458" s="229">
        <f>'Plan Licitada'!J458</f>
        <v>0</v>
      </c>
      <c r="I458" s="229">
        <f t="shared" si="38"/>
        <v>11</v>
      </c>
      <c r="J458" s="230">
        <v>12</v>
      </c>
      <c r="K458" s="231">
        <f>[2]BM07!L458</f>
        <v>15.323999999999998</v>
      </c>
      <c r="L458" s="232">
        <f t="shared" si="35"/>
        <v>0</v>
      </c>
      <c r="M458" s="233">
        <f t="shared" si="36"/>
        <v>168.56399999999996</v>
      </c>
      <c r="O458" s="208">
        <f t="shared" si="37"/>
        <v>168.56399999999996</v>
      </c>
    </row>
    <row r="459" spans="1:15" ht="20.100000000000001" customHeight="1" outlineLevel="1">
      <c r="A459" s="223"/>
      <c r="B459" s="243" t="s">
        <v>866</v>
      </c>
      <c r="C459" s="243">
        <v>72331</v>
      </c>
      <c r="D459" s="243" t="s">
        <v>24</v>
      </c>
      <c r="E459" s="237" t="s">
        <v>867</v>
      </c>
      <c r="F459" s="243" t="s">
        <v>10</v>
      </c>
      <c r="G459" s="228">
        <f>[2]BM07!G459</f>
        <v>1</v>
      </c>
      <c r="H459" s="229">
        <f>'Plan Licitada'!J459</f>
        <v>0</v>
      </c>
      <c r="I459" s="229">
        <f t="shared" si="38"/>
        <v>1</v>
      </c>
      <c r="J459" s="230">
        <v>10</v>
      </c>
      <c r="K459" s="231">
        <f>[2]BM07!L459</f>
        <v>12.77</v>
      </c>
      <c r="L459" s="232">
        <f t="shared" si="35"/>
        <v>0</v>
      </c>
      <c r="M459" s="233">
        <f t="shared" si="36"/>
        <v>12.77</v>
      </c>
      <c r="O459" s="208">
        <f t="shared" si="37"/>
        <v>12.77</v>
      </c>
    </row>
    <row r="460" spans="1:15" ht="20.100000000000001" customHeight="1" outlineLevel="1">
      <c r="A460" s="223"/>
      <c r="B460" s="243" t="s">
        <v>868</v>
      </c>
      <c r="C460" s="243">
        <v>84227</v>
      </c>
      <c r="D460" s="243" t="s">
        <v>24</v>
      </c>
      <c r="E460" s="237" t="s">
        <v>869</v>
      </c>
      <c r="F460" s="202" t="s">
        <v>10</v>
      </c>
      <c r="G460" s="228">
        <f>[2]BM07!G460</f>
        <v>39</v>
      </c>
      <c r="H460" s="229">
        <f>'Plan Licitada'!J460</f>
        <v>0</v>
      </c>
      <c r="I460" s="229">
        <f t="shared" si="38"/>
        <v>39</v>
      </c>
      <c r="J460" s="230">
        <v>8</v>
      </c>
      <c r="K460" s="231">
        <f>[2]BM07!L460</f>
        <v>10.215999999999999</v>
      </c>
      <c r="L460" s="232">
        <f t="shared" si="35"/>
        <v>0</v>
      </c>
      <c r="M460" s="233">
        <f t="shared" si="36"/>
        <v>398.42399999999998</v>
      </c>
      <c r="O460" s="208">
        <f t="shared" si="37"/>
        <v>398.42399999999998</v>
      </c>
    </row>
    <row r="461" spans="1:15" ht="20.100000000000001" customHeight="1" outlineLevel="1">
      <c r="A461" s="223"/>
      <c r="B461" s="243" t="s">
        <v>870</v>
      </c>
      <c r="C461" s="243" t="s">
        <v>871</v>
      </c>
      <c r="D461" s="243" t="s">
        <v>29</v>
      </c>
      <c r="E461" s="237" t="s">
        <v>872</v>
      </c>
      <c r="F461" s="243" t="s">
        <v>10</v>
      </c>
      <c r="G461" s="228">
        <f>[2]BM07!G461</f>
        <v>64</v>
      </c>
      <c r="H461" s="229">
        <f>'Plan Licitada'!J461</f>
        <v>0</v>
      </c>
      <c r="I461" s="229">
        <f t="shared" si="38"/>
        <v>64</v>
      </c>
      <c r="J461" s="230">
        <v>40</v>
      </c>
      <c r="K461" s="231">
        <f>[2]BM07!L461</f>
        <v>51.08</v>
      </c>
      <c r="L461" s="232">
        <f t="shared" si="35"/>
        <v>0</v>
      </c>
      <c r="M461" s="233">
        <f t="shared" si="36"/>
        <v>3269.12</v>
      </c>
      <c r="O461" s="208">
        <f t="shared" si="37"/>
        <v>3269.12</v>
      </c>
    </row>
    <row r="462" spans="1:15" ht="20.100000000000001" customHeight="1" outlineLevel="1">
      <c r="A462" s="223"/>
      <c r="B462" s="243" t="s">
        <v>873</v>
      </c>
      <c r="C462" s="243" t="s">
        <v>874</v>
      </c>
      <c r="D462" s="243" t="s">
        <v>29</v>
      </c>
      <c r="E462" s="237" t="s">
        <v>875</v>
      </c>
      <c r="F462" s="243" t="s">
        <v>10</v>
      </c>
      <c r="G462" s="228">
        <f>[2]BM07!G462</f>
        <v>11</v>
      </c>
      <c r="H462" s="229">
        <f>'Plan Licitada'!J462</f>
        <v>0</v>
      </c>
      <c r="I462" s="229">
        <f t="shared" si="38"/>
        <v>11</v>
      </c>
      <c r="J462" s="230">
        <v>30</v>
      </c>
      <c r="K462" s="231">
        <f>[2]BM07!L462</f>
        <v>38.309999999999995</v>
      </c>
      <c r="L462" s="232">
        <f t="shared" si="35"/>
        <v>0</v>
      </c>
      <c r="M462" s="233">
        <f t="shared" si="36"/>
        <v>421.40999999999997</v>
      </c>
      <c r="O462" s="208">
        <f t="shared" si="37"/>
        <v>421.40999999999997</v>
      </c>
    </row>
    <row r="463" spans="1:15" ht="20.100000000000001" customHeight="1" outlineLevel="1">
      <c r="A463" s="223"/>
      <c r="B463" s="243" t="s">
        <v>876</v>
      </c>
      <c r="C463" s="243" t="s">
        <v>877</v>
      </c>
      <c r="D463" s="243" t="s">
        <v>24</v>
      </c>
      <c r="E463" s="237" t="s">
        <v>878</v>
      </c>
      <c r="F463" s="243" t="s">
        <v>10</v>
      </c>
      <c r="G463" s="228">
        <f>[2]BM07!G463</f>
        <v>26</v>
      </c>
      <c r="H463" s="229">
        <f>'Plan Licitada'!J463</f>
        <v>0</v>
      </c>
      <c r="I463" s="229">
        <f t="shared" si="38"/>
        <v>26</v>
      </c>
      <c r="J463" s="230">
        <v>40</v>
      </c>
      <c r="K463" s="231">
        <f>[2]BM07!L463</f>
        <v>51.08</v>
      </c>
      <c r="L463" s="232">
        <f t="shared" si="35"/>
        <v>0</v>
      </c>
      <c r="M463" s="233">
        <f t="shared" si="36"/>
        <v>1328.08</v>
      </c>
      <c r="O463" s="208">
        <f t="shared" si="37"/>
        <v>1328.08</v>
      </c>
    </row>
    <row r="464" spans="1:15" ht="20.100000000000001" customHeight="1" outlineLevel="1">
      <c r="A464" s="223"/>
      <c r="B464" s="243" t="s">
        <v>879</v>
      </c>
      <c r="C464" s="243" t="s">
        <v>880</v>
      </c>
      <c r="D464" s="243" t="s">
        <v>29</v>
      </c>
      <c r="E464" s="237" t="s">
        <v>881</v>
      </c>
      <c r="F464" s="243" t="s">
        <v>10</v>
      </c>
      <c r="G464" s="228">
        <f>[2]BM07!G464</f>
        <v>9</v>
      </c>
      <c r="H464" s="229">
        <f>'Plan Licitada'!J464</f>
        <v>0</v>
      </c>
      <c r="I464" s="229">
        <f t="shared" si="38"/>
        <v>9</v>
      </c>
      <c r="J464" s="230">
        <v>80</v>
      </c>
      <c r="K464" s="231">
        <f>[2]BM07!L464</f>
        <v>102.16</v>
      </c>
      <c r="L464" s="232">
        <f t="shared" si="35"/>
        <v>0</v>
      </c>
      <c r="M464" s="233">
        <f t="shared" si="36"/>
        <v>919.43999999999994</v>
      </c>
      <c r="O464" s="208">
        <f t="shared" si="37"/>
        <v>919.43999999999994</v>
      </c>
    </row>
    <row r="465" spans="1:15" ht="20.100000000000001" customHeight="1" outlineLevel="1">
      <c r="A465" s="223"/>
      <c r="B465" s="243" t="s">
        <v>882</v>
      </c>
      <c r="C465" s="243" t="s">
        <v>883</v>
      </c>
      <c r="D465" s="243" t="s">
        <v>29</v>
      </c>
      <c r="E465" s="237" t="s">
        <v>884</v>
      </c>
      <c r="F465" s="243" t="s">
        <v>10</v>
      </c>
      <c r="G465" s="228">
        <f>[2]BM07!G465</f>
        <v>5</v>
      </c>
      <c r="H465" s="229">
        <f>'Plan Licitada'!J465</f>
        <v>0</v>
      </c>
      <c r="I465" s="229">
        <f t="shared" si="38"/>
        <v>5</v>
      </c>
      <c r="J465" s="230">
        <v>100</v>
      </c>
      <c r="K465" s="231">
        <f>[2]BM07!L465</f>
        <v>127.69999999999999</v>
      </c>
      <c r="L465" s="232">
        <f t="shared" si="35"/>
        <v>0</v>
      </c>
      <c r="M465" s="233">
        <f t="shared" si="36"/>
        <v>638.5</v>
      </c>
      <c r="O465" s="208">
        <f t="shared" si="37"/>
        <v>638.5</v>
      </c>
    </row>
    <row r="466" spans="1:15" ht="20.100000000000001" customHeight="1" outlineLevel="1">
      <c r="A466" s="223"/>
      <c r="B466" s="243" t="s">
        <v>885</v>
      </c>
      <c r="C466" s="243" t="s">
        <v>886</v>
      </c>
      <c r="D466" s="243" t="s">
        <v>24</v>
      </c>
      <c r="E466" s="237" t="s">
        <v>887</v>
      </c>
      <c r="F466" s="243" t="s">
        <v>10</v>
      </c>
      <c r="G466" s="228">
        <f>[2]BM07!G466</f>
        <v>8</v>
      </c>
      <c r="H466" s="229">
        <f>'Plan Licitada'!J466</f>
        <v>0</v>
      </c>
      <c r="I466" s="229">
        <f t="shared" si="38"/>
        <v>8</v>
      </c>
      <c r="J466" s="230">
        <v>80</v>
      </c>
      <c r="K466" s="231">
        <f>[2]BM07!L466</f>
        <v>102.16</v>
      </c>
      <c r="L466" s="232">
        <f t="shared" si="35"/>
        <v>0</v>
      </c>
      <c r="M466" s="233">
        <f t="shared" si="36"/>
        <v>817.28</v>
      </c>
      <c r="O466" s="208">
        <f t="shared" si="37"/>
        <v>817.28</v>
      </c>
    </row>
    <row r="467" spans="1:15" ht="20.100000000000001" customHeight="1" outlineLevel="1">
      <c r="A467" s="223"/>
      <c r="B467" s="238"/>
      <c r="C467" s="239"/>
      <c r="D467" s="239"/>
      <c r="E467" s="239"/>
      <c r="F467" s="239"/>
      <c r="G467" s="228">
        <f>[2]BM07!G467</f>
        <v>0</v>
      </c>
      <c r="H467" s="229">
        <f>'Plan Licitada'!J467</f>
        <v>0</v>
      </c>
      <c r="I467" s="240"/>
      <c r="J467" s="241" t="s">
        <v>50</v>
      </c>
      <c r="K467" s="231">
        <f>[2]BM07!L467</f>
        <v>0</v>
      </c>
      <c r="L467" s="232"/>
      <c r="M467" s="233">
        <f t="shared" ref="M467:M530" si="39">I467*K467</f>
        <v>0</v>
      </c>
      <c r="O467" s="208">
        <f t="shared" ref="O467:O530" si="40">L467+M467</f>
        <v>0</v>
      </c>
    </row>
    <row r="468" spans="1:15" ht="20.100000000000001" customHeight="1">
      <c r="A468" s="223"/>
      <c r="B468" s="223"/>
      <c r="C468" s="223"/>
      <c r="D468" s="223"/>
      <c r="E468" s="224"/>
      <c r="F468" s="223"/>
      <c r="G468" s="228">
        <f>[2]BM07!G468</f>
        <v>0</v>
      </c>
      <c r="H468" s="229">
        <f>'Plan Licitada'!J468</f>
        <v>0</v>
      </c>
      <c r="I468" s="242"/>
      <c r="J468" s="226"/>
      <c r="K468" s="231">
        <f>[2]BM07!L468</f>
        <v>0</v>
      </c>
      <c r="L468" s="232"/>
      <c r="M468" s="233">
        <f t="shared" si="39"/>
        <v>0</v>
      </c>
      <c r="O468" s="208">
        <f t="shared" si="40"/>
        <v>0</v>
      </c>
    </row>
    <row r="469" spans="1:15" ht="20.100000000000001" customHeight="1">
      <c r="A469" s="223"/>
      <c r="B469" s="217">
        <v>19</v>
      </c>
      <c r="C469" s="217"/>
      <c r="D469" s="217"/>
      <c r="E469" s="248" t="s">
        <v>888</v>
      </c>
      <c r="F469" s="253"/>
      <c r="G469" s="253"/>
      <c r="H469" s="229">
        <f>'Plan Licitada'!J469</f>
        <v>0</v>
      </c>
      <c r="I469" s="253"/>
      <c r="J469" s="253"/>
      <c r="K469" s="253"/>
      <c r="L469" s="299">
        <f>SUM(L470:L473)</f>
        <v>0</v>
      </c>
      <c r="M469" s="299">
        <f>SUM(M470:M473)</f>
        <v>1071.4029999999998</v>
      </c>
      <c r="O469" s="208">
        <f t="shared" si="40"/>
        <v>1071.4029999999998</v>
      </c>
    </row>
    <row r="470" spans="1:15" ht="20.100000000000001" customHeight="1" outlineLevel="1">
      <c r="A470" s="223"/>
      <c r="B470" s="202" t="s">
        <v>889</v>
      </c>
      <c r="C470" s="202">
        <v>89446</v>
      </c>
      <c r="D470" s="202" t="s">
        <v>24</v>
      </c>
      <c r="E470" s="253" t="s">
        <v>367</v>
      </c>
      <c r="F470" s="202" t="s">
        <v>46</v>
      </c>
      <c r="G470" s="228">
        <f>[2]BM07!G470</f>
        <v>95</v>
      </c>
      <c r="H470" s="229">
        <f>'Plan Licitada'!J470</f>
        <v>0</v>
      </c>
      <c r="I470" s="229">
        <f t="shared" ref="I470:I473" si="41">G470-H470</f>
        <v>95</v>
      </c>
      <c r="J470" s="230">
        <v>5</v>
      </c>
      <c r="K470" s="231">
        <f>[2]BM07!L470</f>
        <v>6.3849999999999998</v>
      </c>
      <c r="L470" s="232">
        <f t="shared" ref="L470:L530" si="42">H470*K470</f>
        <v>0</v>
      </c>
      <c r="M470" s="233">
        <f t="shared" si="39"/>
        <v>606.57499999999993</v>
      </c>
      <c r="O470" s="208">
        <f t="shared" si="40"/>
        <v>606.57499999999993</v>
      </c>
    </row>
    <row r="471" spans="1:15" ht="20.100000000000001" customHeight="1" outlineLevel="1">
      <c r="A471" s="223"/>
      <c r="B471" s="202" t="s">
        <v>890</v>
      </c>
      <c r="C471" s="202">
        <v>89485</v>
      </c>
      <c r="D471" s="202" t="s">
        <v>24</v>
      </c>
      <c r="E471" s="253" t="s">
        <v>891</v>
      </c>
      <c r="F471" s="202" t="s">
        <v>10</v>
      </c>
      <c r="G471" s="228">
        <f>[2]BM07!G471</f>
        <v>18</v>
      </c>
      <c r="H471" s="229">
        <f>'Plan Licitada'!J471</f>
        <v>0</v>
      </c>
      <c r="I471" s="229">
        <f t="shared" si="41"/>
        <v>18</v>
      </c>
      <c r="J471" s="230">
        <v>3</v>
      </c>
      <c r="K471" s="231">
        <f>[2]BM07!L471</f>
        <v>3.8309999999999995</v>
      </c>
      <c r="L471" s="232">
        <f t="shared" si="42"/>
        <v>0</v>
      </c>
      <c r="M471" s="233">
        <f t="shared" si="39"/>
        <v>68.957999999999998</v>
      </c>
      <c r="O471" s="208">
        <f t="shared" si="40"/>
        <v>68.957999999999998</v>
      </c>
    </row>
    <row r="472" spans="1:15" ht="20.100000000000001" customHeight="1" outlineLevel="1">
      <c r="A472" s="223"/>
      <c r="B472" s="202" t="s">
        <v>892</v>
      </c>
      <c r="C472" s="202">
        <v>89866</v>
      </c>
      <c r="D472" s="202" t="s">
        <v>24</v>
      </c>
      <c r="E472" s="253" t="s">
        <v>893</v>
      </c>
      <c r="F472" s="202" t="s">
        <v>10</v>
      </c>
      <c r="G472" s="228">
        <f>[2]BM07!G472</f>
        <v>22</v>
      </c>
      <c r="H472" s="229">
        <f>'Plan Licitada'!J472</f>
        <v>0</v>
      </c>
      <c r="I472" s="229">
        <f t="shared" si="41"/>
        <v>22</v>
      </c>
      <c r="J472" s="230">
        <v>5</v>
      </c>
      <c r="K472" s="231">
        <f>[2]BM07!L472</f>
        <v>6.3849999999999998</v>
      </c>
      <c r="L472" s="232">
        <f t="shared" si="42"/>
        <v>0</v>
      </c>
      <c r="M472" s="233">
        <f t="shared" si="39"/>
        <v>140.47</v>
      </c>
      <c r="O472" s="208">
        <f t="shared" si="40"/>
        <v>140.47</v>
      </c>
    </row>
    <row r="473" spans="1:15" ht="20.100000000000001" customHeight="1" outlineLevel="1">
      <c r="A473" s="223"/>
      <c r="B473" s="202" t="s">
        <v>894</v>
      </c>
      <c r="C473" s="202">
        <v>72285</v>
      </c>
      <c r="D473" s="202" t="s">
        <v>24</v>
      </c>
      <c r="E473" s="253" t="s">
        <v>895</v>
      </c>
      <c r="F473" s="202" t="s">
        <v>10</v>
      </c>
      <c r="G473" s="228">
        <f>[2]BM07!G473</f>
        <v>5</v>
      </c>
      <c r="H473" s="229">
        <f>'Plan Licitada'!J473</f>
        <v>0</v>
      </c>
      <c r="I473" s="229">
        <f t="shared" si="41"/>
        <v>5</v>
      </c>
      <c r="J473" s="230">
        <v>40</v>
      </c>
      <c r="K473" s="231">
        <f>[2]BM07!L473</f>
        <v>51.08</v>
      </c>
      <c r="L473" s="232">
        <f t="shared" si="42"/>
        <v>0</v>
      </c>
      <c r="M473" s="233">
        <f t="shared" si="39"/>
        <v>255.39999999999998</v>
      </c>
      <c r="O473" s="208">
        <f t="shared" si="40"/>
        <v>255.39999999999998</v>
      </c>
    </row>
    <row r="474" spans="1:15" ht="20.100000000000001" customHeight="1" outlineLevel="1">
      <c r="A474" s="223"/>
      <c r="B474" s="238"/>
      <c r="C474" s="239"/>
      <c r="D474" s="239"/>
      <c r="E474" s="239"/>
      <c r="F474" s="239"/>
      <c r="G474" s="228">
        <f>[2]BM07!G474</f>
        <v>0</v>
      </c>
      <c r="H474" s="229">
        <f>'Plan Licitada'!J474</f>
        <v>0</v>
      </c>
      <c r="I474" s="240"/>
      <c r="J474" s="241" t="s">
        <v>50</v>
      </c>
      <c r="K474" s="231">
        <f>[2]BM07!L474</f>
        <v>0</v>
      </c>
      <c r="L474" s="232"/>
      <c r="M474" s="233">
        <f t="shared" si="39"/>
        <v>0</v>
      </c>
      <c r="O474" s="208">
        <f t="shared" si="40"/>
        <v>0</v>
      </c>
    </row>
    <row r="475" spans="1:15" ht="20.100000000000001" customHeight="1">
      <c r="A475" s="223"/>
      <c r="B475" s="223"/>
      <c r="C475" s="223"/>
      <c r="D475" s="223"/>
      <c r="E475" s="224"/>
      <c r="F475" s="223"/>
      <c r="G475" s="228">
        <f>[2]BM07!G475</f>
        <v>0</v>
      </c>
      <c r="H475" s="229">
        <f>'Plan Licitada'!J475</f>
        <v>0</v>
      </c>
      <c r="I475" s="242"/>
      <c r="J475" s="226"/>
      <c r="K475" s="231">
        <f>[2]BM07!L475</f>
        <v>0</v>
      </c>
      <c r="L475" s="232"/>
      <c r="M475" s="233">
        <f t="shared" si="39"/>
        <v>0</v>
      </c>
      <c r="O475" s="208">
        <f t="shared" si="40"/>
        <v>0</v>
      </c>
    </row>
    <row r="476" spans="1:15" ht="20.100000000000001" customHeight="1">
      <c r="A476" s="223"/>
      <c r="B476" s="217">
        <v>20</v>
      </c>
      <c r="C476" s="217"/>
      <c r="D476" s="217"/>
      <c r="E476" s="248" t="s">
        <v>896</v>
      </c>
      <c r="F476" s="253"/>
      <c r="G476" s="253"/>
      <c r="H476" s="229">
        <f>'Plan Licitada'!J476</f>
        <v>0</v>
      </c>
      <c r="I476" s="253"/>
      <c r="J476" s="253"/>
      <c r="K476" s="253"/>
      <c r="L476" s="299">
        <f>SUM(L478:L505)</f>
        <v>0</v>
      </c>
      <c r="M476" s="299">
        <f>SUM(M478:M505)</f>
        <v>9868.2728999999981</v>
      </c>
      <c r="O476" s="208">
        <f t="shared" si="40"/>
        <v>9868.2728999999981</v>
      </c>
    </row>
    <row r="477" spans="1:15" ht="20.100000000000001" customHeight="1" outlineLevel="1">
      <c r="A477" s="223"/>
      <c r="B477" s="217"/>
      <c r="C477" s="217"/>
      <c r="D477" s="217"/>
      <c r="E477" s="248" t="s">
        <v>897</v>
      </c>
      <c r="F477" s="253"/>
      <c r="G477" s="228">
        <f>[2]BM07!G477</f>
        <v>0</v>
      </c>
      <c r="H477" s="229">
        <f>'Plan Licitada'!J477</f>
        <v>0</v>
      </c>
      <c r="I477" s="229"/>
      <c r="J477" s="228"/>
      <c r="K477" s="231">
        <f>[2]BM07!L477</f>
        <v>0</v>
      </c>
      <c r="L477" s="232"/>
      <c r="M477" s="233">
        <f t="shared" si="39"/>
        <v>0</v>
      </c>
      <c r="O477" s="208">
        <f t="shared" si="40"/>
        <v>0</v>
      </c>
    </row>
    <row r="478" spans="1:15" ht="20.100000000000001" customHeight="1" outlineLevel="1">
      <c r="A478" s="223"/>
      <c r="B478" s="202" t="s">
        <v>898</v>
      </c>
      <c r="C478" s="243" t="s">
        <v>899</v>
      </c>
      <c r="D478" s="243" t="s">
        <v>29</v>
      </c>
      <c r="E478" s="209" t="s">
        <v>900</v>
      </c>
      <c r="F478" s="202" t="s">
        <v>901</v>
      </c>
      <c r="G478" s="228">
        <f>[2]BM07!G478</f>
        <v>2</v>
      </c>
      <c r="H478" s="229">
        <f>'Plan Licitada'!J478</f>
        <v>0</v>
      </c>
      <c r="I478" s="229">
        <f t="shared" ref="I478:I505" si="43">G478-H478</f>
        <v>2</v>
      </c>
      <c r="J478" s="230">
        <v>20</v>
      </c>
      <c r="K478" s="231">
        <f>[2]BM07!L478</f>
        <v>25.54</v>
      </c>
      <c r="L478" s="232">
        <f t="shared" si="42"/>
        <v>0</v>
      </c>
      <c r="M478" s="233">
        <f t="shared" si="39"/>
        <v>51.08</v>
      </c>
      <c r="O478" s="208">
        <f t="shared" si="40"/>
        <v>51.08</v>
      </c>
    </row>
    <row r="479" spans="1:15" ht="18.75" customHeight="1" outlineLevel="1">
      <c r="A479" s="223"/>
      <c r="B479" s="202" t="s">
        <v>902</v>
      </c>
      <c r="C479" s="243" t="s">
        <v>903</v>
      </c>
      <c r="D479" s="243" t="s">
        <v>726</v>
      </c>
      <c r="E479" s="209" t="s">
        <v>904</v>
      </c>
      <c r="F479" s="202" t="s">
        <v>901</v>
      </c>
      <c r="G479" s="228">
        <f>[2]BM07!G479</f>
        <v>1</v>
      </c>
      <c r="H479" s="229">
        <f>'Plan Licitada'!J479</f>
        <v>0</v>
      </c>
      <c r="I479" s="229">
        <f t="shared" si="43"/>
        <v>1</v>
      </c>
      <c r="J479" s="230">
        <v>100</v>
      </c>
      <c r="K479" s="231">
        <f>[2]BM07!L479</f>
        <v>127.69999999999999</v>
      </c>
      <c r="L479" s="232">
        <f t="shared" si="42"/>
        <v>0</v>
      </c>
      <c r="M479" s="233">
        <f t="shared" si="39"/>
        <v>127.69999999999999</v>
      </c>
      <c r="O479" s="208">
        <f t="shared" si="40"/>
        <v>127.69999999999999</v>
      </c>
    </row>
    <row r="480" spans="1:15" ht="21" customHeight="1" outlineLevel="1">
      <c r="A480" s="223"/>
      <c r="B480" s="202" t="s">
        <v>905</v>
      </c>
      <c r="C480" s="243" t="s">
        <v>906</v>
      </c>
      <c r="D480" s="243" t="s">
        <v>726</v>
      </c>
      <c r="E480" s="209" t="s">
        <v>907</v>
      </c>
      <c r="F480" s="202" t="s">
        <v>901</v>
      </c>
      <c r="G480" s="228">
        <f>[2]BM07!G480</f>
        <v>2</v>
      </c>
      <c r="H480" s="229">
        <f>'Plan Licitada'!J480</f>
        <v>0</v>
      </c>
      <c r="I480" s="229">
        <f t="shared" si="43"/>
        <v>2</v>
      </c>
      <c r="J480" s="230">
        <v>20</v>
      </c>
      <c r="K480" s="231">
        <f>[2]BM07!L480</f>
        <v>25.54</v>
      </c>
      <c r="L480" s="232">
        <f t="shared" si="42"/>
        <v>0</v>
      </c>
      <c r="M480" s="233">
        <f t="shared" si="39"/>
        <v>51.08</v>
      </c>
      <c r="O480" s="208">
        <f t="shared" si="40"/>
        <v>51.08</v>
      </c>
    </row>
    <row r="481" spans="1:15" ht="21" customHeight="1" outlineLevel="1">
      <c r="A481" s="223"/>
      <c r="B481" s="202" t="s">
        <v>908</v>
      </c>
      <c r="C481" s="243" t="s">
        <v>906</v>
      </c>
      <c r="D481" s="243" t="s">
        <v>726</v>
      </c>
      <c r="E481" s="209" t="s">
        <v>909</v>
      </c>
      <c r="F481" s="202" t="s">
        <v>901</v>
      </c>
      <c r="G481" s="228">
        <f>[2]BM07!G481</f>
        <v>1</v>
      </c>
      <c r="H481" s="229">
        <f>'Plan Licitada'!J481</f>
        <v>0</v>
      </c>
      <c r="I481" s="229">
        <f t="shared" si="43"/>
        <v>1</v>
      </c>
      <c r="J481" s="230">
        <v>30</v>
      </c>
      <c r="K481" s="231">
        <f>[2]BM07!L481</f>
        <v>38.309999999999995</v>
      </c>
      <c r="L481" s="232">
        <f t="shared" si="42"/>
        <v>0</v>
      </c>
      <c r="M481" s="233">
        <f t="shared" si="39"/>
        <v>38.309999999999995</v>
      </c>
      <c r="O481" s="208">
        <f t="shared" si="40"/>
        <v>38.309999999999995</v>
      </c>
    </row>
    <row r="482" spans="1:15" ht="21" customHeight="1" outlineLevel="1">
      <c r="A482" s="223"/>
      <c r="B482" s="202" t="s">
        <v>910</v>
      </c>
      <c r="C482" s="243" t="s">
        <v>906</v>
      </c>
      <c r="D482" s="243" t="s">
        <v>726</v>
      </c>
      <c r="E482" s="209" t="s">
        <v>911</v>
      </c>
      <c r="F482" s="202" t="s">
        <v>901</v>
      </c>
      <c r="G482" s="228">
        <f>[2]BM07!G482</f>
        <v>2</v>
      </c>
      <c r="H482" s="229">
        <f>'Plan Licitada'!J482</f>
        <v>0</v>
      </c>
      <c r="I482" s="229">
        <f t="shared" si="43"/>
        <v>2</v>
      </c>
      <c r="J482" s="230">
        <v>40</v>
      </c>
      <c r="K482" s="231">
        <f>[2]BM07!L482</f>
        <v>51.08</v>
      </c>
      <c r="L482" s="232">
        <f t="shared" si="42"/>
        <v>0</v>
      </c>
      <c r="M482" s="233">
        <f t="shared" si="39"/>
        <v>102.16</v>
      </c>
      <c r="O482" s="208">
        <f t="shared" si="40"/>
        <v>102.16</v>
      </c>
    </row>
    <row r="483" spans="1:15" ht="21" customHeight="1" outlineLevel="1">
      <c r="A483" s="223"/>
      <c r="B483" s="202" t="s">
        <v>912</v>
      </c>
      <c r="C483" s="243" t="s">
        <v>906</v>
      </c>
      <c r="D483" s="243" t="s">
        <v>726</v>
      </c>
      <c r="E483" s="209" t="s">
        <v>913</v>
      </c>
      <c r="F483" s="202" t="s">
        <v>901</v>
      </c>
      <c r="G483" s="228">
        <f>[2]BM07!G483</f>
        <v>1</v>
      </c>
      <c r="H483" s="229">
        <f>'Plan Licitada'!J483</f>
        <v>0</v>
      </c>
      <c r="I483" s="229">
        <f t="shared" si="43"/>
        <v>1</v>
      </c>
      <c r="J483" s="230">
        <v>30</v>
      </c>
      <c r="K483" s="231">
        <f>[2]BM07!L483</f>
        <v>38.309999999999995</v>
      </c>
      <c r="L483" s="232">
        <f t="shared" si="42"/>
        <v>0</v>
      </c>
      <c r="M483" s="233">
        <f t="shared" si="39"/>
        <v>38.309999999999995</v>
      </c>
      <c r="O483" s="208">
        <f t="shared" si="40"/>
        <v>38.309999999999995</v>
      </c>
    </row>
    <row r="484" spans="1:15" ht="20.100000000000001" customHeight="1" outlineLevel="1">
      <c r="A484" s="223"/>
      <c r="B484" s="202" t="s">
        <v>914</v>
      </c>
      <c r="C484" s="243"/>
      <c r="D484" s="243" t="s">
        <v>184</v>
      </c>
      <c r="E484" s="209" t="s">
        <v>915</v>
      </c>
      <c r="F484" s="202" t="s">
        <v>901</v>
      </c>
      <c r="G484" s="228">
        <f>[2]BM07!G484</f>
        <v>1</v>
      </c>
      <c r="H484" s="229">
        <f>'Plan Licitada'!J484</f>
        <v>0</v>
      </c>
      <c r="I484" s="229">
        <f t="shared" si="43"/>
        <v>1</v>
      </c>
      <c r="J484" s="230">
        <v>40</v>
      </c>
      <c r="K484" s="231">
        <f>[2]BM07!L484</f>
        <v>51.08</v>
      </c>
      <c r="L484" s="232">
        <f t="shared" si="42"/>
        <v>0</v>
      </c>
      <c r="M484" s="233">
        <f t="shared" si="39"/>
        <v>51.08</v>
      </c>
      <c r="O484" s="208">
        <f t="shared" si="40"/>
        <v>51.08</v>
      </c>
    </row>
    <row r="485" spans="1:15" ht="20.100000000000001" customHeight="1" outlineLevel="1">
      <c r="A485" s="223"/>
      <c r="B485" s="202" t="s">
        <v>916</v>
      </c>
      <c r="C485" s="243" t="s">
        <v>917</v>
      </c>
      <c r="D485" s="243" t="s">
        <v>29</v>
      </c>
      <c r="E485" s="209" t="s">
        <v>918</v>
      </c>
      <c r="F485" s="202" t="s">
        <v>901</v>
      </c>
      <c r="G485" s="228">
        <f>[2]BM07!G485</f>
        <v>2</v>
      </c>
      <c r="H485" s="229">
        <f>'Plan Licitada'!J485</f>
        <v>0</v>
      </c>
      <c r="I485" s="229">
        <f t="shared" si="43"/>
        <v>2</v>
      </c>
      <c r="J485" s="230">
        <v>20</v>
      </c>
      <c r="K485" s="231">
        <f>[2]BM07!L485</f>
        <v>25.54</v>
      </c>
      <c r="L485" s="232">
        <f t="shared" si="42"/>
        <v>0</v>
      </c>
      <c r="M485" s="233">
        <f t="shared" si="39"/>
        <v>51.08</v>
      </c>
      <c r="O485" s="208">
        <f t="shared" si="40"/>
        <v>51.08</v>
      </c>
    </row>
    <row r="486" spans="1:15" ht="20.100000000000001" customHeight="1" outlineLevel="1">
      <c r="A486" s="223"/>
      <c r="B486" s="202" t="s">
        <v>919</v>
      </c>
      <c r="C486" s="243" t="s">
        <v>920</v>
      </c>
      <c r="D486" s="243" t="s">
        <v>29</v>
      </c>
      <c r="E486" s="209" t="s">
        <v>921</v>
      </c>
      <c r="F486" s="202" t="s">
        <v>901</v>
      </c>
      <c r="G486" s="228">
        <f>[2]BM07!G486</f>
        <v>2</v>
      </c>
      <c r="H486" s="229">
        <f>'Plan Licitada'!J486</f>
        <v>0</v>
      </c>
      <c r="I486" s="229">
        <f t="shared" si="43"/>
        <v>2</v>
      </c>
      <c r="J486" s="230">
        <v>30</v>
      </c>
      <c r="K486" s="231">
        <f>[2]BM07!L486</f>
        <v>38.309999999999995</v>
      </c>
      <c r="L486" s="232">
        <f t="shared" si="42"/>
        <v>0</v>
      </c>
      <c r="M486" s="233">
        <f t="shared" si="39"/>
        <v>76.61999999999999</v>
      </c>
      <c r="O486" s="208">
        <f t="shared" si="40"/>
        <v>76.61999999999999</v>
      </c>
    </row>
    <row r="487" spans="1:15" ht="23.25" customHeight="1" outlineLevel="1">
      <c r="A487" s="223"/>
      <c r="B487" s="202" t="s">
        <v>922</v>
      </c>
      <c r="C487" s="256" t="s">
        <v>923</v>
      </c>
      <c r="D487" s="243" t="s">
        <v>726</v>
      </c>
      <c r="E487" s="209" t="s">
        <v>924</v>
      </c>
      <c r="F487" s="202" t="s">
        <v>901</v>
      </c>
      <c r="G487" s="228">
        <f>[2]BM07!G487</f>
        <v>1</v>
      </c>
      <c r="H487" s="229">
        <f>'Plan Licitada'!J487</f>
        <v>0</v>
      </c>
      <c r="I487" s="229">
        <f t="shared" si="43"/>
        <v>1</v>
      </c>
      <c r="J487" s="230">
        <v>60</v>
      </c>
      <c r="K487" s="231">
        <f>[2]BM07!L487</f>
        <v>76.61999999999999</v>
      </c>
      <c r="L487" s="232">
        <f t="shared" si="42"/>
        <v>0</v>
      </c>
      <c r="M487" s="233">
        <f t="shared" si="39"/>
        <v>76.61999999999999</v>
      </c>
      <c r="O487" s="208">
        <f t="shared" si="40"/>
        <v>76.61999999999999</v>
      </c>
    </row>
    <row r="488" spans="1:15" ht="20.100000000000001" customHeight="1" outlineLevel="1">
      <c r="A488" s="223"/>
      <c r="B488" s="202" t="s">
        <v>925</v>
      </c>
      <c r="C488" s="243"/>
      <c r="D488" s="243" t="s">
        <v>184</v>
      </c>
      <c r="E488" s="209" t="s">
        <v>926</v>
      </c>
      <c r="F488" s="202" t="s">
        <v>901</v>
      </c>
      <c r="G488" s="228">
        <f>[2]BM07!G488</f>
        <v>1</v>
      </c>
      <c r="H488" s="229">
        <f>'Plan Licitada'!J488</f>
        <v>0</v>
      </c>
      <c r="I488" s="229">
        <f t="shared" si="43"/>
        <v>1</v>
      </c>
      <c r="J488" s="230">
        <v>40</v>
      </c>
      <c r="K488" s="231">
        <f>[2]BM07!L488</f>
        <v>51.08</v>
      </c>
      <c r="L488" s="232">
        <f t="shared" si="42"/>
        <v>0</v>
      </c>
      <c r="M488" s="233">
        <f t="shared" si="39"/>
        <v>51.08</v>
      </c>
      <c r="O488" s="208">
        <f t="shared" si="40"/>
        <v>51.08</v>
      </c>
    </row>
    <row r="489" spans="1:15" ht="20.100000000000001" customHeight="1" outlineLevel="1">
      <c r="A489" s="223"/>
      <c r="B489" s="217"/>
      <c r="C489" s="217"/>
      <c r="D489" s="217"/>
      <c r="E489" s="248" t="s">
        <v>927</v>
      </c>
      <c r="F489" s="253"/>
      <c r="G489" s="228">
        <f>[2]BM07!G489</f>
        <v>0</v>
      </c>
      <c r="H489" s="229">
        <f>'Plan Licitada'!J489</f>
        <v>0</v>
      </c>
      <c r="I489" s="229">
        <f t="shared" si="43"/>
        <v>0</v>
      </c>
      <c r="J489" s="230"/>
      <c r="K489" s="231">
        <f>[2]BM07!L489</f>
        <v>0</v>
      </c>
      <c r="L489" s="232"/>
      <c r="M489" s="233">
        <f t="shared" si="39"/>
        <v>0</v>
      </c>
      <c r="O489" s="208">
        <f t="shared" si="40"/>
        <v>0</v>
      </c>
    </row>
    <row r="490" spans="1:15" ht="20.100000000000001" customHeight="1" outlineLevel="1">
      <c r="A490" s="223"/>
      <c r="B490" s="202" t="s">
        <v>928</v>
      </c>
      <c r="C490" s="243" t="s">
        <v>929</v>
      </c>
      <c r="D490" s="202" t="s">
        <v>29</v>
      </c>
      <c r="E490" s="237" t="s">
        <v>930</v>
      </c>
      <c r="F490" s="202" t="s">
        <v>46</v>
      </c>
      <c r="G490" s="228">
        <f>[2]BM07!G490</f>
        <v>980.3</v>
      </c>
      <c r="H490" s="229">
        <f>'Plan Licitada'!J490</f>
        <v>0</v>
      </c>
      <c r="I490" s="229">
        <f t="shared" si="43"/>
        <v>980.3</v>
      </c>
      <c r="J490" s="230">
        <v>3</v>
      </c>
      <c r="K490" s="231">
        <f>[2]BM07!L490</f>
        <v>3.8309999999999995</v>
      </c>
      <c r="L490" s="232">
        <f t="shared" si="42"/>
        <v>0</v>
      </c>
      <c r="M490" s="233">
        <f t="shared" si="39"/>
        <v>3755.5292999999992</v>
      </c>
      <c r="O490" s="208">
        <f t="shared" si="40"/>
        <v>3755.5292999999992</v>
      </c>
    </row>
    <row r="491" spans="1:15" ht="20.100000000000001" customHeight="1" outlineLevel="1">
      <c r="A491" s="223"/>
      <c r="B491" s="202" t="s">
        <v>931</v>
      </c>
      <c r="C491" s="202" t="s">
        <v>932</v>
      </c>
      <c r="D491" s="202" t="s">
        <v>29</v>
      </c>
      <c r="E491" s="209" t="s">
        <v>933</v>
      </c>
      <c r="F491" s="202" t="s">
        <v>46</v>
      </c>
      <c r="G491" s="228">
        <f>[2]BM07!G491</f>
        <v>242</v>
      </c>
      <c r="H491" s="229">
        <f>'Plan Licitada'!J491</f>
        <v>0</v>
      </c>
      <c r="I491" s="229">
        <f t="shared" si="43"/>
        <v>242</v>
      </c>
      <c r="J491" s="230">
        <v>5</v>
      </c>
      <c r="K491" s="231">
        <f>[2]BM07!L491</f>
        <v>6.3849999999999998</v>
      </c>
      <c r="L491" s="232">
        <f t="shared" si="42"/>
        <v>0</v>
      </c>
      <c r="M491" s="233">
        <f t="shared" si="39"/>
        <v>1545.1699999999998</v>
      </c>
      <c r="O491" s="208">
        <f t="shared" si="40"/>
        <v>1545.1699999999998</v>
      </c>
    </row>
    <row r="492" spans="1:15" ht="20.100000000000001" customHeight="1" outlineLevel="1">
      <c r="A492" s="223"/>
      <c r="B492" s="217"/>
      <c r="C492" s="217"/>
      <c r="D492" s="217"/>
      <c r="E492" s="248" t="s">
        <v>934</v>
      </c>
      <c r="F492" s="253"/>
      <c r="G492" s="228">
        <f>[2]BM07!G492</f>
        <v>0</v>
      </c>
      <c r="H492" s="229">
        <f>'Plan Licitada'!J492</f>
        <v>0</v>
      </c>
      <c r="I492" s="229">
        <f t="shared" si="43"/>
        <v>0</v>
      </c>
      <c r="J492" s="230"/>
      <c r="K492" s="231">
        <f>[2]BM07!L492</f>
        <v>0</v>
      </c>
      <c r="L492" s="232"/>
      <c r="M492" s="233">
        <f t="shared" si="39"/>
        <v>0</v>
      </c>
      <c r="O492" s="208">
        <f t="shared" si="40"/>
        <v>0</v>
      </c>
    </row>
    <row r="493" spans="1:15" ht="20.100000000000001" customHeight="1" outlineLevel="1">
      <c r="A493" s="223"/>
      <c r="B493" s="202" t="s">
        <v>935</v>
      </c>
      <c r="C493" s="202"/>
      <c r="D493" s="202" t="s">
        <v>184</v>
      </c>
      <c r="E493" s="237" t="s">
        <v>936</v>
      </c>
      <c r="F493" s="202" t="s">
        <v>901</v>
      </c>
      <c r="G493" s="228">
        <f>[2]BM07!G493</f>
        <v>19</v>
      </c>
      <c r="H493" s="229">
        <f>'Plan Licitada'!J493</f>
        <v>0</v>
      </c>
      <c r="I493" s="229">
        <f t="shared" si="43"/>
        <v>19</v>
      </c>
      <c r="J493" s="230">
        <v>6</v>
      </c>
      <c r="K493" s="231">
        <f>[2]BM07!L493</f>
        <v>7.661999999999999</v>
      </c>
      <c r="L493" s="232">
        <f t="shared" si="42"/>
        <v>0</v>
      </c>
      <c r="M493" s="233">
        <f t="shared" si="39"/>
        <v>145.57799999999997</v>
      </c>
      <c r="O493" s="208">
        <f t="shared" si="40"/>
        <v>145.57799999999997</v>
      </c>
    </row>
    <row r="494" spans="1:15" ht="20.100000000000001" customHeight="1" outlineLevel="1">
      <c r="A494" s="223"/>
      <c r="B494" s="217"/>
      <c r="C494" s="217"/>
      <c r="D494" s="217"/>
      <c r="E494" s="248" t="s">
        <v>937</v>
      </c>
      <c r="F494" s="253"/>
      <c r="G494" s="228">
        <f>[2]BM07!G494</f>
        <v>0</v>
      </c>
      <c r="H494" s="229">
        <f>'Plan Licitada'!J494</f>
        <v>0</v>
      </c>
      <c r="I494" s="229">
        <f t="shared" si="43"/>
        <v>0</v>
      </c>
      <c r="J494" s="230"/>
      <c r="K494" s="231">
        <f>[2]BM07!L494</f>
        <v>0</v>
      </c>
      <c r="L494" s="232"/>
      <c r="M494" s="233">
        <f t="shared" si="39"/>
        <v>0</v>
      </c>
      <c r="O494" s="208">
        <f t="shared" si="40"/>
        <v>0</v>
      </c>
    </row>
    <row r="495" spans="1:15" ht="20.100000000000001" customHeight="1" outlineLevel="1">
      <c r="A495" s="223"/>
      <c r="B495" s="202" t="s">
        <v>938</v>
      </c>
      <c r="C495" s="202"/>
      <c r="D495" s="202" t="s">
        <v>184</v>
      </c>
      <c r="E495" s="209" t="s">
        <v>939</v>
      </c>
      <c r="F495" s="202" t="s">
        <v>901</v>
      </c>
      <c r="G495" s="228">
        <f>[2]BM07!G495</f>
        <v>19</v>
      </c>
      <c r="H495" s="229">
        <f>'Plan Licitada'!J495</f>
        <v>0</v>
      </c>
      <c r="I495" s="229">
        <f t="shared" si="43"/>
        <v>19</v>
      </c>
      <c r="J495" s="230">
        <v>10</v>
      </c>
      <c r="K495" s="231">
        <f>[2]BM07!L495</f>
        <v>12.77</v>
      </c>
      <c r="L495" s="232">
        <f t="shared" si="42"/>
        <v>0</v>
      </c>
      <c r="M495" s="233">
        <f t="shared" si="39"/>
        <v>242.63</v>
      </c>
      <c r="O495" s="208">
        <f t="shared" si="40"/>
        <v>242.63</v>
      </c>
    </row>
    <row r="496" spans="1:15" ht="20.100000000000001" customHeight="1" outlineLevel="1">
      <c r="A496" s="223"/>
      <c r="B496" s="202" t="s">
        <v>940</v>
      </c>
      <c r="C496" s="202"/>
      <c r="D496" s="202" t="s">
        <v>184</v>
      </c>
      <c r="E496" s="209" t="s">
        <v>941</v>
      </c>
      <c r="F496" s="202" t="s">
        <v>901</v>
      </c>
      <c r="G496" s="228">
        <f>[2]BM07!G496</f>
        <v>8</v>
      </c>
      <c r="H496" s="229">
        <f>'Plan Licitada'!J496</f>
        <v>0</v>
      </c>
      <c r="I496" s="229">
        <f t="shared" si="43"/>
        <v>8</v>
      </c>
      <c r="J496" s="230">
        <v>6</v>
      </c>
      <c r="K496" s="231">
        <f>[2]BM07!L496</f>
        <v>7.661999999999999</v>
      </c>
      <c r="L496" s="232">
        <f t="shared" si="42"/>
        <v>0</v>
      </c>
      <c r="M496" s="233">
        <f t="shared" si="39"/>
        <v>61.295999999999992</v>
      </c>
      <c r="O496" s="208">
        <f t="shared" si="40"/>
        <v>61.295999999999992</v>
      </c>
    </row>
    <row r="497" spans="1:15" ht="20.100000000000001" customHeight="1" outlineLevel="1">
      <c r="A497" s="223"/>
      <c r="B497" s="202" t="s">
        <v>942</v>
      </c>
      <c r="C497" s="202"/>
      <c r="D497" s="202" t="s">
        <v>184</v>
      </c>
      <c r="E497" s="209" t="s">
        <v>943</v>
      </c>
      <c r="F497" s="202" t="s">
        <v>901</v>
      </c>
      <c r="G497" s="228">
        <f>[2]BM07!G497</f>
        <v>1</v>
      </c>
      <c r="H497" s="229">
        <f>'Plan Licitada'!J497</f>
        <v>0</v>
      </c>
      <c r="I497" s="229">
        <f t="shared" si="43"/>
        <v>1</v>
      </c>
      <c r="J497" s="230">
        <v>80</v>
      </c>
      <c r="K497" s="231">
        <f>[2]BM07!L497</f>
        <v>102.16</v>
      </c>
      <c r="L497" s="232">
        <f t="shared" si="42"/>
        <v>0</v>
      </c>
      <c r="M497" s="233">
        <f t="shared" si="39"/>
        <v>102.16</v>
      </c>
      <c r="O497" s="208">
        <f t="shared" si="40"/>
        <v>102.16</v>
      </c>
    </row>
    <row r="498" spans="1:15" ht="20.100000000000001" customHeight="1" outlineLevel="1">
      <c r="A498" s="223"/>
      <c r="B498" s="217"/>
      <c r="C498" s="217"/>
      <c r="D498" s="217"/>
      <c r="E498" s="248" t="s">
        <v>944</v>
      </c>
      <c r="F498" s="253"/>
      <c r="G498" s="228">
        <f>[2]BM07!G498</f>
        <v>0</v>
      </c>
      <c r="H498" s="229">
        <f>'Plan Licitada'!J498</f>
        <v>0</v>
      </c>
      <c r="I498" s="229">
        <f t="shared" si="43"/>
        <v>0</v>
      </c>
      <c r="J498" s="230"/>
      <c r="K498" s="231">
        <f>[2]BM07!L498</f>
        <v>0</v>
      </c>
      <c r="L498" s="232"/>
      <c r="M498" s="233">
        <f t="shared" si="39"/>
        <v>0</v>
      </c>
      <c r="O498" s="208">
        <f t="shared" si="40"/>
        <v>0</v>
      </c>
    </row>
    <row r="499" spans="1:15" ht="20.100000000000001" customHeight="1" outlineLevel="1">
      <c r="A499" s="223"/>
      <c r="B499" s="202" t="s">
        <v>945</v>
      </c>
      <c r="C499" s="202">
        <v>83446</v>
      </c>
      <c r="D499" s="202" t="s">
        <v>24</v>
      </c>
      <c r="E499" s="209" t="s">
        <v>946</v>
      </c>
      <c r="F499" s="202" t="s">
        <v>901</v>
      </c>
      <c r="G499" s="228">
        <f>[2]BM07!G499</f>
        <v>2</v>
      </c>
      <c r="H499" s="229">
        <f>'Plan Licitada'!J499</f>
        <v>0</v>
      </c>
      <c r="I499" s="229">
        <f t="shared" si="43"/>
        <v>2</v>
      </c>
      <c r="J499" s="230">
        <v>40</v>
      </c>
      <c r="K499" s="231">
        <f>[2]BM07!L499</f>
        <v>51.08</v>
      </c>
      <c r="L499" s="232">
        <f t="shared" si="42"/>
        <v>0</v>
      </c>
      <c r="M499" s="233">
        <f t="shared" si="39"/>
        <v>102.16</v>
      </c>
      <c r="O499" s="208">
        <f t="shared" si="40"/>
        <v>102.16</v>
      </c>
    </row>
    <row r="500" spans="1:15" ht="20.100000000000001" customHeight="1" outlineLevel="1">
      <c r="A500" s="223"/>
      <c r="B500" s="202" t="s">
        <v>947</v>
      </c>
      <c r="C500" s="202">
        <v>83387</v>
      </c>
      <c r="D500" s="202" t="s">
        <v>24</v>
      </c>
      <c r="E500" s="209" t="s">
        <v>948</v>
      </c>
      <c r="F500" s="202" t="s">
        <v>901</v>
      </c>
      <c r="G500" s="228">
        <f>[2]BM07!G500</f>
        <v>41</v>
      </c>
      <c r="H500" s="229">
        <f>'Plan Licitada'!J500</f>
        <v>0</v>
      </c>
      <c r="I500" s="229">
        <f t="shared" si="43"/>
        <v>41</v>
      </c>
      <c r="J500" s="230">
        <v>6</v>
      </c>
      <c r="K500" s="231">
        <f>[2]BM07!L500</f>
        <v>7.661999999999999</v>
      </c>
      <c r="L500" s="232">
        <f t="shared" si="42"/>
        <v>0</v>
      </c>
      <c r="M500" s="233">
        <f t="shared" si="39"/>
        <v>314.14199999999994</v>
      </c>
      <c r="O500" s="208">
        <f t="shared" si="40"/>
        <v>314.14199999999994</v>
      </c>
    </row>
    <row r="501" spans="1:15" ht="20.100000000000001" customHeight="1" outlineLevel="1">
      <c r="A501" s="223"/>
      <c r="B501" s="217"/>
      <c r="C501" s="217"/>
      <c r="D501" s="217"/>
      <c r="E501" s="213" t="s">
        <v>794</v>
      </c>
      <c r="F501" s="207"/>
      <c r="G501" s="228">
        <f>[2]BM07!G501</f>
        <v>0</v>
      </c>
      <c r="H501" s="229">
        <f>'Plan Licitada'!J501</f>
        <v>0</v>
      </c>
      <c r="I501" s="229">
        <f t="shared" si="43"/>
        <v>0</v>
      </c>
      <c r="J501" s="230"/>
      <c r="K501" s="231">
        <f>[2]BM07!L501</f>
        <v>0</v>
      </c>
      <c r="L501" s="232"/>
      <c r="M501" s="233">
        <f t="shared" si="39"/>
        <v>0</v>
      </c>
      <c r="O501" s="208">
        <f t="shared" si="40"/>
        <v>0</v>
      </c>
    </row>
    <row r="502" spans="1:15" ht="20.100000000000001" customHeight="1" outlineLevel="1">
      <c r="A502" s="223"/>
      <c r="B502" s="202" t="s">
        <v>949</v>
      </c>
      <c r="C502" s="202">
        <v>72935</v>
      </c>
      <c r="D502" s="202" t="s">
        <v>24</v>
      </c>
      <c r="E502" s="207" t="s">
        <v>950</v>
      </c>
      <c r="F502" s="202" t="s">
        <v>46</v>
      </c>
      <c r="G502" s="228">
        <f>[2]BM07!G502</f>
        <v>1.3</v>
      </c>
      <c r="H502" s="229">
        <f>'Plan Licitada'!J502</f>
        <v>0</v>
      </c>
      <c r="I502" s="229">
        <f t="shared" si="43"/>
        <v>1.3</v>
      </c>
      <c r="J502" s="230">
        <v>4</v>
      </c>
      <c r="K502" s="231">
        <f>[2]BM07!L502</f>
        <v>5.1079999999999997</v>
      </c>
      <c r="L502" s="232">
        <f t="shared" si="42"/>
        <v>0</v>
      </c>
      <c r="M502" s="233">
        <f t="shared" si="39"/>
        <v>6.6403999999999996</v>
      </c>
      <c r="O502" s="208">
        <f t="shared" si="40"/>
        <v>6.6403999999999996</v>
      </c>
    </row>
    <row r="503" spans="1:15" ht="20.100000000000001" customHeight="1" outlineLevel="1">
      <c r="A503" s="223"/>
      <c r="B503" s="202" t="s">
        <v>951</v>
      </c>
      <c r="C503" s="202">
        <v>72934</v>
      </c>
      <c r="D503" s="202" t="s">
        <v>24</v>
      </c>
      <c r="E503" s="207" t="s">
        <v>952</v>
      </c>
      <c r="F503" s="202" t="s">
        <v>46</v>
      </c>
      <c r="G503" s="228">
        <f>[2]BM07!G503</f>
        <v>219.8</v>
      </c>
      <c r="H503" s="229">
        <f>'Plan Licitada'!J503</f>
        <v>0</v>
      </c>
      <c r="I503" s="229">
        <f t="shared" si="43"/>
        <v>219.8</v>
      </c>
      <c r="J503" s="230">
        <v>2</v>
      </c>
      <c r="K503" s="231">
        <f>[2]BM07!L503</f>
        <v>2.5539999999999998</v>
      </c>
      <c r="L503" s="232">
        <f t="shared" si="42"/>
        <v>0</v>
      </c>
      <c r="M503" s="233">
        <f t="shared" si="39"/>
        <v>561.36919999999998</v>
      </c>
      <c r="O503" s="208">
        <f t="shared" si="40"/>
        <v>561.36919999999998</v>
      </c>
    </row>
    <row r="504" spans="1:15" ht="20.100000000000001" customHeight="1" outlineLevel="1">
      <c r="A504" s="223"/>
      <c r="B504" s="202" t="s">
        <v>953</v>
      </c>
      <c r="C504" s="202">
        <v>72310</v>
      </c>
      <c r="D504" s="202" t="s">
        <v>24</v>
      </c>
      <c r="E504" s="237" t="s">
        <v>954</v>
      </c>
      <c r="F504" s="202" t="s">
        <v>46</v>
      </c>
      <c r="G504" s="228">
        <f>[2]BM07!G504</f>
        <v>4</v>
      </c>
      <c r="H504" s="229">
        <f>'Plan Licitada'!J504</f>
        <v>0</v>
      </c>
      <c r="I504" s="229">
        <f t="shared" si="43"/>
        <v>4</v>
      </c>
      <c r="J504" s="230">
        <v>3</v>
      </c>
      <c r="K504" s="231">
        <f>[2]BM07!L504</f>
        <v>3.8309999999999995</v>
      </c>
      <c r="L504" s="232">
        <f t="shared" si="42"/>
        <v>0</v>
      </c>
      <c r="M504" s="233">
        <f t="shared" si="39"/>
        <v>15.323999999999998</v>
      </c>
      <c r="O504" s="208">
        <f t="shared" si="40"/>
        <v>15.323999999999998</v>
      </c>
    </row>
    <row r="505" spans="1:15" ht="20.100000000000001" customHeight="1" outlineLevel="1">
      <c r="A505" s="223"/>
      <c r="B505" s="202" t="s">
        <v>955</v>
      </c>
      <c r="C505" s="243" t="s">
        <v>845</v>
      </c>
      <c r="D505" s="243" t="s">
        <v>29</v>
      </c>
      <c r="E505" s="237" t="s">
        <v>956</v>
      </c>
      <c r="F505" s="202" t="s">
        <v>46</v>
      </c>
      <c r="G505" s="228">
        <f>[2]BM07!G505</f>
        <v>90.1</v>
      </c>
      <c r="H505" s="229">
        <f>'Plan Licitada'!J505</f>
        <v>0</v>
      </c>
      <c r="I505" s="229">
        <f t="shared" si="43"/>
        <v>90.1</v>
      </c>
      <c r="J505" s="230">
        <v>20</v>
      </c>
      <c r="K505" s="231">
        <f>[2]BM07!L505</f>
        <v>25.54</v>
      </c>
      <c r="L505" s="232">
        <f t="shared" si="42"/>
        <v>0</v>
      </c>
      <c r="M505" s="233">
        <f t="shared" si="39"/>
        <v>2301.154</v>
      </c>
      <c r="O505" s="208">
        <f t="shared" si="40"/>
        <v>2301.154</v>
      </c>
    </row>
    <row r="506" spans="1:15" ht="20.100000000000001" customHeight="1" outlineLevel="1">
      <c r="A506" s="223"/>
      <c r="B506" s="238"/>
      <c r="C506" s="239"/>
      <c r="D506" s="239"/>
      <c r="E506" s="239"/>
      <c r="F506" s="239"/>
      <c r="G506" s="228">
        <f>[2]BM07!G506</f>
        <v>0</v>
      </c>
      <c r="H506" s="229">
        <f>'Plan Licitada'!J506</f>
        <v>0</v>
      </c>
      <c r="I506" s="240"/>
      <c r="J506" s="241" t="s">
        <v>50</v>
      </c>
      <c r="K506" s="231">
        <f>[2]BM07!L506</f>
        <v>0</v>
      </c>
      <c r="L506" s="232"/>
      <c r="M506" s="233">
        <f t="shared" si="39"/>
        <v>0</v>
      </c>
      <c r="O506" s="208">
        <f t="shared" si="40"/>
        <v>0</v>
      </c>
    </row>
    <row r="507" spans="1:15" ht="20.100000000000001" customHeight="1">
      <c r="A507" s="223"/>
      <c r="B507" s="223"/>
      <c r="C507" s="223"/>
      <c r="D507" s="223"/>
      <c r="E507" s="224"/>
      <c r="F507" s="223"/>
      <c r="G507" s="228">
        <f>[2]BM07!G507</f>
        <v>0</v>
      </c>
      <c r="H507" s="229">
        <f>'Plan Licitada'!J507</f>
        <v>0</v>
      </c>
      <c r="I507" s="242"/>
      <c r="J507" s="226"/>
      <c r="K507" s="231">
        <f>[2]BM07!L507</f>
        <v>0</v>
      </c>
      <c r="L507" s="232"/>
      <c r="M507" s="233">
        <f t="shared" si="39"/>
        <v>0</v>
      </c>
      <c r="O507" s="208">
        <f t="shared" si="40"/>
        <v>0</v>
      </c>
    </row>
    <row r="508" spans="1:15" ht="20.100000000000001" customHeight="1">
      <c r="A508" s="223"/>
      <c r="B508" s="217">
        <v>21</v>
      </c>
      <c r="C508" s="217"/>
      <c r="D508" s="217"/>
      <c r="E508" s="213" t="s">
        <v>957</v>
      </c>
      <c r="F508" s="217"/>
      <c r="G508" s="217"/>
      <c r="H508" s="229">
        <f>'Plan Licitada'!J508</f>
        <v>0</v>
      </c>
      <c r="I508" s="217"/>
      <c r="J508" s="217"/>
      <c r="K508" s="217"/>
      <c r="L508" s="297">
        <f>SUM(L509:L511)</f>
        <v>0</v>
      </c>
      <c r="M508" s="297">
        <f>SUM(M509:M511)</f>
        <v>3218.04</v>
      </c>
      <c r="O508" s="208">
        <f t="shared" si="40"/>
        <v>3218.04</v>
      </c>
    </row>
    <row r="509" spans="1:15" ht="20.100000000000001" customHeight="1" outlineLevel="1">
      <c r="A509" s="223"/>
      <c r="B509" s="202" t="s">
        <v>958</v>
      </c>
      <c r="C509" s="202"/>
      <c r="D509" s="202" t="s">
        <v>184</v>
      </c>
      <c r="E509" s="209" t="s">
        <v>959</v>
      </c>
      <c r="F509" s="202" t="s">
        <v>10</v>
      </c>
      <c r="G509" s="228">
        <f>[2]BM07!G509</f>
        <v>1</v>
      </c>
      <c r="H509" s="229">
        <f>'Plan Licitada'!J509</f>
        <v>0</v>
      </c>
      <c r="I509" s="229">
        <f t="shared" ref="I509:I511" si="44">G509-H509</f>
        <v>1</v>
      </c>
      <c r="J509" s="230">
        <v>1400</v>
      </c>
      <c r="K509" s="231">
        <f>[2]BM07!L509</f>
        <v>1787.8</v>
      </c>
      <c r="L509" s="232">
        <f t="shared" si="42"/>
        <v>0</v>
      </c>
      <c r="M509" s="233">
        <f t="shared" si="39"/>
        <v>1787.8</v>
      </c>
      <c r="O509" s="208">
        <f t="shared" si="40"/>
        <v>1787.8</v>
      </c>
    </row>
    <row r="510" spans="1:15" ht="20.100000000000001" customHeight="1" outlineLevel="1">
      <c r="A510" s="223"/>
      <c r="B510" s="202" t="s">
        <v>960</v>
      </c>
      <c r="C510" s="202"/>
      <c r="D510" s="202" t="s">
        <v>184</v>
      </c>
      <c r="E510" s="209" t="s">
        <v>961</v>
      </c>
      <c r="F510" s="202" t="s">
        <v>46</v>
      </c>
      <c r="G510" s="228">
        <f>[2]BM07!G510</f>
        <v>5</v>
      </c>
      <c r="H510" s="229">
        <f>'Plan Licitada'!J510</f>
        <v>0</v>
      </c>
      <c r="I510" s="229">
        <f t="shared" si="44"/>
        <v>5</v>
      </c>
      <c r="J510" s="230">
        <v>200</v>
      </c>
      <c r="K510" s="231">
        <f>[2]BM07!L510</f>
        <v>255.39999999999998</v>
      </c>
      <c r="L510" s="232">
        <f t="shared" si="42"/>
        <v>0</v>
      </c>
      <c r="M510" s="233">
        <f t="shared" si="39"/>
        <v>1277</v>
      </c>
      <c r="O510" s="208">
        <f t="shared" si="40"/>
        <v>1277</v>
      </c>
    </row>
    <row r="511" spans="1:15" ht="20.100000000000001" customHeight="1" outlineLevel="1">
      <c r="A511" s="223"/>
      <c r="B511" s="202" t="s">
        <v>962</v>
      </c>
      <c r="C511" s="202"/>
      <c r="D511" s="202" t="s">
        <v>184</v>
      </c>
      <c r="E511" s="209" t="s">
        <v>963</v>
      </c>
      <c r="F511" s="202" t="s">
        <v>10</v>
      </c>
      <c r="G511" s="228">
        <f>[2]BM07!G511</f>
        <v>1</v>
      </c>
      <c r="H511" s="229">
        <f>'Plan Licitada'!J511</f>
        <v>0</v>
      </c>
      <c r="I511" s="229">
        <f t="shared" si="44"/>
        <v>1</v>
      </c>
      <c r="J511" s="230">
        <v>120</v>
      </c>
      <c r="K511" s="231">
        <f>[2]BM07!L511</f>
        <v>153.23999999999998</v>
      </c>
      <c r="L511" s="232">
        <f t="shared" si="42"/>
        <v>0</v>
      </c>
      <c r="M511" s="233">
        <f t="shared" si="39"/>
        <v>153.23999999999998</v>
      </c>
      <c r="O511" s="208">
        <f t="shared" si="40"/>
        <v>153.23999999999998</v>
      </c>
    </row>
    <row r="512" spans="1:15" ht="20.100000000000001" customHeight="1" outlineLevel="1">
      <c r="A512" s="223"/>
      <c r="B512" s="238"/>
      <c r="C512" s="239"/>
      <c r="D512" s="239"/>
      <c r="E512" s="239"/>
      <c r="F512" s="239"/>
      <c r="G512" s="228">
        <f>[2]BM07!G512</f>
        <v>0</v>
      </c>
      <c r="H512" s="229">
        <f>'Plan Licitada'!J512</f>
        <v>0</v>
      </c>
      <c r="I512" s="240"/>
      <c r="J512" s="241" t="s">
        <v>50</v>
      </c>
      <c r="K512" s="231">
        <f>[2]BM07!L512</f>
        <v>0</v>
      </c>
      <c r="L512" s="232"/>
      <c r="M512" s="233">
        <f t="shared" si="39"/>
        <v>0</v>
      </c>
      <c r="O512" s="208">
        <f t="shared" si="40"/>
        <v>0</v>
      </c>
    </row>
    <row r="513" spans="1:15" ht="20.100000000000001" customHeight="1">
      <c r="A513" s="223"/>
      <c r="B513" s="223"/>
      <c r="C513" s="223"/>
      <c r="D513" s="223"/>
      <c r="E513" s="224"/>
      <c r="F513" s="223"/>
      <c r="G513" s="228">
        <f>[2]BM07!G513</f>
        <v>0</v>
      </c>
      <c r="H513" s="229">
        <f>'Plan Licitada'!J513</f>
        <v>0</v>
      </c>
      <c r="I513" s="242"/>
      <c r="J513" s="226"/>
      <c r="K513" s="231">
        <f>[2]BM07!L513</f>
        <v>0</v>
      </c>
      <c r="L513" s="232"/>
      <c r="M513" s="233">
        <f t="shared" si="39"/>
        <v>0</v>
      </c>
      <c r="O513" s="208">
        <f t="shared" si="40"/>
        <v>0</v>
      </c>
    </row>
    <row r="514" spans="1:15" ht="20.100000000000001" customHeight="1">
      <c r="A514" s="223"/>
      <c r="B514" s="217">
        <v>22</v>
      </c>
      <c r="C514" s="217"/>
      <c r="D514" s="217"/>
      <c r="E514" s="213" t="s">
        <v>964</v>
      </c>
      <c r="F514" s="213"/>
      <c r="G514" s="213"/>
      <c r="H514" s="229">
        <f>'Plan Licitada'!J514</f>
        <v>0</v>
      </c>
      <c r="I514" s="213"/>
      <c r="J514" s="213"/>
      <c r="K514" s="213"/>
      <c r="L514" s="297">
        <f>SUM(L515:L526)</f>
        <v>0</v>
      </c>
      <c r="M514" s="297">
        <f>SUM(M515:M526)</f>
        <v>2783.8599999999997</v>
      </c>
      <c r="O514" s="208">
        <f t="shared" si="40"/>
        <v>2783.8599999999997</v>
      </c>
    </row>
    <row r="515" spans="1:15" outlineLevel="1">
      <c r="A515" s="223"/>
      <c r="B515" s="202" t="s">
        <v>965</v>
      </c>
      <c r="C515" s="202">
        <v>68070</v>
      </c>
      <c r="D515" s="202" t="s">
        <v>24</v>
      </c>
      <c r="E515" s="237" t="s">
        <v>966</v>
      </c>
      <c r="F515" s="202" t="s">
        <v>46</v>
      </c>
      <c r="G515" s="228">
        <f>[2]BM07!G515</f>
        <v>3</v>
      </c>
      <c r="H515" s="229">
        <f>'Plan Licitada'!J515</f>
        <v>0</v>
      </c>
      <c r="I515" s="229">
        <f t="shared" ref="I515:I526" si="45">G515-H515</f>
        <v>3</v>
      </c>
      <c r="J515" s="230">
        <v>80</v>
      </c>
      <c r="K515" s="231">
        <f>[2]BM07!L515</f>
        <v>102.16</v>
      </c>
      <c r="L515" s="232">
        <f t="shared" si="42"/>
        <v>0</v>
      </c>
      <c r="M515" s="233">
        <f t="shared" si="39"/>
        <v>306.48</v>
      </c>
      <c r="O515" s="208">
        <f t="shared" si="40"/>
        <v>306.48</v>
      </c>
    </row>
    <row r="516" spans="1:15" ht="20.100000000000001" customHeight="1" outlineLevel="1">
      <c r="A516" s="223"/>
      <c r="B516" s="202" t="s">
        <v>967</v>
      </c>
      <c r="C516" s="202" t="s">
        <v>968</v>
      </c>
      <c r="D516" s="255" t="s">
        <v>29</v>
      </c>
      <c r="E516" s="207" t="s">
        <v>969</v>
      </c>
      <c r="F516" s="300" t="s">
        <v>46</v>
      </c>
      <c r="G516" s="228">
        <f>[2]BM07!G516</f>
        <v>35</v>
      </c>
      <c r="H516" s="229">
        <f>'Plan Licitada'!J516</f>
        <v>0</v>
      </c>
      <c r="I516" s="229">
        <f t="shared" si="45"/>
        <v>35</v>
      </c>
      <c r="J516" s="230">
        <v>4</v>
      </c>
      <c r="K516" s="231">
        <f>[2]BM07!L516</f>
        <v>5.1079999999999997</v>
      </c>
      <c r="L516" s="232">
        <f t="shared" si="42"/>
        <v>0</v>
      </c>
      <c r="M516" s="233">
        <f t="shared" si="39"/>
        <v>178.78</v>
      </c>
      <c r="O516" s="208">
        <f t="shared" si="40"/>
        <v>178.78</v>
      </c>
    </row>
    <row r="517" spans="1:15" ht="20.100000000000001" customHeight="1" outlineLevel="1">
      <c r="A517" s="223"/>
      <c r="B517" s="202" t="s">
        <v>970</v>
      </c>
      <c r="C517" s="202" t="s">
        <v>971</v>
      </c>
      <c r="D517" s="255" t="s">
        <v>29</v>
      </c>
      <c r="E517" s="207" t="s">
        <v>972</v>
      </c>
      <c r="F517" s="202" t="s">
        <v>10</v>
      </c>
      <c r="G517" s="228">
        <f>[2]BM07!G517</f>
        <v>10</v>
      </c>
      <c r="H517" s="229">
        <f>'Plan Licitada'!J517</f>
        <v>0</v>
      </c>
      <c r="I517" s="229">
        <f t="shared" si="45"/>
        <v>10</v>
      </c>
      <c r="J517" s="230">
        <v>4</v>
      </c>
      <c r="K517" s="231">
        <f>[2]BM07!L517</f>
        <v>5.1079999999999997</v>
      </c>
      <c r="L517" s="232">
        <f t="shared" si="42"/>
        <v>0</v>
      </c>
      <c r="M517" s="233">
        <f t="shared" si="39"/>
        <v>51.08</v>
      </c>
      <c r="O517" s="208">
        <f t="shared" si="40"/>
        <v>51.08</v>
      </c>
    </row>
    <row r="518" spans="1:15" ht="20.100000000000001" customHeight="1" outlineLevel="1" collapsed="1">
      <c r="A518" s="223"/>
      <c r="B518" s="202" t="s">
        <v>973</v>
      </c>
      <c r="C518" s="202"/>
      <c r="D518" s="202" t="s">
        <v>184</v>
      </c>
      <c r="E518" s="207" t="s">
        <v>974</v>
      </c>
      <c r="F518" s="202" t="s">
        <v>975</v>
      </c>
      <c r="G518" s="228">
        <f>[2]BM07!G518</f>
        <v>20</v>
      </c>
      <c r="H518" s="229">
        <f>'Plan Licitada'!J518</f>
        <v>0</v>
      </c>
      <c r="I518" s="229">
        <f t="shared" si="45"/>
        <v>20</v>
      </c>
      <c r="J518" s="230">
        <v>2</v>
      </c>
      <c r="K518" s="231">
        <f>[2]BM07!L518</f>
        <v>2.5539999999999998</v>
      </c>
      <c r="L518" s="232">
        <f t="shared" si="42"/>
        <v>0</v>
      </c>
      <c r="M518" s="233">
        <f t="shared" si="39"/>
        <v>51.08</v>
      </c>
      <c r="O518" s="208">
        <f t="shared" si="40"/>
        <v>51.08</v>
      </c>
    </row>
    <row r="519" spans="1:15" ht="20.100000000000001" customHeight="1" outlineLevel="1">
      <c r="A519" s="223"/>
      <c r="B519" s="202" t="s">
        <v>976</v>
      </c>
      <c r="C519" s="202"/>
      <c r="D519" s="202" t="s">
        <v>184</v>
      </c>
      <c r="E519" s="207" t="s">
        <v>977</v>
      </c>
      <c r="F519" s="202" t="s">
        <v>10</v>
      </c>
      <c r="G519" s="228">
        <f>[2]BM07!G519</f>
        <v>20</v>
      </c>
      <c r="H519" s="229">
        <f>'Plan Licitada'!J519</f>
        <v>0</v>
      </c>
      <c r="I519" s="229">
        <f t="shared" si="45"/>
        <v>20</v>
      </c>
      <c r="J519" s="230">
        <v>2</v>
      </c>
      <c r="K519" s="231">
        <f>[2]BM07!L519</f>
        <v>2.5539999999999998</v>
      </c>
      <c r="L519" s="232">
        <f t="shared" si="42"/>
        <v>0</v>
      </c>
      <c r="M519" s="233">
        <f t="shared" si="39"/>
        <v>51.08</v>
      </c>
      <c r="O519" s="208">
        <f t="shared" si="40"/>
        <v>51.08</v>
      </c>
    </row>
    <row r="520" spans="1:15" ht="30" customHeight="1" outlineLevel="1">
      <c r="A520" s="223"/>
      <c r="B520" s="202" t="s">
        <v>978</v>
      </c>
      <c r="C520" s="202"/>
      <c r="D520" s="202" t="s">
        <v>184</v>
      </c>
      <c r="E520" s="237" t="s">
        <v>979</v>
      </c>
      <c r="F520" s="202" t="s">
        <v>10</v>
      </c>
      <c r="G520" s="228">
        <f>[2]BM07!G520</f>
        <v>1</v>
      </c>
      <c r="H520" s="229">
        <f>'Plan Licitada'!J520</f>
        <v>0</v>
      </c>
      <c r="I520" s="229">
        <f t="shared" si="45"/>
        <v>1</v>
      </c>
      <c r="J520" s="230">
        <v>20</v>
      </c>
      <c r="K520" s="231">
        <f>[2]BM07!L520</f>
        <v>25.54</v>
      </c>
      <c r="L520" s="232">
        <f t="shared" si="42"/>
        <v>0</v>
      </c>
      <c r="M520" s="233">
        <f t="shared" si="39"/>
        <v>25.54</v>
      </c>
      <c r="O520" s="208">
        <f t="shared" si="40"/>
        <v>25.54</v>
      </c>
    </row>
    <row r="521" spans="1:15" ht="20.100000000000001" customHeight="1" outlineLevel="1">
      <c r="A521" s="223"/>
      <c r="B521" s="202" t="s">
        <v>980</v>
      </c>
      <c r="C521" s="202" t="s">
        <v>981</v>
      </c>
      <c r="D521" s="255" t="s">
        <v>24</v>
      </c>
      <c r="E521" s="237" t="s">
        <v>982</v>
      </c>
      <c r="F521" s="202" t="s">
        <v>54</v>
      </c>
      <c r="G521" s="228">
        <f>[2]BM07!G521</f>
        <v>30</v>
      </c>
      <c r="H521" s="229">
        <f>'Plan Licitada'!J521</f>
        <v>0</v>
      </c>
      <c r="I521" s="229">
        <f t="shared" si="45"/>
        <v>30</v>
      </c>
      <c r="J521" s="230">
        <v>20</v>
      </c>
      <c r="K521" s="231">
        <f>[2]BM07!L521</f>
        <v>25.54</v>
      </c>
      <c r="L521" s="232">
        <f t="shared" si="42"/>
        <v>0</v>
      </c>
      <c r="M521" s="233">
        <f t="shared" si="39"/>
        <v>766.19999999999993</v>
      </c>
      <c r="O521" s="208">
        <f t="shared" si="40"/>
        <v>766.19999999999993</v>
      </c>
    </row>
    <row r="522" spans="1:15" ht="20.100000000000001" customHeight="1" outlineLevel="1">
      <c r="A522" s="223"/>
      <c r="B522" s="202" t="s">
        <v>983</v>
      </c>
      <c r="C522" s="202">
        <v>68069</v>
      </c>
      <c r="D522" s="202" t="s">
        <v>24</v>
      </c>
      <c r="E522" s="207" t="s">
        <v>984</v>
      </c>
      <c r="F522" s="202" t="s">
        <v>10</v>
      </c>
      <c r="G522" s="228">
        <f>[2]BM07!G522</f>
        <v>10</v>
      </c>
      <c r="H522" s="229">
        <f>'Plan Licitada'!J522</f>
        <v>0</v>
      </c>
      <c r="I522" s="229">
        <f t="shared" si="45"/>
        <v>10</v>
      </c>
      <c r="J522" s="230">
        <v>4</v>
      </c>
      <c r="K522" s="231">
        <f>[2]BM07!L522</f>
        <v>5.1079999999999997</v>
      </c>
      <c r="L522" s="232">
        <f t="shared" si="42"/>
        <v>0</v>
      </c>
      <c r="M522" s="233">
        <f t="shared" si="39"/>
        <v>51.08</v>
      </c>
      <c r="O522" s="208">
        <f t="shared" si="40"/>
        <v>51.08</v>
      </c>
    </row>
    <row r="523" spans="1:15" ht="20.100000000000001" customHeight="1" outlineLevel="1">
      <c r="A523" s="223"/>
      <c r="B523" s="202" t="s">
        <v>985</v>
      </c>
      <c r="C523" s="202">
        <v>72253</v>
      </c>
      <c r="D523" s="202" t="s">
        <v>24</v>
      </c>
      <c r="E523" s="207" t="s">
        <v>986</v>
      </c>
      <c r="F523" s="300" t="s">
        <v>46</v>
      </c>
      <c r="G523" s="228">
        <f>[2]BM07!G523</f>
        <v>250</v>
      </c>
      <c r="H523" s="229">
        <f>'Plan Licitada'!J523</f>
        <v>0</v>
      </c>
      <c r="I523" s="229">
        <f t="shared" si="45"/>
        <v>250</v>
      </c>
      <c r="J523" s="230">
        <v>2</v>
      </c>
      <c r="K523" s="231">
        <f>[2]BM07!L523</f>
        <v>2.5539999999999998</v>
      </c>
      <c r="L523" s="232">
        <f t="shared" si="42"/>
        <v>0</v>
      </c>
      <c r="M523" s="233">
        <f t="shared" si="39"/>
        <v>638.5</v>
      </c>
      <c r="O523" s="208">
        <f t="shared" si="40"/>
        <v>638.5</v>
      </c>
    </row>
    <row r="524" spans="1:15" ht="20.100000000000001" customHeight="1" outlineLevel="1">
      <c r="A524" s="223"/>
      <c r="B524" s="202" t="s">
        <v>987</v>
      </c>
      <c r="C524" s="202">
        <v>72254</v>
      </c>
      <c r="D524" s="202" t="s">
        <v>24</v>
      </c>
      <c r="E524" s="207" t="s">
        <v>988</v>
      </c>
      <c r="F524" s="300" t="s">
        <v>46</v>
      </c>
      <c r="G524" s="228">
        <f>[2]BM07!G524</f>
        <v>200</v>
      </c>
      <c r="H524" s="229">
        <f>'Plan Licitada'!J524</f>
        <v>0</v>
      </c>
      <c r="I524" s="229">
        <f t="shared" si="45"/>
        <v>200</v>
      </c>
      <c r="J524" s="230">
        <v>2</v>
      </c>
      <c r="K524" s="231">
        <f>[2]BM07!L524</f>
        <v>2.5539999999999998</v>
      </c>
      <c r="L524" s="232">
        <f t="shared" si="42"/>
        <v>0</v>
      </c>
      <c r="M524" s="233">
        <f t="shared" si="39"/>
        <v>510.79999999999995</v>
      </c>
      <c r="O524" s="208">
        <f t="shared" si="40"/>
        <v>510.79999999999995</v>
      </c>
    </row>
    <row r="525" spans="1:15" ht="25.5" outlineLevel="1">
      <c r="A525" s="223"/>
      <c r="B525" s="202" t="s">
        <v>989</v>
      </c>
      <c r="C525" s="202"/>
      <c r="D525" s="202" t="s">
        <v>184</v>
      </c>
      <c r="E525" s="237" t="s">
        <v>990</v>
      </c>
      <c r="F525" s="202" t="s">
        <v>10</v>
      </c>
      <c r="G525" s="228">
        <f>[2]BM07!G525</f>
        <v>5</v>
      </c>
      <c r="H525" s="229">
        <f>'Plan Licitada'!J525</f>
        <v>0</v>
      </c>
      <c r="I525" s="229">
        <f t="shared" si="45"/>
        <v>5</v>
      </c>
      <c r="J525" s="230">
        <v>20</v>
      </c>
      <c r="K525" s="231">
        <f>[2]BM07!L525</f>
        <v>25.54</v>
      </c>
      <c r="L525" s="232">
        <f t="shared" si="42"/>
        <v>0</v>
      </c>
      <c r="M525" s="233">
        <f t="shared" si="39"/>
        <v>127.69999999999999</v>
      </c>
      <c r="O525" s="208">
        <f t="shared" si="40"/>
        <v>127.69999999999999</v>
      </c>
    </row>
    <row r="526" spans="1:15" ht="20.100000000000001" customHeight="1" outlineLevel="1">
      <c r="A526" s="223"/>
      <c r="B526" s="202" t="s">
        <v>991</v>
      </c>
      <c r="C526" s="202">
        <v>72263</v>
      </c>
      <c r="D526" s="202" t="s">
        <v>24</v>
      </c>
      <c r="E526" s="207" t="s">
        <v>992</v>
      </c>
      <c r="F526" s="202" t="s">
        <v>10</v>
      </c>
      <c r="G526" s="228">
        <f>[2]BM07!G526</f>
        <v>10</v>
      </c>
      <c r="H526" s="229">
        <f>'Plan Licitada'!J526</f>
        <v>0</v>
      </c>
      <c r="I526" s="229">
        <f t="shared" si="45"/>
        <v>10</v>
      </c>
      <c r="J526" s="230">
        <v>2</v>
      </c>
      <c r="K526" s="231">
        <f>[2]BM07!L526</f>
        <v>2.5539999999999998</v>
      </c>
      <c r="L526" s="232">
        <f t="shared" si="42"/>
        <v>0</v>
      </c>
      <c r="M526" s="233">
        <f t="shared" si="39"/>
        <v>25.54</v>
      </c>
      <c r="O526" s="208">
        <f t="shared" si="40"/>
        <v>25.54</v>
      </c>
    </row>
    <row r="527" spans="1:15" ht="20.100000000000001" customHeight="1" outlineLevel="1">
      <c r="A527" s="223"/>
      <c r="B527" s="238"/>
      <c r="C527" s="239"/>
      <c r="D527" s="239"/>
      <c r="E527" s="239"/>
      <c r="F527" s="239"/>
      <c r="G527" s="228">
        <f>[2]BM07!G527</f>
        <v>0</v>
      </c>
      <c r="H527" s="229">
        <f>'Plan Licitada'!J527</f>
        <v>0</v>
      </c>
      <c r="I527" s="240"/>
      <c r="J527" s="241" t="s">
        <v>50</v>
      </c>
      <c r="K527" s="231">
        <f>[2]BM07!L527</f>
        <v>0</v>
      </c>
      <c r="L527" s="232"/>
      <c r="M527" s="233">
        <f t="shared" si="39"/>
        <v>0</v>
      </c>
      <c r="O527" s="208">
        <f t="shared" si="40"/>
        <v>0</v>
      </c>
    </row>
    <row r="528" spans="1:15" ht="20.100000000000001" customHeight="1">
      <c r="A528" s="223"/>
      <c r="B528" s="223"/>
      <c r="C528" s="223"/>
      <c r="D528" s="223"/>
      <c r="E528" s="224"/>
      <c r="F528" s="223"/>
      <c r="G528" s="228">
        <f>[2]BM07!G528</f>
        <v>0</v>
      </c>
      <c r="H528" s="229">
        <f>'Plan Licitada'!J528</f>
        <v>0</v>
      </c>
      <c r="I528" s="242"/>
      <c r="J528" s="226"/>
      <c r="K528" s="231">
        <f>[2]BM07!L528</f>
        <v>0</v>
      </c>
      <c r="L528" s="232"/>
      <c r="M528" s="233">
        <f t="shared" si="39"/>
        <v>0</v>
      </c>
      <c r="O528" s="208">
        <f t="shared" si="40"/>
        <v>0</v>
      </c>
    </row>
    <row r="529" spans="1:15" ht="20.100000000000001" customHeight="1">
      <c r="A529" s="223"/>
      <c r="B529" s="217">
        <v>23</v>
      </c>
      <c r="C529" s="217"/>
      <c r="D529" s="217"/>
      <c r="E529" s="213" t="s">
        <v>993</v>
      </c>
      <c r="F529" s="213"/>
      <c r="G529" s="213"/>
      <c r="H529" s="229">
        <f>'Plan Licitada'!J529</f>
        <v>0</v>
      </c>
      <c r="I529" s="213"/>
      <c r="J529" s="213"/>
      <c r="K529" s="213"/>
      <c r="L529" s="297">
        <f>SUM(L530:L545)</f>
        <v>8764.3063999999995</v>
      </c>
      <c r="M529" s="297">
        <f>SUM(M530:M545)</f>
        <v>23295.182132000005</v>
      </c>
      <c r="O529" s="208">
        <f t="shared" si="40"/>
        <v>32059.488532000003</v>
      </c>
    </row>
    <row r="530" spans="1:15" ht="25.5" outlineLevel="1">
      <c r="A530" s="223"/>
      <c r="B530" s="243" t="s">
        <v>994</v>
      </c>
      <c r="C530" s="255" t="s">
        <v>995</v>
      </c>
      <c r="D530" s="255" t="s">
        <v>29</v>
      </c>
      <c r="E530" s="237" t="s">
        <v>996</v>
      </c>
      <c r="F530" s="202" t="s">
        <v>10</v>
      </c>
      <c r="G530" s="228">
        <f>[2]BM07!G530</f>
        <v>1</v>
      </c>
      <c r="H530" s="229">
        <f>'Plan Licitada'!J530</f>
        <v>0</v>
      </c>
      <c r="I530" s="229">
        <f t="shared" ref="I530:I545" si="46">G530-H530</f>
        <v>1</v>
      </c>
      <c r="J530" s="230">
        <v>600</v>
      </c>
      <c r="K530" s="231">
        <f>[2]BM07!L530</f>
        <v>766.19999999999993</v>
      </c>
      <c r="L530" s="232">
        <f t="shared" si="42"/>
        <v>0</v>
      </c>
      <c r="M530" s="233">
        <f t="shared" si="39"/>
        <v>766.19999999999993</v>
      </c>
      <c r="O530" s="208">
        <f t="shared" si="40"/>
        <v>766.19999999999993</v>
      </c>
    </row>
    <row r="531" spans="1:15" outlineLevel="1">
      <c r="A531" s="223"/>
      <c r="B531" s="243" t="s">
        <v>997</v>
      </c>
      <c r="C531" s="202" t="s">
        <v>998</v>
      </c>
      <c r="D531" s="202" t="s">
        <v>29</v>
      </c>
      <c r="E531" s="209" t="s">
        <v>999</v>
      </c>
      <c r="F531" s="202" t="s">
        <v>61</v>
      </c>
      <c r="G531" s="228">
        <f>[2]BM07!G531</f>
        <v>29.79</v>
      </c>
      <c r="H531" s="229">
        <f>'Plan Licitada'!J531</f>
        <v>27.36</v>
      </c>
      <c r="I531" s="229">
        <f t="shared" si="46"/>
        <v>2.4299999999999997</v>
      </c>
      <c r="J531" s="230">
        <v>120</v>
      </c>
      <c r="K531" s="231">
        <f>[2]BM07!L531</f>
        <v>153.23999999999998</v>
      </c>
      <c r="L531" s="232">
        <f t="shared" ref="L531:L549" si="47">H531*K531</f>
        <v>4192.6463999999996</v>
      </c>
      <c r="M531" s="233">
        <f t="shared" ref="M531:M549" si="48">I531*K531</f>
        <v>372.37319999999988</v>
      </c>
      <c r="O531" s="208">
        <f t="shared" ref="O531:O549" si="49">L531+M531</f>
        <v>4565.0195999999996</v>
      </c>
    </row>
    <row r="532" spans="1:15" ht="25.5" outlineLevel="1">
      <c r="A532" s="223"/>
      <c r="B532" s="243" t="s">
        <v>1000</v>
      </c>
      <c r="C532" s="202" t="s">
        <v>998</v>
      </c>
      <c r="D532" s="202" t="s">
        <v>29</v>
      </c>
      <c r="E532" s="237" t="s">
        <v>1001</v>
      </c>
      <c r="F532" s="202" t="s">
        <v>61</v>
      </c>
      <c r="G532" s="228">
        <f>[2]BM07!G532</f>
        <v>30.37</v>
      </c>
      <c r="H532" s="229">
        <f>'Plan Licitada'!J532</f>
        <v>0</v>
      </c>
      <c r="I532" s="229">
        <f t="shared" si="46"/>
        <v>30.37</v>
      </c>
      <c r="J532" s="230">
        <v>100</v>
      </c>
      <c r="K532" s="231">
        <f>[2]BM07!L532</f>
        <v>127.69999999999999</v>
      </c>
      <c r="L532" s="232">
        <f t="shared" si="47"/>
        <v>0</v>
      </c>
      <c r="M532" s="233">
        <f t="shared" si="48"/>
        <v>3878.2489999999998</v>
      </c>
      <c r="O532" s="208">
        <f t="shared" si="49"/>
        <v>3878.2489999999998</v>
      </c>
    </row>
    <row r="533" spans="1:15" ht="20.100000000000001" customHeight="1" outlineLevel="1">
      <c r="A533" s="223"/>
      <c r="B533" s="243" t="s">
        <v>1002</v>
      </c>
      <c r="C533" s="202" t="s">
        <v>1003</v>
      </c>
      <c r="D533" s="202" t="s">
        <v>29</v>
      </c>
      <c r="E533" s="257" t="s">
        <v>1004</v>
      </c>
      <c r="F533" s="255" t="s">
        <v>61</v>
      </c>
      <c r="G533" s="228">
        <f>[2]BM07!G533</f>
        <v>31</v>
      </c>
      <c r="H533" s="229">
        <f>'Plan Licitada'!J533</f>
        <v>0</v>
      </c>
      <c r="I533" s="229">
        <f t="shared" si="46"/>
        <v>31</v>
      </c>
      <c r="J533" s="230">
        <v>80</v>
      </c>
      <c r="K533" s="231">
        <f>[2]BM07!L533</f>
        <v>102.16</v>
      </c>
      <c r="L533" s="232">
        <f t="shared" si="47"/>
        <v>0</v>
      </c>
      <c r="M533" s="233">
        <f t="shared" si="48"/>
        <v>3166.96</v>
      </c>
      <c r="O533" s="208">
        <f t="shared" si="49"/>
        <v>3166.96</v>
      </c>
    </row>
    <row r="534" spans="1:15" ht="20.100000000000001" customHeight="1" outlineLevel="1">
      <c r="A534" s="223"/>
      <c r="B534" s="243" t="s">
        <v>1005</v>
      </c>
      <c r="C534" s="202" t="s">
        <v>1006</v>
      </c>
      <c r="D534" s="255" t="s">
        <v>29</v>
      </c>
      <c r="E534" s="257" t="s">
        <v>1007</v>
      </c>
      <c r="F534" s="255" t="s">
        <v>61</v>
      </c>
      <c r="G534" s="228">
        <f>[2]BM07!G534</f>
        <v>5.87</v>
      </c>
      <c r="H534" s="229">
        <f>'Plan Licitada'!J534</f>
        <v>3</v>
      </c>
      <c r="I534" s="229">
        <f t="shared" si="46"/>
        <v>2.87</v>
      </c>
      <c r="J534" s="230">
        <v>260</v>
      </c>
      <c r="K534" s="231">
        <f>[2]BM07!L534</f>
        <v>332.02</v>
      </c>
      <c r="L534" s="232">
        <f t="shared" si="47"/>
        <v>996.06</v>
      </c>
      <c r="M534" s="233">
        <f t="shared" si="48"/>
        <v>952.89739999999995</v>
      </c>
      <c r="O534" s="208">
        <f t="shared" si="49"/>
        <v>1948.9573999999998</v>
      </c>
    </row>
    <row r="535" spans="1:15" ht="20.100000000000001" customHeight="1" outlineLevel="1">
      <c r="A535" s="223"/>
      <c r="B535" s="243" t="s">
        <v>1008</v>
      </c>
      <c r="C535" s="202" t="s">
        <v>998</v>
      </c>
      <c r="D535" s="255" t="s">
        <v>29</v>
      </c>
      <c r="E535" s="257" t="s">
        <v>1009</v>
      </c>
      <c r="F535" s="255" t="s">
        <v>61</v>
      </c>
      <c r="G535" s="228">
        <f>[2]BM07!G535</f>
        <v>2.4</v>
      </c>
      <c r="H535" s="229">
        <f>'Plan Licitada'!J535</f>
        <v>0</v>
      </c>
      <c r="I535" s="229">
        <f t="shared" si="46"/>
        <v>2.4</v>
      </c>
      <c r="J535" s="230">
        <v>260</v>
      </c>
      <c r="K535" s="231">
        <f>[2]BM07!L535</f>
        <v>332.02</v>
      </c>
      <c r="L535" s="232">
        <f t="shared" si="47"/>
        <v>0</v>
      </c>
      <c r="M535" s="233">
        <f t="shared" si="48"/>
        <v>796.84799999999996</v>
      </c>
      <c r="O535" s="208">
        <f t="shared" si="49"/>
        <v>796.84799999999996</v>
      </c>
    </row>
    <row r="536" spans="1:15" ht="27.75" customHeight="1" outlineLevel="1">
      <c r="A536" s="223"/>
      <c r="B536" s="243" t="s">
        <v>1010</v>
      </c>
      <c r="C536" s="202" t="s">
        <v>1011</v>
      </c>
      <c r="D536" s="243" t="s">
        <v>29</v>
      </c>
      <c r="E536" s="237" t="s">
        <v>1012</v>
      </c>
      <c r="F536" s="243" t="s">
        <v>46</v>
      </c>
      <c r="G536" s="228">
        <f>[2]BM07!G536</f>
        <v>59.9</v>
      </c>
      <c r="H536" s="229">
        <f>'Plan Licitada'!J536</f>
        <v>40</v>
      </c>
      <c r="I536" s="229">
        <f t="shared" si="46"/>
        <v>19.899999999999999</v>
      </c>
      <c r="J536" s="230">
        <v>70</v>
      </c>
      <c r="K536" s="231">
        <f>[2]BM07!L536</f>
        <v>89.39</v>
      </c>
      <c r="L536" s="232">
        <f t="shared" si="47"/>
        <v>3575.6</v>
      </c>
      <c r="M536" s="233">
        <f t="shared" si="48"/>
        <v>1778.8609999999999</v>
      </c>
      <c r="O536" s="208">
        <f t="shared" si="49"/>
        <v>5354.4609999999993</v>
      </c>
    </row>
    <row r="537" spans="1:15" ht="20.100000000000001" customHeight="1" outlineLevel="1">
      <c r="A537" s="223"/>
      <c r="B537" s="217"/>
      <c r="C537" s="217"/>
      <c r="D537" s="217"/>
      <c r="E537" s="213" t="s">
        <v>1013</v>
      </c>
      <c r="F537" s="213"/>
      <c r="G537" s="228">
        <f>[2]BM07!G537</f>
        <v>0</v>
      </c>
      <c r="H537" s="229">
        <f>'Plan Licitada'!J537</f>
        <v>0</v>
      </c>
      <c r="I537" s="229">
        <f t="shared" si="46"/>
        <v>0</v>
      </c>
      <c r="J537" s="230"/>
      <c r="K537" s="231">
        <f>[2]BM07!L537</f>
        <v>0</v>
      </c>
      <c r="L537" s="232"/>
      <c r="M537" s="233">
        <f t="shared" si="48"/>
        <v>0</v>
      </c>
      <c r="O537" s="208">
        <f t="shared" si="49"/>
        <v>0</v>
      </c>
    </row>
    <row r="538" spans="1:15" ht="20.100000000000001" customHeight="1" outlineLevel="1">
      <c r="A538" s="223"/>
      <c r="B538" s="202" t="s">
        <v>1014</v>
      </c>
      <c r="C538" s="258">
        <v>73665</v>
      </c>
      <c r="D538" s="202" t="s">
        <v>24</v>
      </c>
      <c r="E538" s="257" t="s">
        <v>1015</v>
      </c>
      <c r="F538" s="243" t="s">
        <v>46</v>
      </c>
      <c r="G538" s="228">
        <f>[2]BM07!G538</f>
        <v>9</v>
      </c>
      <c r="H538" s="229">
        <f>'Plan Licitada'!J538</f>
        <v>0</v>
      </c>
      <c r="I538" s="229">
        <f t="shared" si="46"/>
        <v>9</v>
      </c>
      <c r="J538" s="230">
        <v>200</v>
      </c>
      <c r="K538" s="231">
        <f>[2]BM07!L538</f>
        <v>255.39999999999998</v>
      </c>
      <c r="L538" s="232">
        <f t="shared" si="47"/>
        <v>0</v>
      </c>
      <c r="M538" s="233">
        <f t="shared" si="48"/>
        <v>2298.6</v>
      </c>
      <c r="O538" s="208">
        <f t="shared" si="49"/>
        <v>2298.6</v>
      </c>
    </row>
    <row r="539" spans="1:15" ht="20.100000000000001" customHeight="1" outlineLevel="1">
      <c r="A539" s="223"/>
      <c r="B539" s="202" t="s">
        <v>1016</v>
      </c>
      <c r="C539" s="258">
        <v>84863</v>
      </c>
      <c r="D539" s="202" t="s">
        <v>24</v>
      </c>
      <c r="E539" s="257" t="s">
        <v>1017</v>
      </c>
      <c r="F539" s="202" t="s">
        <v>46</v>
      </c>
      <c r="G539" s="228">
        <f>[2]BM07!G539</f>
        <v>4.99</v>
      </c>
      <c r="H539" s="229">
        <f>'Plan Licitada'!J539</f>
        <v>0</v>
      </c>
      <c r="I539" s="229">
        <f t="shared" si="46"/>
        <v>4.99</v>
      </c>
      <c r="J539" s="230">
        <v>200</v>
      </c>
      <c r="K539" s="231">
        <f>[2]BM07!L539</f>
        <v>255.39999999999998</v>
      </c>
      <c r="L539" s="232">
        <f t="shared" si="47"/>
        <v>0</v>
      </c>
      <c r="M539" s="233">
        <f t="shared" si="48"/>
        <v>1274.4459999999999</v>
      </c>
      <c r="O539" s="208">
        <f t="shared" si="49"/>
        <v>1274.4459999999999</v>
      </c>
    </row>
    <row r="540" spans="1:15" ht="45" customHeight="1" outlineLevel="1">
      <c r="A540" s="223"/>
      <c r="B540" s="202" t="s">
        <v>1018</v>
      </c>
      <c r="C540" s="259"/>
      <c r="D540" s="259" t="s">
        <v>184</v>
      </c>
      <c r="E540" s="257" t="s">
        <v>1019</v>
      </c>
      <c r="F540" s="243" t="s">
        <v>83</v>
      </c>
      <c r="G540" s="228">
        <f>[2]BM07!G540</f>
        <v>1028.08</v>
      </c>
      <c r="H540" s="229">
        <f>'Plan Licitada'!J540</f>
        <v>0</v>
      </c>
      <c r="I540" s="229">
        <f t="shared" si="46"/>
        <v>1028.08</v>
      </c>
      <c r="J540" s="230">
        <v>5</v>
      </c>
      <c r="K540" s="231">
        <f>[2]BM07!L540</f>
        <v>6.3849999999999998</v>
      </c>
      <c r="L540" s="232">
        <f t="shared" si="47"/>
        <v>0</v>
      </c>
      <c r="M540" s="233">
        <f t="shared" si="48"/>
        <v>6564.2907999999998</v>
      </c>
      <c r="O540" s="208">
        <f t="shared" si="49"/>
        <v>6564.2907999999998</v>
      </c>
    </row>
    <row r="541" spans="1:15" ht="20.100000000000001" customHeight="1" outlineLevel="1">
      <c r="A541" s="223"/>
      <c r="B541" s="202" t="s">
        <v>1020</v>
      </c>
      <c r="C541" s="259"/>
      <c r="D541" s="259" t="s">
        <v>184</v>
      </c>
      <c r="E541" s="257" t="s">
        <v>1021</v>
      </c>
      <c r="F541" s="243" t="s">
        <v>10</v>
      </c>
      <c r="G541" s="228">
        <f>[2]BM07!G541</f>
        <v>1</v>
      </c>
      <c r="H541" s="229">
        <f>'Plan Licitada'!J541</f>
        <v>0</v>
      </c>
      <c r="I541" s="229">
        <f t="shared" si="46"/>
        <v>1</v>
      </c>
      <c r="J541" s="230">
        <v>100</v>
      </c>
      <c r="K541" s="231">
        <f>[2]BM07!L541</f>
        <v>127.69999999999999</v>
      </c>
      <c r="L541" s="232">
        <f t="shared" si="47"/>
        <v>0</v>
      </c>
      <c r="M541" s="233">
        <f t="shared" si="48"/>
        <v>127.69999999999999</v>
      </c>
      <c r="O541" s="208">
        <f t="shared" si="49"/>
        <v>127.69999999999999</v>
      </c>
    </row>
    <row r="542" spans="1:15" ht="30" customHeight="1" outlineLevel="1">
      <c r="A542" s="223"/>
      <c r="B542" s="202" t="s">
        <v>1022</v>
      </c>
      <c r="C542" s="243" t="s">
        <v>1023</v>
      </c>
      <c r="D542" s="243" t="s">
        <v>29</v>
      </c>
      <c r="E542" s="237" t="s">
        <v>1024</v>
      </c>
      <c r="F542" s="243" t="s">
        <v>61</v>
      </c>
      <c r="G542" s="228">
        <f>[2]BM07!G542</f>
        <v>101.8</v>
      </c>
      <c r="H542" s="229">
        <f>'Plan Licitada'!J542</f>
        <v>0</v>
      </c>
      <c r="I542" s="229">
        <f t="shared" si="46"/>
        <v>101.8</v>
      </c>
      <c r="J542" s="230">
        <v>2</v>
      </c>
      <c r="K542" s="231">
        <f>[2]BM07!L542</f>
        <v>2.5539999999999998</v>
      </c>
      <c r="L542" s="232">
        <f t="shared" si="47"/>
        <v>0</v>
      </c>
      <c r="M542" s="233">
        <f t="shared" si="48"/>
        <v>259.99719999999996</v>
      </c>
      <c r="O542" s="208">
        <f t="shared" si="49"/>
        <v>259.99719999999996</v>
      </c>
    </row>
    <row r="543" spans="1:15" ht="20.100000000000001" customHeight="1" outlineLevel="1">
      <c r="A543" s="223"/>
      <c r="B543" s="202" t="s">
        <v>1025</v>
      </c>
      <c r="C543" s="243">
        <v>79460</v>
      </c>
      <c r="D543" s="243" t="s">
        <v>24</v>
      </c>
      <c r="E543" s="237" t="s">
        <v>1026</v>
      </c>
      <c r="F543" s="243" t="s">
        <v>61</v>
      </c>
      <c r="G543" s="228">
        <f>[2]BM07!G543</f>
        <v>50.9</v>
      </c>
      <c r="H543" s="229">
        <f>'Plan Licitada'!J543</f>
        <v>0</v>
      </c>
      <c r="I543" s="229">
        <f t="shared" si="46"/>
        <v>50.9</v>
      </c>
      <c r="J543" s="230">
        <v>5</v>
      </c>
      <c r="K543" s="231">
        <f>[2]BM07!L543</f>
        <v>6.3849999999999998</v>
      </c>
      <c r="L543" s="232">
        <f t="shared" si="47"/>
        <v>0</v>
      </c>
      <c r="M543" s="233">
        <f t="shared" si="48"/>
        <v>324.99649999999997</v>
      </c>
      <c r="O543" s="208">
        <f t="shared" si="49"/>
        <v>324.99649999999997</v>
      </c>
    </row>
    <row r="544" spans="1:15" ht="30.75" customHeight="1" outlineLevel="1">
      <c r="A544" s="223"/>
      <c r="B544" s="202" t="s">
        <v>1027</v>
      </c>
      <c r="C544" s="243">
        <v>79460</v>
      </c>
      <c r="D544" s="243" t="s">
        <v>24</v>
      </c>
      <c r="E544" s="237" t="s">
        <v>1028</v>
      </c>
      <c r="F544" s="243" t="s">
        <v>61</v>
      </c>
      <c r="G544" s="228">
        <f>[2]BM07!G544</f>
        <v>52.88</v>
      </c>
      <c r="H544" s="229">
        <f>'Plan Licitada'!J544</f>
        <v>0</v>
      </c>
      <c r="I544" s="229">
        <f t="shared" si="46"/>
        <v>52.88</v>
      </c>
      <c r="J544" s="230">
        <v>6</v>
      </c>
      <c r="K544" s="231">
        <f>[2]BM07!L544</f>
        <v>7.661999999999999</v>
      </c>
      <c r="L544" s="232">
        <f t="shared" si="47"/>
        <v>0</v>
      </c>
      <c r="M544" s="233">
        <f t="shared" si="48"/>
        <v>405.16655999999995</v>
      </c>
      <c r="O544" s="208">
        <f t="shared" si="49"/>
        <v>405.16655999999995</v>
      </c>
    </row>
    <row r="545" spans="1:15" ht="20.100000000000001" customHeight="1" outlineLevel="1">
      <c r="A545" s="223"/>
      <c r="B545" s="202" t="s">
        <v>1029</v>
      </c>
      <c r="C545" s="243" t="s">
        <v>1030</v>
      </c>
      <c r="D545" s="243" t="s">
        <v>29</v>
      </c>
      <c r="E545" s="237" t="s">
        <v>1031</v>
      </c>
      <c r="F545" s="243" t="s">
        <v>61</v>
      </c>
      <c r="G545" s="228">
        <f>[2]BM07!G545</f>
        <v>50.9</v>
      </c>
      <c r="H545" s="229">
        <f>'Plan Licitada'!J545</f>
        <v>0</v>
      </c>
      <c r="I545" s="229">
        <f t="shared" si="46"/>
        <v>50.9</v>
      </c>
      <c r="J545" s="230">
        <v>5.04</v>
      </c>
      <c r="K545" s="231">
        <f>[2]BM07!L545</f>
        <v>6.4360799999999996</v>
      </c>
      <c r="L545" s="232">
        <f t="shared" si="47"/>
        <v>0</v>
      </c>
      <c r="M545" s="233">
        <f t="shared" si="48"/>
        <v>327.59647199999995</v>
      </c>
      <c r="O545" s="208">
        <f t="shared" si="49"/>
        <v>327.59647199999995</v>
      </c>
    </row>
    <row r="546" spans="1:15" ht="19.5" customHeight="1" outlineLevel="1">
      <c r="A546" s="223"/>
      <c r="B546" s="238"/>
      <c r="C546" s="239"/>
      <c r="D546" s="239"/>
      <c r="E546" s="239"/>
      <c r="F546" s="239"/>
      <c r="G546" s="228">
        <f>[2]BM07!G546</f>
        <v>0</v>
      </c>
      <c r="H546" s="229">
        <f>'Plan Licitada'!J546</f>
        <v>0</v>
      </c>
      <c r="I546" s="240"/>
      <c r="J546" s="241" t="s">
        <v>50</v>
      </c>
      <c r="K546" s="231">
        <f>[2]BM07!L546</f>
        <v>0</v>
      </c>
      <c r="L546" s="232"/>
      <c r="M546" s="233">
        <f t="shared" si="48"/>
        <v>0</v>
      </c>
      <c r="O546" s="208">
        <f t="shared" si="49"/>
        <v>0</v>
      </c>
    </row>
    <row r="547" spans="1:15" ht="19.5" customHeight="1" outlineLevel="1">
      <c r="A547" s="223"/>
      <c r="B547" s="223"/>
      <c r="C547" s="223"/>
      <c r="D547" s="223"/>
      <c r="E547" s="224"/>
      <c r="F547" s="223"/>
      <c r="G547" s="228">
        <f>[2]BM07!G547</f>
        <v>0</v>
      </c>
      <c r="H547" s="229">
        <f>'Plan Licitada'!J547</f>
        <v>0</v>
      </c>
      <c r="I547" s="242"/>
      <c r="J547" s="226"/>
      <c r="K547" s="231">
        <f>[2]BM07!L547</f>
        <v>0</v>
      </c>
      <c r="L547" s="232"/>
      <c r="M547" s="233">
        <f t="shared" si="48"/>
        <v>0</v>
      </c>
      <c r="O547" s="208">
        <f t="shared" si="49"/>
        <v>0</v>
      </c>
    </row>
    <row r="548" spans="1:15" ht="19.5" customHeight="1" outlineLevel="1">
      <c r="A548" s="223"/>
      <c r="B548" s="217">
        <v>24</v>
      </c>
      <c r="C548" s="217"/>
      <c r="D548" s="217"/>
      <c r="E548" s="213" t="s">
        <v>1032</v>
      </c>
      <c r="F548" s="213"/>
      <c r="G548" s="213"/>
      <c r="H548" s="229">
        <f>'Plan Licitada'!J548</f>
        <v>0</v>
      </c>
      <c r="I548" s="213"/>
      <c r="J548" s="213"/>
      <c r="K548" s="213"/>
      <c r="L548" s="297">
        <f>L549</f>
        <v>0</v>
      </c>
      <c r="M548" s="297">
        <f>M549</f>
        <v>3412.3866299999995</v>
      </c>
      <c r="O548" s="208">
        <f t="shared" si="49"/>
        <v>3412.3866299999995</v>
      </c>
    </row>
    <row r="549" spans="1:15" ht="20.100000000000001" customHeight="1" outlineLevel="1">
      <c r="A549" s="223"/>
      <c r="B549" s="243" t="s">
        <v>1033</v>
      </c>
      <c r="C549" s="243">
        <v>9537</v>
      </c>
      <c r="D549" s="243" t="s">
        <v>24</v>
      </c>
      <c r="E549" s="260" t="s">
        <v>1034</v>
      </c>
      <c r="F549" s="243" t="s">
        <v>61</v>
      </c>
      <c r="G549" s="228">
        <f>[2]BM07!G549</f>
        <v>890.73</v>
      </c>
      <c r="H549" s="229">
        <f>'Plan Licitada'!J549</f>
        <v>0</v>
      </c>
      <c r="I549" s="229">
        <f t="shared" ref="I549" si="50">G549-H549</f>
        <v>890.73</v>
      </c>
      <c r="J549" s="230">
        <v>3</v>
      </c>
      <c r="K549" s="231">
        <f>[2]BM07!L549</f>
        <v>3.8309999999999995</v>
      </c>
      <c r="L549" s="232">
        <f t="shared" si="47"/>
        <v>0</v>
      </c>
      <c r="M549" s="233">
        <f t="shared" si="48"/>
        <v>3412.3866299999995</v>
      </c>
      <c r="O549" s="208">
        <f t="shared" si="49"/>
        <v>3412.3866299999995</v>
      </c>
    </row>
    <row r="550" spans="1:15" ht="20.100000000000001" customHeight="1" outlineLevel="1">
      <c r="A550" s="223"/>
      <c r="B550" s="238"/>
      <c r="C550" s="239"/>
      <c r="D550" s="239"/>
      <c r="E550" s="239"/>
      <c r="F550" s="239"/>
      <c r="G550" s="239"/>
      <c r="H550" s="239"/>
      <c r="I550" s="239"/>
      <c r="J550" s="241" t="s">
        <v>50</v>
      </c>
      <c r="K550" s="248"/>
      <c r="L550" s="232"/>
      <c r="M550" s="207"/>
    </row>
    <row r="551" spans="1:15" ht="20.100000000000001" customHeight="1">
      <c r="A551" s="223"/>
      <c r="B551" s="223"/>
      <c r="C551" s="223"/>
      <c r="D551" s="223"/>
      <c r="E551" s="224"/>
      <c r="F551" s="223"/>
      <c r="G551" s="225"/>
      <c r="H551" s="225"/>
      <c r="I551" s="225"/>
      <c r="J551" s="226"/>
      <c r="K551" s="222"/>
      <c r="L551" s="226"/>
      <c r="M551" s="207"/>
      <c r="O551" s="208">
        <f>SUM(O18:O550)/2</f>
        <v>1133867.4051970022</v>
      </c>
    </row>
    <row r="552" spans="1:15" ht="20.100000000000001" customHeight="1">
      <c r="A552" s="223"/>
      <c r="B552" s="301"/>
      <c r="C552" s="302"/>
      <c r="D552" s="302"/>
      <c r="E552" s="302"/>
      <c r="F552" s="302"/>
      <c r="G552" s="302"/>
      <c r="H552" s="302"/>
      <c r="I552" s="302"/>
      <c r="J552" s="306" t="s">
        <v>1035</v>
      </c>
      <c r="K552" s="207"/>
      <c r="L552" s="296">
        <f>SUM(L17:L550)/2+0.01</f>
        <v>737270.69875999982</v>
      </c>
      <c r="M552" s="296">
        <f>SUM(M17:M550)/2-0.01</f>
        <v>432743.87069200008</v>
      </c>
      <c r="N552" s="261"/>
      <c r="O552" s="262">
        <f>L552+M552</f>
        <v>1170014.5694519999</v>
      </c>
    </row>
    <row r="553" spans="1:15" ht="8.25" customHeight="1">
      <c r="A553" s="223"/>
      <c r="D553" s="263"/>
      <c r="E553" s="224"/>
      <c r="F553" s="223"/>
      <c r="G553" s="225"/>
      <c r="H553" s="225"/>
      <c r="I553" s="225"/>
      <c r="J553" s="226"/>
    </row>
    <row r="554" spans="1:15" ht="19.5" customHeight="1" thickBot="1">
      <c r="A554" s="223"/>
      <c r="D554" s="263"/>
      <c r="E554" s="224"/>
      <c r="F554" s="223"/>
      <c r="G554" s="225"/>
      <c r="H554" s="225"/>
      <c r="I554" s="225"/>
      <c r="J554" s="226"/>
      <c r="K554" s="194"/>
      <c r="L554" s="264"/>
    </row>
    <row r="555" spans="1:15" ht="20.100000000000001" customHeight="1" collapsed="1">
      <c r="B555" s="387"/>
      <c r="C555" s="388"/>
      <c r="D555" s="388"/>
      <c r="E555" s="388"/>
      <c r="F555" s="388"/>
      <c r="G555" s="389"/>
      <c r="H555" s="286"/>
      <c r="I555" s="286"/>
      <c r="J555" s="226"/>
      <c r="K555" s="222"/>
      <c r="L555" s="199"/>
    </row>
    <row r="556" spans="1:15" ht="44.25" customHeight="1">
      <c r="B556" s="390"/>
      <c r="C556" s="391"/>
      <c r="D556" s="391"/>
      <c r="E556" s="391"/>
      <c r="F556" s="391"/>
      <c r="G556" s="392"/>
      <c r="H556" s="286"/>
      <c r="I556" s="384" t="s">
        <v>1044</v>
      </c>
      <c r="J556" s="384"/>
      <c r="K556" s="384"/>
      <c r="L556" s="265"/>
      <c r="M556" s="265"/>
      <c r="O556" s="183" t="s">
        <v>1047</v>
      </c>
    </row>
    <row r="557" spans="1:15" ht="20.100000000000001" customHeight="1">
      <c r="B557" s="393"/>
      <c r="C557" s="394"/>
      <c r="D557" s="394"/>
      <c r="E557" s="394"/>
      <c r="F557" s="394"/>
      <c r="G557" s="395"/>
      <c r="H557" s="303"/>
      <c r="I557" s="385" t="s">
        <v>1037</v>
      </c>
      <c r="J557" s="385"/>
      <c r="K557" s="385"/>
      <c r="N557" s="262"/>
      <c r="O557" s="183">
        <v>678824.58</v>
      </c>
    </row>
    <row r="558" spans="1:15" ht="20.100000000000001" customHeight="1">
      <c r="B558" s="396"/>
      <c r="C558" s="394"/>
      <c r="D558" s="394"/>
      <c r="E558" s="394"/>
      <c r="F558" s="394"/>
      <c r="G558" s="395"/>
      <c r="H558" s="303"/>
      <c r="I558" s="386" t="s">
        <v>1045</v>
      </c>
      <c r="J558" s="386"/>
      <c r="K558" s="386"/>
      <c r="O558" s="183" t="s">
        <v>1048</v>
      </c>
    </row>
    <row r="559" spans="1:15" s="199" customFormat="1">
      <c r="A559" s="195"/>
      <c r="B559" s="374"/>
      <c r="C559" s="375"/>
      <c r="D559" s="375"/>
      <c r="E559" s="375"/>
      <c r="F559" s="375"/>
      <c r="G559" s="376"/>
      <c r="H559" s="266"/>
      <c r="I559" s="266"/>
      <c r="K559" s="183"/>
      <c r="L559" s="183"/>
      <c r="M559" s="183"/>
      <c r="O559" s="199">
        <f>L552-O557</f>
        <v>58446.118759999867</v>
      </c>
    </row>
    <row r="560" spans="1:15" ht="20.25" customHeight="1" thickBot="1">
      <c r="B560" s="267"/>
      <c r="C560" s="268"/>
      <c r="D560" s="268"/>
      <c r="E560" s="269"/>
      <c r="F560" s="270"/>
      <c r="G560" s="271"/>
      <c r="H560" s="272"/>
      <c r="I560" s="272"/>
    </row>
    <row r="561" spans="1:13" ht="0.75" customHeight="1">
      <c r="A561" s="183"/>
      <c r="E561" s="273"/>
    </row>
    <row r="562" spans="1:13">
      <c r="A562" s="183"/>
      <c r="E562" s="273"/>
    </row>
    <row r="566" spans="1:13" s="195" customFormat="1">
      <c r="B566" s="196"/>
      <c r="C566" s="196"/>
      <c r="D566" s="196"/>
      <c r="E566" s="197"/>
      <c r="G566" s="198"/>
      <c r="H566" s="198"/>
      <c r="I566" s="198"/>
      <c r="J566" s="199"/>
      <c r="K566" s="183"/>
      <c r="L566" s="183"/>
      <c r="M566" s="183"/>
    </row>
    <row r="577" spans="1:13">
      <c r="A577" s="183"/>
      <c r="B577" s="183"/>
      <c r="C577" s="183"/>
      <c r="D577" s="183"/>
      <c r="E577" s="183"/>
      <c r="F577" s="183"/>
      <c r="G577" s="183"/>
      <c r="H577" s="183"/>
      <c r="I577" s="183"/>
      <c r="J577" s="183"/>
      <c r="M577" s="262"/>
    </row>
    <row r="578" spans="1:13">
      <c r="A578" s="183"/>
      <c r="B578" s="183"/>
      <c r="C578" s="183"/>
      <c r="D578" s="183"/>
      <c r="E578" s="183"/>
      <c r="F578" s="183"/>
      <c r="G578" s="183"/>
      <c r="H578" s="183"/>
      <c r="I578" s="183"/>
      <c r="J578" s="183"/>
      <c r="M578" s="262"/>
    </row>
    <row r="599" spans="1:13">
      <c r="A599" s="183"/>
      <c r="B599" s="183"/>
      <c r="C599" s="183"/>
      <c r="D599" s="183"/>
      <c r="E599" s="183"/>
      <c r="F599" s="183"/>
      <c r="G599" s="183"/>
      <c r="H599" s="183"/>
      <c r="I599" s="183"/>
      <c r="J599" s="183"/>
      <c r="M599" s="199"/>
    </row>
    <row r="604" spans="1:13">
      <c r="A604" s="183"/>
      <c r="B604" s="183"/>
      <c r="C604" s="183"/>
      <c r="D604" s="183"/>
      <c r="E604" s="183"/>
      <c r="F604" s="183"/>
      <c r="G604" s="183"/>
      <c r="H604" s="183"/>
      <c r="I604" s="183"/>
      <c r="J604" s="183"/>
      <c r="M604" s="199"/>
    </row>
  </sheetData>
  <mergeCells count="13">
    <mergeCell ref="F6:M6"/>
    <mergeCell ref="I556:K556"/>
    <mergeCell ref="I557:K557"/>
    <mergeCell ref="I558:K558"/>
    <mergeCell ref="B555:G556"/>
    <mergeCell ref="B557:G558"/>
    <mergeCell ref="H14:I14"/>
    <mergeCell ref="K14:K15"/>
    <mergeCell ref="B559:G559"/>
    <mergeCell ref="B14:B15"/>
    <mergeCell ref="E14:E15"/>
    <mergeCell ref="F14:F15"/>
    <mergeCell ref="G14:G15"/>
  </mergeCells>
  <conditionalFormatting sqref="G14:H14 J14:K14 H15 J15 L548:M548 L529:M529">
    <cfRule type="cellIs" dxfId="11" priority="188" stopIfTrue="1" operator="equal">
      <formula>0</formula>
    </cfRule>
  </conditionalFormatting>
  <conditionalFormatting sqref="K550">
    <cfRule type="cellIs" dxfId="10" priority="166" stopIfTrue="1" operator="equal">
      <formula>0</formula>
    </cfRule>
  </conditionalFormatting>
  <conditionalFormatting sqref="L548:M548 L161:M161 L508:M508 L349:M349 L273:M273 L213:M213 L529:M529 L514:M514 L476:M476 L407:M407 L373:M373 L318:M318 L284:M284 L204:M204 L180:M180 L165:M165 L152:M152 L109:M109 L96:M96 L76:M76 L43:M43 L28:M28 J18:L27 J29:L42 J44:L75 J77:L95 J97:L108 J110:L151 J153:L160 J162:L164 J166:L179 J181:L203 J205:L212 J214:L272 J274:L283 J285:L317 J319:L348 J350:L372 J374:L406 J408:L468 J470:L475 L469:M469 J477:L507 J509:L513 J515:L528 J530:L547 J549:L550 H18:H550">
    <cfRule type="cellIs" dxfId="9" priority="163" operator="equal">
      <formula>0</formula>
    </cfRule>
  </conditionalFormatting>
  <pageMargins left="0.23622047244094488" right="0.23622047244094488" top="0.74803149606299213" bottom="0.74803149606299213" header="0.31496062992125984" footer="0.31496062992125984"/>
  <pageSetup paperSize="9" scale="5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4"/>
  <sheetViews>
    <sheetView view="pageLayout" zoomScale="75" zoomScaleNormal="75" zoomScalePageLayoutView="75" workbookViewId="0">
      <selection activeCell="L553" sqref="L553"/>
    </sheetView>
  </sheetViews>
  <sheetFormatPr defaultRowHeight="12.75" outlineLevelRow="1"/>
  <cols>
    <col min="1" max="1" width="1.5703125" style="195" customWidth="1"/>
    <col min="2" max="2" width="4.5703125" style="196" customWidth="1"/>
    <col min="3" max="3" width="11.85546875" style="196" hidden="1" customWidth="1"/>
    <col min="4" max="4" width="12.28515625" style="196" hidden="1" customWidth="1"/>
    <col min="5" max="5" width="37.28515625" style="197" customWidth="1"/>
    <col min="6" max="6" width="4.5703125" style="195" customWidth="1"/>
    <col min="7" max="7" width="11.7109375" style="198" customWidth="1"/>
    <col min="8" max="8" width="18.28515625" style="198" bestFit="1" customWidth="1"/>
    <col min="9" max="9" width="20.85546875" style="198" hidden="1" customWidth="1"/>
    <col min="10" max="10" width="13.140625" style="199" hidden="1" customWidth="1"/>
    <col min="11" max="11" width="18.28515625" style="183" bestFit="1" customWidth="1"/>
    <col min="12" max="12" width="17.140625" style="183" customWidth="1"/>
    <col min="13" max="13" width="20.42578125" style="183" hidden="1" customWidth="1"/>
    <col min="14" max="14" width="16.140625" style="183" bestFit="1" customWidth="1"/>
    <col min="15" max="16" width="18.85546875" style="183" bestFit="1" customWidth="1"/>
    <col min="17" max="17" width="9.140625" style="183"/>
    <col min="18" max="18" width="16.28515625" style="183" bestFit="1" customWidth="1"/>
    <col min="19" max="254" width="9.140625" style="183"/>
    <col min="255" max="255" width="1.5703125" style="183" customWidth="1"/>
    <col min="256" max="256" width="9.85546875" style="183" customWidth="1"/>
    <col min="257" max="258" width="0" style="183" hidden="1" customWidth="1"/>
    <col min="259" max="259" width="75.28515625" style="183" customWidth="1"/>
    <col min="260" max="260" width="7.5703125" style="183" customWidth="1"/>
    <col min="261" max="261" width="13.140625" style="183" customWidth="1"/>
    <col min="262" max="262" width="12.85546875" style="183" bestFit="1" customWidth="1"/>
    <col min="263" max="263" width="13.28515625" style="183" customWidth="1"/>
    <col min="264" max="264" width="27" style="183" customWidth="1"/>
    <col min="265" max="265" width="0" style="183" hidden="1" customWidth="1"/>
    <col min="266" max="266" width="18.28515625" style="183" customWidth="1"/>
    <col min="267" max="267" width="19" style="183" customWidth="1"/>
    <col min="268" max="268" width="18.5703125" style="183" customWidth="1"/>
    <col min="269" max="269" width="7.42578125" style="183" customWidth="1"/>
    <col min="270" max="270" width="16.140625" style="183" bestFit="1" customWidth="1"/>
    <col min="271" max="271" width="16.28515625" style="183" bestFit="1" customWidth="1"/>
    <col min="272" max="272" width="18.85546875" style="183" bestFit="1" customWidth="1"/>
    <col min="273" max="273" width="9.140625" style="183"/>
    <col min="274" max="274" width="16.28515625" style="183" bestFit="1" customWidth="1"/>
    <col min="275" max="510" width="9.140625" style="183"/>
    <col min="511" max="511" width="1.5703125" style="183" customWidth="1"/>
    <col min="512" max="512" width="9.85546875" style="183" customWidth="1"/>
    <col min="513" max="514" width="0" style="183" hidden="1" customWidth="1"/>
    <col min="515" max="515" width="75.28515625" style="183" customWidth="1"/>
    <col min="516" max="516" width="7.5703125" style="183" customWidth="1"/>
    <col min="517" max="517" width="13.140625" style="183" customWidth="1"/>
    <col min="518" max="518" width="12.85546875" style="183" bestFit="1" customWidth="1"/>
    <col min="519" max="519" width="13.28515625" style="183" customWidth="1"/>
    <col min="520" max="520" width="27" style="183" customWidth="1"/>
    <col min="521" max="521" width="0" style="183" hidden="1" customWidth="1"/>
    <col min="522" max="522" width="18.28515625" style="183" customWidth="1"/>
    <col min="523" max="523" width="19" style="183" customWidth="1"/>
    <col min="524" max="524" width="18.5703125" style="183" customWidth="1"/>
    <col min="525" max="525" width="7.42578125" style="183" customWidth="1"/>
    <col min="526" max="526" width="16.140625" style="183" bestFit="1" customWidth="1"/>
    <col min="527" max="527" width="16.28515625" style="183" bestFit="1" customWidth="1"/>
    <col min="528" max="528" width="18.85546875" style="183" bestFit="1" customWidth="1"/>
    <col min="529" max="529" width="9.140625" style="183"/>
    <col min="530" max="530" width="16.28515625" style="183" bestFit="1" customWidth="1"/>
    <col min="531" max="766" width="9.140625" style="183"/>
    <col min="767" max="767" width="1.5703125" style="183" customWidth="1"/>
    <col min="768" max="768" width="9.85546875" style="183" customWidth="1"/>
    <col min="769" max="770" width="0" style="183" hidden="1" customWidth="1"/>
    <col min="771" max="771" width="75.28515625" style="183" customWidth="1"/>
    <col min="772" max="772" width="7.5703125" style="183" customWidth="1"/>
    <col min="773" max="773" width="13.140625" style="183" customWidth="1"/>
    <col min="774" max="774" width="12.85546875" style="183" bestFit="1" customWidth="1"/>
    <col min="775" max="775" width="13.28515625" style="183" customWidth="1"/>
    <col min="776" max="776" width="27" style="183" customWidth="1"/>
    <col min="777" max="777" width="0" style="183" hidden="1" customWidth="1"/>
    <col min="778" max="778" width="18.28515625" style="183" customWidth="1"/>
    <col min="779" max="779" width="19" style="183" customWidth="1"/>
    <col min="780" max="780" width="18.5703125" style="183" customWidth="1"/>
    <col min="781" max="781" width="7.42578125" style="183" customWidth="1"/>
    <col min="782" max="782" width="16.140625" style="183" bestFit="1" customWidth="1"/>
    <col min="783" max="783" width="16.28515625" style="183" bestFit="1" customWidth="1"/>
    <col min="784" max="784" width="18.85546875" style="183" bestFit="1" customWidth="1"/>
    <col min="785" max="785" width="9.140625" style="183"/>
    <col min="786" max="786" width="16.28515625" style="183" bestFit="1" customWidth="1"/>
    <col min="787" max="1022" width="9.140625" style="183"/>
    <col min="1023" max="1023" width="1.5703125" style="183" customWidth="1"/>
    <col min="1024" max="1024" width="9.85546875" style="183" customWidth="1"/>
    <col min="1025" max="1026" width="0" style="183" hidden="1" customWidth="1"/>
    <col min="1027" max="1027" width="75.28515625" style="183" customWidth="1"/>
    <col min="1028" max="1028" width="7.5703125" style="183" customWidth="1"/>
    <col min="1029" max="1029" width="13.140625" style="183" customWidth="1"/>
    <col min="1030" max="1030" width="12.85546875" style="183" bestFit="1" customWidth="1"/>
    <col min="1031" max="1031" width="13.28515625" style="183" customWidth="1"/>
    <col min="1032" max="1032" width="27" style="183" customWidth="1"/>
    <col min="1033" max="1033" width="0" style="183" hidden="1" customWidth="1"/>
    <col min="1034" max="1034" width="18.28515625" style="183" customWidth="1"/>
    <col min="1035" max="1035" width="19" style="183" customWidth="1"/>
    <col min="1036" max="1036" width="18.5703125" style="183" customWidth="1"/>
    <col min="1037" max="1037" width="7.42578125" style="183" customWidth="1"/>
    <col min="1038" max="1038" width="16.140625" style="183" bestFit="1" customWidth="1"/>
    <col min="1039" max="1039" width="16.28515625" style="183" bestFit="1" customWidth="1"/>
    <col min="1040" max="1040" width="18.85546875" style="183" bestFit="1" customWidth="1"/>
    <col min="1041" max="1041" width="9.140625" style="183"/>
    <col min="1042" max="1042" width="16.28515625" style="183" bestFit="1" customWidth="1"/>
    <col min="1043" max="1278" width="9.140625" style="183"/>
    <col min="1279" max="1279" width="1.5703125" style="183" customWidth="1"/>
    <col min="1280" max="1280" width="9.85546875" style="183" customWidth="1"/>
    <col min="1281" max="1282" width="0" style="183" hidden="1" customWidth="1"/>
    <col min="1283" max="1283" width="75.28515625" style="183" customWidth="1"/>
    <col min="1284" max="1284" width="7.5703125" style="183" customWidth="1"/>
    <col min="1285" max="1285" width="13.140625" style="183" customWidth="1"/>
    <col min="1286" max="1286" width="12.85546875" style="183" bestFit="1" customWidth="1"/>
    <col min="1287" max="1287" width="13.28515625" style="183" customWidth="1"/>
    <col min="1288" max="1288" width="27" style="183" customWidth="1"/>
    <col min="1289" max="1289" width="0" style="183" hidden="1" customWidth="1"/>
    <col min="1290" max="1290" width="18.28515625" style="183" customWidth="1"/>
    <col min="1291" max="1291" width="19" style="183" customWidth="1"/>
    <col min="1292" max="1292" width="18.5703125" style="183" customWidth="1"/>
    <col min="1293" max="1293" width="7.42578125" style="183" customWidth="1"/>
    <col min="1294" max="1294" width="16.140625" style="183" bestFit="1" customWidth="1"/>
    <col min="1295" max="1295" width="16.28515625" style="183" bestFit="1" customWidth="1"/>
    <col min="1296" max="1296" width="18.85546875" style="183" bestFit="1" customWidth="1"/>
    <col min="1297" max="1297" width="9.140625" style="183"/>
    <col min="1298" max="1298" width="16.28515625" style="183" bestFit="1" customWidth="1"/>
    <col min="1299" max="1534" width="9.140625" style="183"/>
    <col min="1535" max="1535" width="1.5703125" style="183" customWidth="1"/>
    <col min="1536" max="1536" width="9.85546875" style="183" customWidth="1"/>
    <col min="1537" max="1538" width="0" style="183" hidden="1" customWidth="1"/>
    <col min="1539" max="1539" width="75.28515625" style="183" customWidth="1"/>
    <col min="1540" max="1540" width="7.5703125" style="183" customWidth="1"/>
    <col min="1541" max="1541" width="13.140625" style="183" customWidth="1"/>
    <col min="1542" max="1542" width="12.85546875" style="183" bestFit="1" customWidth="1"/>
    <col min="1543" max="1543" width="13.28515625" style="183" customWidth="1"/>
    <col min="1544" max="1544" width="27" style="183" customWidth="1"/>
    <col min="1545" max="1545" width="0" style="183" hidden="1" customWidth="1"/>
    <col min="1546" max="1546" width="18.28515625" style="183" customWidth="1"/>
    <col min="1547" max="1547" width="19" style="183" customWidth="1"/>
    <col min="1548" max="1548" width="18.5703125" style="183" customWidth="1"/>
    <col min="1549" max="1549" width="7.42578125" style="183" customWidth="1"/>
    <col min="1550" max="1550" width="16.140625" style="183" bestFit="1" customWidth="1"/>
    <col min="1551" max="1551" width="16.28515625" style="183" bestFit="1" customWidth="1"/>
    <col min="1552" max="1552" width="18.85546875" style="183" bestFit="1" customWidth="1"/>
    <col min="1553" max="1553" width="9.140625" style="183"/>
    <col min="1554" max="1554" width="16.28515625" style="183" bestFit="1" customWidth="1"/>
    <col min="1555" max="1790" width="9.140625" style="183"/>
    <col min="1791" max="1791" width="1.5703125" style="183" customWidth="1"/>
    <col min="1792" max="1792" width="9.85546875" style="183" customWidth="1"/>
    <col min="1793" max="1794" width="0" style="183" hidden="1" customWidth="1"/>
    <col min="1795" max="1795" width="75.28515625" style="183" customWidth="1"/>
    <col min="1796" max="1796" width="7.5703125" style="183" customWidth="1"/>
    <col min="1797" max="1797" width="13.140625" style="183" customWidth="1"/>
    <col min="1798" max="1798" width="12.85546875" style="183" bestFit="1" customWidth="1"/>
    <col min="1799" max="1799" width="13.28515625" style="183" customWidth="1"/>
    <col min="1800" max="1800" width="27" style="183" customWidth="1"/>
    <col min="1801" max="1801" width="0" style="183" hidden="1" customWidth="1"/>
    <col min="1802" max="1802" width="18.28515625" style="183" customWidth="1"/>
    <col min="1803" max="1803" width="19" style="183" customWidth="1"/>
    <col min="1804" max="1804" width="18.5703125" style="183" customWidth="1"/>
    <col min="1805" max="1805" width="7.42578125" style="183" customWidth="1"/>
    <col min="1806" max="1806" width="16.140625" style="183" bestFit="1" customWidth="1"/>
    <col min="1807" max="1807" width="16.28515625" style="183" bestFit="1" customWidth="1"/>
    <col min="1808" max="1808" width="18.85546875" style="183" bestFit="1" customWidth="1"/>
    <col min="1809" max="1809" width="9.140625" style="183"/>
    <col min="1810" max="1810" width="16.28515625" style="183" bestFit="1" customWidth="1"/>
    <col min="1811" max="2046" width="9.140625" style="183"/>
    <col min="2047" max="2047" width="1.5703125" style="183" customWidth="1"/>
    <col min="2048" max="2048" width="9.85546875" style="183" customWidth="1"/>
    <col min="2049" max="2050" width="0" style="183" hidden="1" customWidth="1"/>
    <col min="2051" max="2051" width="75.28515625" style="183" customWidth="1"/>
    <col min="2052" max="2052" width="7.5703125" style="183" customWidth="1"/>
    <col min="2053" max="2053" width="13.140625" style="183" customWidth="1"/>
    <col min="2054" max="2054" width="12.85546875" style="183" bestFit="1" customWidth="1"/>
    <col min="2055" max="2055" width="13.28515625" style="183" customWidth="1"/>
    <col min="2056" max="2056" width="27" style="183" customWidth="1"/>
    <col min="2057" max="2057" width="0" style="183" hidden="1" customWidth="1"/>
    <col min="2058" max="2058" width="18.28515625" style="183" customWidth="1"/>
    <col min="2059" max="2059" width="19" style="183" customWidth="1"/>
    <col min="2060" max="2060" width="18.5703125" style="183" customWidth="1"/>
    <col min="2061" max="2061" width="7.42578125" style="183" customWidth="1"/>
    <col min="2062" max="2062" width="16.140625" style="183" bestFit="1" customWidth="1"/>
    <col min="2063" max="2063" width="16.28515625" style="183" bestFit="1" customWidth="1"/>
    <col min="2064" max="2064" width="18.85546875" style="183" bestFit="1" customWidth="1"/>
    <col min="2065" max="2065" width="9.140625" style="183"/>
    <col min="2066" max="2066" width="16.28515625" style="183" bestFit="1" customWidth="1"/>
    <col min="2067" max="2302" width="9.140625" style="183"/>
    <col min="2303" max="2303" width="1.5703125" style="183" customWidth="1"/>
    <col min="2304" max="2304" width="9.85546875" style="183" customWidth="1"/>
    <col min="2305" max="2306" width="0" style="183" hidden="1" customWidth="1"/>
    <col min="2307" max="2307" width="75.28515625" style="183" customWidth="1"/>
    <col min="2308" max="2308" width="7.5703125" style="183" customWidth="1"/>
    <col min="2309" max="2309" width="13.140625" style="183" customWidth="1"/>
    <col min="2310" max="2310" width="12.85546875" style="183" bestFit="1" customWidth="1"/>
    <col min="2311" max="2311" width="13.28515625" style="183" customWidth="1"/>
    <col min="2312" max="2312" width="27" style="183" customWidth="1"/>
    <col min="2313" max="2313" width="0" style="183" hidden="1" customWidth="1"/>
    <col min="2314" max="2314" width="18.28515625" style="183" customWidth="1"/>
    <col min="2315" max="2315" width="19" style="183" customWidth="1"/>
    <col min="2316" max="2316" width="18.5703125" style="183" customWidth="1"/>
    <col min="2317" max="2317" width="7.42578125" style="183" customWidth="1"/>
    <col min="2318" max="2318" width="16.140625" style="183" bestFit="1" customWidth="1"/>
    <col min="2319" max="2319" width="16.28515625" style="183" bestFit="1" customWidth="1"/>
    <col min="2320" max="2320" width="18.85546875" style="183" bestFit="1" customWidth="1"/>
    <col min="2321" max="2321" width="9.140625" style="183"/>
    <col min="2322" max="2322" width="16.28515625" style="183" bestFit="1" customWidth="1"/>
    <col min="2323" max="2558" width="9.140625" style="183"/>
    <col min="2559" max="2559" width="1.5703125" style="183" customWidth="1"/>
    <col min="2560" max="2560" width="9.85546875" style="183" customWidth="1"/>
    <col min="2561" max="2562" width="0" style="183" hidden="1" customWidth="1"/>
    <col min="2563" max="2563" width="75.28515625" style="183" customWidth="1"/>
    <col min="2564" max="2564" width="7.5703125" style="183" customWidth="1"/>
    <col min="2565" max="2565" width="13.140625" style="183" customWidth="1"/>
    <col min="2566" max="2566" width="12.85546875" style="183" bestFit="1" customWidth="1"/>
    <col min="2567" max="2567" width="13.28515625" style="183" customWidth="1"/>
    <col min="2568" max="2568" width="27" style="183" customWidth="1"/>
    <col min="2569" max="2569" width="0" style="183" hidden="1" customWidth="1"/>
    <col min="2570" max="2570" width="18.28515625" style="183" customWidth="1"/>
    <col min="2571" max="2571" width="19" style="183" customWidth="1"/>
    <col min="2572" max="2572" width="18.5703125" style="183" customWidth="1"/>
    <col min="2573" max="2573" width="7.42578125" style="183" customWidth="1"/>
    <col min="2574" max="2574" width="16.140625" style="183" bestFit="1" customWidth="1"/>
    <col min="2575" max="2575" width="16.28515625" style="183" bestFit="1" customWidth="1"/>
    <col min="2576" max="2576" width="18.85546875" style="183" bestFit="1" customWidth="1"/>
    <col min="2577" max="2577" width="9.140625" style="183"/>
    <col min="2578" max="2578" width="16.28515625" style="183" bestFit="1" customWidth="1"/>
    <col min="2579" max="2814" width="9.140625" style="183"/>
    <col min="2815" max="2815" width="1.5703125" style="183" customWidth="1"/>
    <col min="2816" max="2816" width="9.85546875" style="183" customWidth="1"/>
    <col min="2817" max="2818" width="0" style="183" hidden="1" customWidth="1"/>
    <col min="2819" max="2819" width="75.28515625" style="183" customWidth="1"/>
    <col min="2820" max="2820" width="7.5703125" style="183" customWidth="1"/>
    <col min="2821" max="2821" width="13.140625" style="183" customWidth="1"/>
    <col min="2822" max="2822" width="12.85546875" style="183" bestFit="1" customWidth="1"/>
    <col min="2823" max="2823" width="13.28515625" style="183" customWidth="1"/>
    <col min="2824" max="2824" width="27" style="183" customWidth="1"/>
    <col min="2825" max="2825" width="0" style="183" hidden="1" customWidth="1"/>
    <col min="2826" max="2826" width="18.28515625" style="183" customWidth="1"/>
    <col min="2827" max="2827" width="19" style="183" customWidth="1"/>
    <col min="2828" max="2828" width="18.5703125" style="183" customWidth="1"/>
    <col min="2829" max="2829" width="7.42578125" style="183" customWidth="1"/>
    <col min="2830" max="2830" width="16.140625" style="183" bestFit="1" customWidth="1"/>
    <col min="2831" max="2831" width="16.28515625" style="183" bestFit="1" customWidth="1"/>
    <col min="2832" max="2832" width="18.85546875" style="183" bestFit="1" customWidth="1"/>
    <col min="2833" max="2833" width="9.140625" style="183"/>
    <col min="2834" max="2834" width="16.28515625" style="183" bestFit="1" customWidth="1"/>
    <col min="2835" max="3070" width="9.140625" style="183"/>
    <col min="3071" max="3071" width="1.5703125" style="183" customWidth="1"/>
    <col min="3072" max="3072" width="9.85546875" style="183" customWidth="1"/>
    <col min="3073" max="3074" width="0" style="183" hidden="1" customWidth="1"/>
    <col min="3075" max="3075" width="75.28515625" style="183" customWidth="1"/>
    <col min="3076" max="3076" width="7.5703125" style="183" customWidth="1"/>
    <col min="3077" max="3077" width="13.140625" style="183" customWidth="1"/>
    <col min="3078" max="3078" width="12.85546875" style="183" bestFit="1" customWidth="1"/>
    <col min="3079" max="3079" width="13.28515625" style="183" customWidth="1"/>
    <col min="3080" max="3080" width="27" style="183" customWidth="1"/>
    <col min="3081" max="3081" width="0" style="183" hidden="1" customWidth="1"/>
    <col min="3082" max="3082" width="18.28515625" style="183" customWidth="1"/>
    <col min="3083" max="3083" width="19" style="183" customWidth="1"/>
    <col min="3084" max="3084" width="18.5703125" style="183" customWidth="1"/>
    <col min="3085" max="3085" width="7.42578125" style="183" customWidth="1"/>
    <col min="3086" max="3086" width="16.140625" style="183" bestFit="1" customWidth="1"/>
    <col min="3087" max="3087" width="16.28515625" style="183" bestFit="1" customWidth="1"/>
    <col min="3088" max="3088" width="18.85546875" style="183" bestFit="1" customWidth="1"/>
    <col min="3089" max="3089" width="9.140625" style="183"/>
    <col min="3090" max="3090" width="16.28515625" style="183" bestFit="1" customWidth="1"/>
    <col min="3091" max="3326" width="9.140625" style="183"/>
    <col min="3327" max="3327" width="1.5703125" style="183" customWidth="1"/>
    <col min="3328" max="3328" width="9.85546875" style="183" customWidth="1"/>
    <col min="3329" max="3330" width="0" style="183" hidden="1" customWidth="1"/>
    <col min="3331" max="3331" width="75.28515625" style="183" customWidth="1"/>
    <col min="3332" max="3332" width="7.5703125" style="183" customWidth="1"/>
    <col min="3333" max="3333" width="13.140625" style="183" customWidth="1"/>
    <col min="3334" max="3334" width="12.85546875" style="183" bestFit="1" customWidth="1"/>
    <col min="3335" max="3335" width="13.28515625" style="183" customWidth="1"/>
    <col min="3336" max="3336" width="27" style="183" customWidth="1"/>
    <col min="3337" max="3337" width="0" style="183" hidden="1" customWidth="1"/>
    <col min="3338" max="3338" width="18.28515625" style="183" customWidth="1"/>
    <col min="3339" max="3339" width="19" style="183" customWidth="1"/>
    <col min="3340" max="3340" width="18.5703125" style="183" customWidth="1"/>
    <col min="3341" max="3341" width="7.42578125" style="183" customWidth="1"/>
    <col min="3342" max="3342" width="16.140625" style="183" bestFit="1" customWidth="1"/>
    <col min="3343" max="3343" width="16.28515625" style="183" bestFit="1" customWidth="1"/>
    <col min="3344" max="3344" width="18.85546875" style="183" bestFit="1" customWidth="1"/>
    <col min="3345" max="3345" width="9.140625" style="183"/>
    <col min="3346" max="3346" width="16.28515625" style="183" bestFit="1" customWidth="1"/>
    <col min="3347" max="3582" width="9.140625" style="183"/>
    <col min="3583" max="3583" width="1.5703125" style="183" customWidth="1"/>
    <col min="3584" max="3584" width="9.85546875" style="183" customWidth="1"/>
    <col min="3585" max="3586" width="0" style="183" hidden="1" customWidth="1"/>
    <col min="3587" max="3587" width="75.28515625" style="183" customWidth="1"/>
    <col min="3588" max="3588" width="7.5703125" style="183" customWidth="1"/>
    <col min="3589" max="3589" width="13.140625" style="183" customWidth="1"/>
    <col min="3590" max="3590" width="12.85546875" style="183" bestFit="1" customWidth="1"/>
    <col min="3591" max="3591" width="13.28515625" style="183" customWidth="1"/>
    <col min="3592" max="3592" width="27" style="183" customWidth="1"/>
    <col min="3593" max="3593" width="0" style="183" hidden="1" customWidth="1"/>
    <col min="3594" max="3594" width="18.28515625" style="183" customWidth="1"/>
    <col min="3595" max="3595" width="19" style="183" customWidth="1"/>
    <col min="3596" max="3596" width="18.5703125" style="183" customWidth="1"/>
    <col min="3597" max="3597" width="7.42578125" style="183" customWidth="1"/>
    <col min="3598" max="3598" width="16.140625" style="183" bestFit="1" customWidth="1"/>
    <col min="3599" max="3599" width="16.28515625" style="183" bestFit="1" customWidth="1"/>
    <col min="3600" max="3600" width="18.85546875" style="183" bestFit="1" customWidth="1"/>
    <col min="3601" max="3601" width="9.140625" style="183"/>
    <col min="3602" max="3602" width="16.28515625" style="183" bestFit="1" customWidth="1"/>
    <col min="3603" max="3838" width="9.140625" style="183"/>
    <col min="3839" max="3839" width="1.5703125" style="183" customWidth="1"/>
    <col min="3840" max="3840" width="9.85546875" style="183" customWidth="1"/>
    <col min="3841" max="3842" width="0" style="183" hidden="1" customWidth="1"/>
    <col min="3843" max="3843" width="75.28515625" style="183" customWidth="1"/>
    <col min="3844" max="3844" width="7.5703125" style="183" customWidth="1"/>
    <col min="3845" max="3845" width="13.140625" style="183" customWidth="1"/>
    <col min="3846" max="3846" width="12.85546875" style="183" bestFit="1" customWidth="1"/>
    <col min="3847" max="3847" width="13.28515625" style="183" customWidth="1"/>
    <col min="3848" max="3848" width="27" style="183" customWidth="1"/>
    <col min="3849" max="3849" width="0" style="183" hidden="1" customWidth="1"/>
    <col min="3850" max="3850" width="18.28515625" style="183" customWidth="1"/>
    <col min="3851" max="3851" width="19" style="183" customWidth="1"/>
    <col min="3852" max="3852" width="18.5703125" style="183" customWidth="1"/>
    <col min="3853" max="3853" width="7.42578125" style="183" customWidth="1"/>
    <col min="3854" max="3854" width="16.140625" style="183" bestFit="1" customWidth="1"/>
    <col min="3855" max="3855" width="16.28515625" style="183" bestFit="1" customWidth="1"/>
    <col min="3856" max="3856" width="18.85546875" style="183" bestFit="1" customWidth="1"/>
    <col min="3857" max="3857" width="9.140625" style="183"/>
    <col min="3858" max="3858" width="16.28515625" style="183" bestFit="1" customWidth="1"/>
    <col min="3859" max="4094" width="9.140625" style="183"/>
    <col min="4095" max="4095" width="1.5703125" style="183" customWidth="1"/>
    <col min="4096" max="4096" width="9.85546875" style="183" customWidth="1"/>
    <col min="4097" max="4098" width="0" style="183" hidden="1" customWidth="1"/>
    <col min="4099" max="4099" width="75.28515625" style="183" customWidth="1"/>
    <col min="4100" max="4100" width="7.5703125" style="183" customWidth="1"/>
    <col min="4101" max="4101" width="13.140625" style="183" customWidth="1"/>
    <col min="4102" max="4102" width="12.85546875" style="183" bestFit="1" customWidth="1"/>
    <col min="4103" max="4103" width="13.28515625" style="183" customWidth="1"/>
    <col min="4104" max="4104" width="27" style="183" customWidth="1"/>
    <col min="4105" max="4105" width="0" style="183" hidden="1" customWidth="1"/>
    <col min="4106" max="4106" width="18.28515625" style="183" customWidth="1"/>
    <col min="4107" max="4107" width="19" style="183" customWidth="1"/>
    <col min="4108" max="4108" width="18.5703125" style="183" customWidth="1"/>
    <col min="4109" max="4109" width="7.42578125" style="183" customWidth="1"/>
    <col min="4110" max="4110" width="16.140625" style="183" bestFit="1" customWidth="1"/>
    <col min="4111" max="4111" width="16.28515625" style="183" bestFit="1" customWidth="1"/>
    <col min="4112" max="4112" width="18.85546875" style="183" bestFit="1" customWidth="1"/>
    <col min="4113" max="4113" width="9.140625" style="183"/>
    <col min="4114" max="4114" width="16.28515625" style="183" bestFit="1" customWidth="1"/>
    <col min="4115" max="4350" width="9.140625" style="183"/>
    <col min="4351" max="4351" width="1.5703125" style="183" customWidth="1"/>
    <col min="4352" max="4352" width="9.85546875" style="183" customWidth="1"/>
    <col min="4353" max="4354" width="0" style="183" hidden="1" customWidth="1"/>
    <col min="4355" max="4355" width="75.28515625" style="183" customWidth="1"/>
    <col min="4356" max="4356" width="7.5703125" style="183" customWidth="1"/>
    <col min="4357" max="4357" width="13.140625" style="183" customWidth="1"/>
    <col min="4358" max="4358" width="12.85546875" style="183" bestFit="1" customWidth="1"/>
    <col min="4359" max="4359" width="13.28515625" style="183" customWidth="1"/>
    <col min="4360" max="4360" width="27" style="183" customWidth="1"/>
    <col min="4361" max="4361" width="0" style="183" hidden="1" customWidth="1"/>
    <col min="4362" max="4362" width="18.28515625" style="183" customWidth="1"/>
    <col min="4363" max="4363" width="19" style="183" customWidth="1"/>
    <col min="4364" max="4364" width="18.5703125" style="183" customWidth="1"/>
    <col min="4365" max="4365" width="7.42578125" style="183" customWidth="1"/>
    <col min="4366" max="4366" width="16.140625" style="183" bestFit="1" customWidth="1"/>
    <col min="4367" max="4367" width="16.28515625" style="183" bestFit="1" customWidth="1"/>
    <col min="4368" max="4368" width="18.85546875" style="183" bestFit="1" customWidth="1"/>
    <col min="4369" max="4369" width="9.140625" style="183"/>
    <col min="4370" max="4370" width="16.28515625" style="183" bestFit="1" customWidth="1"/>
    <col min="4371" max="4606" width="9.140625" style="183"/>
    <col min="4607" max="4607" width="1.5703125" style="183" customWidth="1"/>
    <col min="4608" max="4608" width="9.85546875" style="183" customWidth="1"/>
    <col min="4609" max="4610" width="0" style="183" hidden="1" customWidth="1"/>
    <col min="4611" max="4611" width="75.28515625" style="183" customWidth="1"/>
    <col min="4612" max="4612" width="7.5703125" style="183" customWidth="1"/>
    <col min="4613" max="4613" width="13.140625" style="183" customWidth="1"/>
    <col min="4614" max="4614" width="12.85546875" style="183" bestFit="1" customWidth="1"/>
    <col min="4615" max="4615" width="13.28515625" style="183" customWidth="1"/>
    <col min="4616" max="4616" width="27" style="183" customWidth="1"/>
    <col min="4617" max="4617" width="0" style="183" hidden="1" customWidth="1"/>
    <col min="4618" max="4618" width="18.28515625" style="183" customWidth="1"/>
    <col min="4619" max="4619" width="19" style="183" customWidth="1"/>
    <col min="4620" max="4620" width="18.5703125" style="183" customWidth="1"/>
    <col min="4621" max="4621" width="7.42578125" style="183" customWidth="1"/>
    <col min="4622" max="4622" width="16.140625" style="183" bestFit="1" customWidth="1"/>
    <col min="4623" max="4623" width="16.28515625" style="183" bestFit="1" customWidth="1"/>
    <col min="4624" max="4624" width="18.85546875" style="183" bestFit="1" customWidth="1"/>
    <col min="4625" max="4625" width="9.140625" style="183"/>
    <col min="4626" max="4626" width="16.28515625" style="183" bestFit="1" customWidth="1"/>
    <col min="4627" max="4862" width="9.140625" style="183"/>
    <col min="4863" max="4863" width="1.5703125" style="183" customWidth="1"/>
    <col min="4864" max="4864" width="9.85546875" style="183" customWidth="1"/>
    <col min="4865" max="4866" width="0" style="183" hidden="1" customWidth="1"/>
    <col min="4867" max="4867" width="75.28515625" style="183" customWidth="1"/>
    <col min="4868" max="4868" width="7.5703125" style="183" customWidth="1"/>
    <col min="4869" max="4869" width="13.140625" style="183" customWidth="1"/>
    <col min="4870" max="4870" width="12.85546875" style="183" bestFit="1" customWidth="1"/>
    <col min="4871" max="4871" width="13.28515625" style="183" customWidth="1"/>
    <col min="4872" max="4872" width="27" style="183" customWidth="1"/>
    <col min="4873" max="4873" width="0" style="183" hidden="1" customWidth="1"/>
    <col min="4874" max="4874" width="18.28515625" style="183" customWidth="1"/>
    <col min="4875" max="4875" width="19" style="183" customWidth="1"/>
    <col min="4876" max="4876" width="18.5703125" style="183" customWidth="1"/>
    <col min="4877" max="4877" width="7.42578125" style="183" customWidth="1"/>
    <col min="4878" max="4878" width="16.140625" style="183" bestFit="1" customWidth="1"/>
    <col min="4879" max="4879" width="16.28515625" style="183" bestFit="1" customWidth="1"/>
    <col min="4880" max="4880" width="18.85546875" style="183" bestFit="1" customWidth="1"/>
    <col min="4881" max="4881" width="9.140625" style="183"/>
    <col min="4882" max="4882" width="16.28515625" style="183" bestFit="1" customWidth="1"/>
    <col min="4883" max="5118" width="9.140625" style="183"/>
    <col min="5119" max="5119" width="1.5703125" style="183" customWidth="1"/>
    <col min="5120" max="5120" width="9.85546875" style="183" customWidth="1"/>
    <col min="5121" max="5122" width="0" style="183" hidden="1" customWidth="1"/>
    <col min="5123" max="5123" width="75.28515625" style="183" customWidth="1"/>
    <col min="5124" max="5124" width="7.5703125" style="183" customWidth="1"/>
    <col min="5125" max="5125" width="13.140625" style="183" customWidth="1"/>
    <col min="5126" max="5126" width="12.85546875" style="183" bestFit="1" customWidth="1"/>
    <col min="5127" max="5127" width="13.28515625" style="183" customWidth="1"/>
    <col min="5128" max="5128" width="27" style="183" customWidth="1"/>
    <col min="5129" max="5129" width="0" style="183" hidden="1" customWidth="1"/>
    <col min="5130" max="5130" width="18.28515625" style="183" customWidth="1"/>
    <col min="5131" max="5131" width="19" style="183" customWidth="1"/>
    <col min="5132" max="5132" width="18.5703125" style="183" customWidth="1"/>
    <col min="5133" max="5133" width="7.42578125" style="183" customWidth="1"/>
    <col min="5134" max="5134" width="16.140625" style="183" bestFit="1" customWidth="1"/>
    <col min="5135" max="5135" width="16.28515625" style="183" bestFit="1" customWidth="1"/>
    <col min="5136" max="5136" width="18.85546875" style="183" bestFit="1" customWidth="1"/>
    <col min="5137" max="5137" width="9.140625" style="183"/>
    <col min="5138" max="5138" width="16.28515625" style="183" bestFit="1" customWidth="1"/>
    <col min="5139" max="5374" width="9.140625" style="183"/>
    <col min="5375" max="5375" width="1.5703125" style="183" customWidth="1"/>
    <col min="5376" max="5376" width="9.85546875" style="183" customWidth="1"/>
    <col min="5377" max="5378" width="0" style="183" hidden="1" customWidth="1"/>
    <col min="5379" max="5379" width="75.28515625" style="183" customWidth="1"/>
    <col min="5380" max="5380" width="7.5703125" style="183" customWidth="1"/>
    <col min="5381" max="5381" width="13.140625" style="183" customWidth="1"/>
    <col min="5382" max="5382" width="12.85546875" style="183" bestFit="1" customWidth="1"/>
    <col min="5383" max="5383" width="13.28515625" style="183" customWidth="1"/>
    <col min="5384" max="5384" width="27" style="183" customWidth="1"/>
    <col min="5385" max="5385" width="0" style="183" hidden="1" customWidth="1"/>
    <col min="5386" max="5386" width="18.28515625" style="183" customWidth="1"/>
    <col min="5387" max="5387" width="19" style="183" customWidth="1"/>
    <col min="5388" max="5388" width="18.5703125" style="183" customWidth="1"/>
    <col min="5389" max="5389" width="7.42578125" style="183" customWidth="1"/>
    <col min="5390" max="5390" width="16.140625" style="183" bestFit="1" customWidth="1"/>
    <col min="5391" max="5391" width="16.28515625" style="183" bestFit="1" customWidth="1"/>
    <col min="5392" max="5392" width="18.85546875" style="183" bestFit="1" customWidth="1"/>
    <col min="5393" max="5393" width="9.140625" style="183"/>
    <col min="5394" max="5394" width="16.28515625" style="183" bestFit="1" customWidth="1"/>
    <col min="5395" max="5630" width="9.140625" style="183"/>
    <col min="5631" max="5631" width="1.5703125" style="183" customWidth="1"/>
    <col min="5632" max="5632" width="9.85546875" style="183" customWidth="1"/>
    <col min="5633" max="5634" width="0" style="183" hidden="1" customWidth="1"/>
    <col min="5635" max="5635" width="75.28515625" style="183" customWidth="1"/>
    <col min="5636" max="5636" width="7.5703125" style="183" customWidth="1"/>
    <col min="5637" max="5637" width="13.140625" style="183" customWidth="1"/>
    <col min="5638" max="5638" width="12.85546875" style="183" bestFit="1" customWidth="1"/>
    <col min="5639" max="5639" width="13.28515625" style="183" customWidth="1"/>
    <col min="5640" max="5640" width="27" style="183" customWidth="1"/>
    <col min="5641" max="5641" width="0" style="183" hidden="1" customWidth="1"/>
    <col min="5642" max="5642" width="18.28515625" style="183" customWidth="1"/>
    <col min="5643" max="5643" width="19" style="183" customWidth="1"/>
    <col min="5644" max="5644" width="18.5703125" style="183" customWidth="1"/>
    <col min="5645" max="5645" width="7.42578125" style="183" customWidth="1"/>
    <col min="5646" max="5646" width="16.140625" style="183" bestFit="1" customWidth="1"/>
    <col min="5647" max="5647" width="16.28515625" style="183" bestFit="1" customWidth="1"/>
    <col min="5648" max="5648" width="18.85546875" style="183" bestFit="1" customWidth="1"/>
    <col min="5649" max="5649" width="9.140625" style="183"/>
    <col min="5650" max="5650" width="16.28515625" style="183" bestFit="1" customWidth="1"/>
    <col min="5651" max="5886" width="9.140625" style="183"/>
    <col min="5887" max="5887" width="1.5703125" style="183" customWidth="1"/>
    <col min="5888" max="5888" width="9.85546875" style="183" customWidth="1"/>
    <col min="5889" max="5890" width="0" style="183" hidden="1" customWidth="1"/>
    <col min="5891" max="5891" width="75.28515625" style="183" customWidth="1"/>
    <col min="5892" max="5892" width="7.5703125" style="183" customWidth="1"/>
    <col min="5893" max="5893" width="13.140625" style="183" customWidth="1"/>
    <col min="5894" max="5894" width="12.85546875" style="183" bestFit="1" customWidth="1"/>
    <col min="5895" max="5895" width="13.28515625" style="183" customWidth="1"/>
    <col min="5896" max="5896" width="27" style="183" customWidth="1"/>
    <col min="5897" max="5897" width="0" style="183" hidden="1" customWidth="1"/>
    <col min="5898" max="5898" width="18.28515625" style="183" customWidth="1"/>
    <col min="5899" max="5899" width="19" style="183" customWidth="1"/>
    <col min="5900" max="5900" width="18.5703125" style="183" customWidth="1"/>
    <col min="5901" max="5901" width="7.42578125" style="183" customWidth="1"/>
    <col min="5902" max="5902" width="16.140625" style="183" bestFit="1" customWidth="1"/>
    <col min="5903" max="5903" width="16.28515625" style="183" bestFit="1" customWidth="1"/>
    <col min="5904" max="5904" width="18.85546875" style="183" bestFit="1" customWidth="1"/>
    <col min="5905" max="5905" width="9.140625" style="183"/>
    <col min="5906" max="5906" width="16.28515625" style="183" bestFit="1" customWidth="1"/>
    <col min="5907" max="6142" width="9.140625" style="183"/>
    <col min="6143" max="6143" width="1.5703125" style="183" customWidth="1"/>
    <col min="6144" max="6144" width="9.85546875" style="183" customWidth="1"/>
    <col min="6145" max="6146" width="0" style="183" hidden="1" customWidth="1"/>
    <col min="6147" max="6147" width="75.28515625" style="183" customWidth="1"/>
    <col min="6148" max="6148" width="7.5703125" style="183" customWidth="1"/>
    <col min="6149" max="6149" width="13.140625" style="183" customWidth="1"/>
    <col min="6150" max="6150" width="12.85546875" style="183" bestFit="1" customWidth="1"/>
    <col min="6151" max="6151" width="13.28515625" style="183" customWidth="1"/>
    <col min="6152" max="6152" width="27" style="183" customWidth="1"/>
    <col min="6153" max="6153" width="0" style="183" hidden="1" customWidth="1"/>
    <col min="6154" max="6154" width="18.28515625" style="183" customWidth="1"/>
    <col min="6155" max="6155" width="19" style="183" customWidth="1"/>
    <col min="6156" max="6156" width="18.5703125" style="183" customWidth="1"/>
    <col min="6157" max="6157" width="7.42578125" style="183" customWidth="1"/>
    <col min="6158" max="6158" width="16.140625" style="183" bestFit="1" customWidth="1"/>
    <col min="6159" max="6159" width="16.28515625" style="183" bestFit="1" customWidth="1"/>
    <col min="6160" max="6160" width="18.85546875" style="183" bestFit="1" customWidth="1"/>
    <col min="6161" max="6161" width="9.140625" style="183"/>
    <col min="6162" max="6162" width="16.28515625" style="183" bestFit="1" customWidth="1"/>
    <col min="6163" max="6398" width="9.140625" style="183"/>
    <col min="6399" max="6399" width="1.5703125" style="183" customWidth="1"/>
    <col min="6400" max="6400" width="9.85546875" style="183" customWidth="1"/>
    <col min="6401" max="6402" width="0" style="183" hidden="1" customWidth="1"/>
    <col min="6403" max="6403" width="75.28515625" style="183" customWidth="1"/>
    <col min="6404" max="6404" width="7.5703125" style="183" customWidth="1"/>
    <col min="6405" max="6405" width="13.140625" style="183" customWidth="1"/>
    <col min="6406" max="6406" width="12.85546875" style="183" bestFit="1" customWidth="1"/>
    <col min="6407" max="6407" width="13.28515625" style="183" customWidth="1"/>
    <col min="6408" max="6408" width="27" style="183" customWidth="1"/>
    <col min="6409" max="6409" width="0" style="183" hidden="1" customWidth="1"/>
    <col min="6410" max="6410" width="18.28515625" style="183" customWidth="1"/>
    <col min="6411" max="6411" width="19" style="183" customWidth="1"/>
    <col min="6412" max="6412" width="18.5703125" style="183" customWidth="1"/>
    <col min="6413" max="6413" width="7.42578125" style="183" customWidth="1"/>
    <col min="6414" max="6414" width="16.140625" style="183" bestFit="1" customWidth="1"/>
    <col min="6415" max="6415" width="16.28515625" style="183" bestFit="1" customWidth="1"/>
    <col min="6416" max="6416" width="18.85546875" style="183" bestFit="1" customWidth="1"/>
    <col min="6417" max="6417" width="9.140625" style="183"/>
    <col min="6418" max="6418" width="16.28515625" style="183" bestFit="1" customWidth="1"/>
    <col min="6419" max="6654" width="9.140625" style="183"/>
    <col min="6655" max="6655" width="1.5703125" style="183" customWidth="1"/>
    <col min="6656" max="6656" width="9.85546875" style="183" customWidth="1"/>
    <col min="6657" max="6658" width="0" style="183" hidden="1" customWidth="1"/>
    <col min="6659" max="6659" width="75.28515625" style="183" customWidth="1"/>
    <col min="6660" max="6660" width="7.5703125" style="183" customWidth="1"/>
    <col min="6661" max="6661" width="13.140625" style="183" customWidth="1"/>
    <col min="6662" max="6662" width="12.85546875" style="183" bestFit="1" customWidth="1"/>
    <col min="6663" max="6663" width="13.28515625" style="183" customWidth="1"/>
    <col min="6664" max="6664" width="27" style="183" customWidth="1"/>
    <col min="6665" max="6665" width="0" style="183" hidden="1" customWidth="1"/>
    <col min="6666" max="6666" width="18.28515625" style="183" customWidth="1"/>
    <col min="6667" max="6667" width="19" style="183" customWidth="1"/>
    <col min="6668" max="6668" width="18.5703125" style="183" customWidth="1"/>
    <col min="6669" max="6669" width="7.42578125" style="183" customWidth="1"/>
    <col min="6670" max="6670" width="16.140625" style="183" bestFit="1" customWidth="1"/>
    <col min="6671" max="6671" width="16.28515625" style="183" bestFit="1" customWidth="1"/>
    <col min="6672" max="6672" width="18.85546875" style="183" bestFit="1" customWidth="1"/>
    <col min="6673" max="6673" width="9.140625" style="183"/>
    <col min="6674" max="6674" width="16.28515625" style="183" bestFit="1" customWidth="1"/>
    <col min="6675" max="6910" width="9.140625" style="183"/>
    <col min="6911" max="6911" width="1.5703125" style="183" customWidth="1"/>
    <col min="6912" max="6912" width="9.85546875" style="183" customWidth="1"/>
    <col min="6913" max="6914" width="0" style="183" hidden="1" customWidth="1"/>
    <col min="6915" max="6915" width="75.28515625" style="183" customWidth="1"/>
    <col min="6916" max="6916" width="7.5703125" style="183" customWidth="1"/>
    <col min="6917" max="6917" width="13.140625" style="183" customWidth="1"/>
    <col min="6918" max="6918" width="12.85546875" style="183" bestFit="1" customWidth="1"/>
    <col min="6919" max="6919" width="13.28515625" style="183" customWidth="1"/>
    <col min="6920" max="6920" width="27" style="183" customWidth="1"/>
    <col min="6921" max="6921" width="0" style="183" hidden="1" customWidth="1"/>
    <col min="6922" max="6922" width="18.28515625" style="183" customWidth="1"/>
    <col min="6923" max="6923" width="19" style="183" customWidth="1"/>
    <col min="6924" max="6924" width="18.5703125" style="183" customWidth="1"/>
    <col min="6925" max="6925" width="7.42578125" style="183" customWidth="1"/>
    <col min="6926" max="6926" width="16.140625" style="183" bestFit="1" customWidth="1"/>
    <col min="6927" max="6927" width="16.28515625" style="183" bestFit="1" customWidth="1"/>
    <col min="6928" max="6928" width="18.85546875" style="183" bestFit="1" customWidth="1"/>
    <col min="6929" max="6929" width="9.140625" style="183"/>
    <col min="6930" max="6930" width="16.28515625" style="183" bestFit="1" customWidth="1"/>
    <col min="6931" max="7166" width="9.140625" style="183"/>
    <col min="7167" max="7167" width="1.5703125" style="183" customWidth="1"/>
    <col min="7168" max="7168" width="9.85546875" style="183" customWidth="1"/>
    <col min="7169" max="7170" width="0" style="183" hidden="1" customWidth="1"/>
    <col min="7171" max="7171" width="75.28515625" style="183" customWidth="1"/>
    <col min="7172" max="7172" width="7.5703125" style="183" customWidth="1"/>
    <col min="7173" max="7173" width="13.140625" style="183" customWidth="1"/>
    <col min="7174" max="7174" width="12.85546875" style="183" bestFit="1" customWidth="1"/>
    <col min="7175" max="7175" width="13.28515625" style="183" customWidth="1"/>
    <col min="7176" max="7176" width="27" style="183" customWidth="1"/>
    <col min="7177" max="7177" width="0" style="183" hidden="1" customWidth="1"/>
    <col min="7178" max="7178" width="18.28515625" style="183" customWidth="1"/>
    <col min="7179" max="7179" width="19" style="183" customWidth="1"/>
    <col min="7180" max="7180" width="18.5703125" style="183" customWidth="1"/>
    <col min="7181" max="7181" width="7.42578125" style="183" customWidth="1"/>
    <col min="7182" max="7182" width="16.140625" style="183" bestFit="1" customWidth="1"/>
    <col min="7183" max="7183" width="16.28515625" style="183" bestFit="1" customWidth="1"/>
    <col min="7184" max="7184" width="18.85546875" style="183" bestFit="1" customWidth="1"/>
    <col min="7185" max="7185" width="9.140625" style="183"/>
    <col min="7186" max="7186" width="16.28515625" style="183" bestFit="1" customWidth="1"/>
    <col min="7187" max="7422" width="9.140625" style="183"/>
    <col min="7423" max="7423" width="1.5703125" style="183" customWidth="1"/>
    <col min="7424" max="7424" width="9.85546875" style="183" customWidth="1"/>
    <col min="7425" max="7426" width="0" style="183" hidden="1" customWidth="1"/>
    <col min="7427" max="7427" width="75.28515625" style="183" customWidth="1"/>
    <col min="7428" max="7428" width="7.5703125" style="183" customWidth="1"/>
    <col min="7429" max="7429" width="13.140625" style="183" customWidth="1"/>
    <col min="7430" max="7430" width="12.85546875" style="183" bestFit="1" customWidth="1"/>
    <col min="7431" max="7431" width="13.28515625" style="183" customWidth="1"/>
    <col min="7432" max="7432" width="27" style="183" customWidth="1"/>
    <col min="7433" max="7433" width="0" style="183" hidden="1" customWidth="1"/>
    <col min="7434" max="7434" width="18.28515625" style="183" customWidth="1"/>
    <col min="7435" max="7435" width="19" style="183" customWidth="1"/>
    <col min="7436" max="7436" width="18.5703125" style="183" customWidth="1"/>
    <col min="7437" max="7437" width="7.42578125" style="183" customWidth="1"/>
    <col min="7438" max="7438" width="16.140625" style="183" bestFit="1" customWidth="1"/>
    <col min="7439" max="7439" width="16.28515625" style="183" bestFit="1" customWidth="1"/>
    <col min="7440" max="7440" width="18.85546875" style="183" bestFit="1" customWidth="1"/>
    <col min="7441" max="7441" width="9.140625" style="183"/>
    <col min="7442" max="7442" width="16.28515625" style="183" bestFit="1" customWidth="1"/>
    <col min="7443" max="7678" width="9.140625" style="183"/>
    <col min="7679" max="7679" width="1.5703125" style="183" customWidth="1"/>
    <col min="7680" max="7680" width="9.85546875" style="183" customWidth="1"/>
    <col min="7681" max="7682" width="0" style="183" hidden="1" customWidth="1"/>
    <col min="7683" max="7683" width="75.28515625" style="183" customWidth="1"/>
    <col min="7684" max="7684" width="7.5703125" style="183" customWidth="1"/>
    <col min="7685" max="7685" width="13.140625" style="183" customWidth="1"/>
    <col min="7686" max="7686" width="12.85546875" style="183" bestFit="1" customWidth="1"/>
    <col min="7687" max="7687" width="13.28515625" style="183" customWidth="1"/>
    <col min="7688" max="7688" width="27" style="183" customWidth="1"/>
    <col min="7689" max="7689" width="0" style="183" hidden="1" customWidth="1"/>
    <col min="7690" max="7690" width="18.28515625" style="183" customWidth="1"/>
    <col min="7691" max="7691" width="19" style="183" customWidth="1"/>
    <col min="7692" max="7692" width="18.5703125" style="183" customWidth="1"/>
    <col min="7693" max="7693" width="7.42578125" style="183" customWidth="1"/>
    <col min="7694" max="7694" width="16.140625" style="183" bestFit="1" customWidth="1"/>
    <col min="7695" max="7695" width="16.28515625" style="183" bestFit="1" customWidth="1"/>
    <col min="7696" max="7696" width="18.85546875" style="183" bestFit="1" customWidth="1"/>
    <col min="7697" max="7697" width="9.140625" style="183"/>
    <col min="7698" max="7698" width="16.28515625" style="183" bestFit="1" customWidth="1"/>
    <col min="7699" max="7934" width="9.140625" style="183"/>
    <col min="7935" max="7935" width="1.5703125" style="183" customWidth="1"/>
    <col min="7936" max="7936" width="9.85546875" style="183" customWidth="1"/>
    <col min="7937" max="7938" width="0" style="183" hidden="1" customWidth="1"/>
    <col min="7939" max="7939" width="75.28515625" style="183" customWidth="1"/>
    <col min="7940" max="7940" width="7.5703125" style="183" customWidth="1"/>
    <col min="7941" max="7941" width="13.140625" style="183" customWidth="1"/>
    <col min="7942" max="7942" width="12.85546875" style="183" bestFit="1" customWidth="1"/>
    <col min="7943" max="7943" width="13.28515625" style="183" customWidth="1"/>
    <col min="7944" max="7944" width="27" style="183" customWidth="1"/>
    <col min="7945" max="7945" width="0" style="183" hidden="1" customWidth="1"/>
    <col min="7946" max="7946" width="18.28515625" style="183" customWidth="1"/>
    <col min="7947" max="7947" width="19" style="183" customWidth="1"/>
    <col min="7948" max="7948" width="18.5703125" style="183" customWidth="1"/>
    <col min="7949" max="7949" width="7.42578125" style="183" customWidth="1"/>
    <col min="7950" max="7950" width="16.140625" style="183" bestFit="1" customWidth="1"/>
    <col min="7951" max="7951" width="16.28515625" style="183" bestFit="1" customWidth="1"/>
    <col min="7952" max="7952" width="18.85546875" style="183" bestFit="1" customWidth="1"/>
    <col min="7953" max="7953" width="9.140625" style="183"/>
    <col min="7954" max="7954" width="16.28515625" style="183" bestFit="1" customWidth="1"/>
    <col min="7955" max="8190" width="9.140625" style="183"/>
    <col min="8191" max="8191" width="1.5703125" style="183" customWidth="1"/>
    <col min="8192" max="8192" width="9.85546875" style="183" customWidth="1"/>
    <col min="8193" max="8194" width="0" style="183" hidden="1" customWidth="1"/>
    <col min="8195" max="8195" width="75.28515625" style="183" customWidth="1"/>
    <col min="8196" max="8196" width="7.5703125" style="183" customWidth="1"/>
    <col min="8197" max="8197" width="13.140625" style="183" customWidth="1"/>
    <col min="8198" max="8198" width="12.85546875" style="183" bestFit="1" customWidth="1"/>
    <col min="8199" max="8199" width="13.28515625" style="183" customWidth="1"/>
    <col min="8200" max="8200" width="27" style="183" customWidth="1"/>
    <col min="8201" max="8201" width="0" style="183" hidden="1" customWidth="1"/>
    <col min="8202" max="8202" width="18.28515625" style="183" customWidth="1"/>
    <col min="8203" max="8203" width="19" style="183" customWidth="1"/>
    <col min="8204" max="8204" width="18.5703125" style="183" customWidth="1"/>
    <col min="8205" max="8205" width="7.42578125" style="183" customWidth="1"/>
    <col min="8206" max="8206" width="16.140625" style="183" bestFit="1" customWidth="1"/>
    <col min="8207" max="8207" width="16.28515625" style="183" bestFit="1" customWidth="1"/>
    <col min="8208" max="8208" width="18.85546875" style="183" bestFit="1" customWidth="1"/>
    <col min="8209" max="8209" width="9.140625" style="183"/>
    <col min="8210" max="8210" width="16.28515625" style="183" bestFit="1" customWidth="1"/>
    <col min="8211" max="8446" width="9.140625" style="183"/>
    <col min="8447" max="8447" width="1.5703125" style="183" customWidth="1"/>
    <col min="8448" max="8448" width="9.85546875" style="183" customWidth="1"/>
    <col min="8449" max="8450" width="0" style="183" hidden="1" customWidth="1"/>
    <col min="8451" max="8451" width="75.28515625" style="183" customWidth="1"/>
    <col min="8452" max="8452" width="7.5703125" style="183" customWidth="1"/>
    <col min="8453" max="8453" width="13.140625" style="183" customWidth="1"/>
    <col min="8454" max="8454" width="12.85546875" style="183" bestFit="1" customWidth="1"/>
    <col min="8455" max="8455" width="13.28515625" style="183" customWidth="1"/>
    <col min="8456" max="8456" width="27" style="183" customWidth="1"/>
    <col min="8457" max="8457" width="0" style="183" hidden="1" customWidth="1"/>
    <col min="8458" max="8458" width="18.28515625" style="183" customWidth="1"/>
    <col min="8459" max="8459" width="19" style="183" customWidth="1"/>
    <col min="8460" max="8460" width="18.5703125" style="183" customWidth="1"/>
    <col min="8461" max="8461" width="7.42578125" style="183" customWidth="1"/>
    <col min="8462" max="8462" width="16.140625" style="183" bestFit="1" customWidth="1"/>
    <col min="8463" max="8463" width="16.28515625" style="183" bestFit="1" customWidth="1"/>
    <col min="8464" max="8464" width="18.85546875" style="183" bestFit="1" customWidth="1"/>
    <col min="8465" max="8465" width="9.140625" style="183"/>
    <col min="8466" max="8466" width="16.28515625" style="183" bestFit="1" customWidth="1"/>
    <col min="8467" max="8702" width="9.140625" style="183"/>
    <col min="8703" max="8703" width="1.5703125" style="183" customWidth="1"/>
    <col min="8704" max="8704" width="9.85546875" style="183" customWidth="1"/>
    <col min="8705" max="8706" width="0" style="183" hidden="1" customWidth="1"/>
    <col min="8707" max="8707" width="75.28515625" style="183" customWidth="1"/>
    <col min="8708" max="8708" width="7.5703125" style="183" customWidth="1"/>
    <col min="8709" max="8709" width="13.140625" style="183" customWidth="1"/>
    <col min="8710" max="8710" width="12.85546875" style="183" bestFit="1" customWidth="1"/>
    <col min="8711" max="8711" width="13.28515625" style="183" customWidth="1"/>
    <col min="8712" max="8712" width="27" style="183" customWidth="1"/>
    <col min="8713" max="8713" width="0" style="183" hidden="1" customWidth="1"/>
    <col min="8714" max="8714" width="18.28515625" style="183" customWidth="1"/>
    <col min="8715" max="8715" width="19" style="183" customWidth="1"/>
    <col min="8716" max="8716" width="18.5703125" style="183" customWidth="1"/>
    <col min="8717" max="8717" width="7.42578125" style="183" customWidth="1"/>
    <col min="8718" max="8718" width="16.140625" style="183" bestFit="1" customWidth="1"/>
    <col min="8719" max="8719" width="16.28515625" style="183" bestFit="1" customWidth="1"/>
    <col min="8720" max="8720" width="18.85546875" style="183" bestFit="1" customWidth="1"/>
    <col min="8721" max="8721" width="9.140625" style="183"/>
    <col min="8722" max="8722" width="16.28515625" style="183" bestFit="1" customWidth="1"/>
    <col min="8723" max="8958" width="9.140625" style="183"/>
    <col min="8959" max="8959" width="1.5703125" style="183" customWidth="1"/>
    <col min="8960" max="8960" width="9.85546875" style="183" customWidth="1"/>
    <col min="8961" max="8962" width="0" style="183" hidden="1" customWidth="1"/>
    <col min="8963" max="8963" width="75.28515625" style="183" customWidth="1"/>
    <col min="8964" max="8964" width="7.5703125" style="183" customWidth="1"/>
    <col min="8965" max="8965" width="13.140625" style="183" customWidth="1"/>
    <col min="8966" max="8966" width="12.85546875" style="183" bestFit="1" customWidth="1"/>
    <col min="8967" max="8967" width="13.28515625" style="183" customWidth="1"/>
    <col min="8968" max="8968" width="27" style="183" customWidth="1"/>
    <col min="8969" max="8969" width="0" style="183" hidden="1" customWidth="1"/>
    <col min="8970" max="8970" width="18.28515625" style="183" customWidth="1"/>
    <col min="8971" max="8971" width="19" style="183" customWidth="1"/>
    <col min="8972" max="8972" width="18.5703125" style="183" customWidth="1"/>
    <col min="8973" max="8973" width="7.42578125" style="183" customWidth="1"/>
    <col min="8974" max="8974" width="16.140625" style="183" bestFit="1" customWidth="1"/>
    <col min="8975" max="8975" width="16.28515625" style="183" bestFit="1" customWidth="1"/>
    <col min="8976" max="8976" width="18.85546875" style="183" bestFit="1" customWidth="1"/>
    <col min="8977" max="8977" width="9.140625" style="183"/>
    <col min="8978" max="8978" width="16.28515625" style="183" bestFit="1" customWidth="1"/>
    <col min="8979" max="9214" width="9.140625" style="183"/>
    <col min="9215" max="9215" width="1.5703125" style="183" customWidth="1"/>
    <col min="9216" max="9216" width="9.85546875" style="183" customWidth="1"/>
    <col min="9217" max="9218" width="0" style="183" hidden="1" customWidth="1"/>
    <col min="9219" max="9219" width="75.28515625" style="183" customWidth="1"/>
    <col min="9220" max="9220" width="7.5703125" style="183" customWidth="1"/>
    <col min="9221" max="9221" width="13.140625" style="183" customWidth="1"/>
    <col min="9222" max="9222" width="12.85546875" style="183" bestFit="1" customWidth="1"/>
    <col min="9223" max="9223" width="13.28515625" style="183" customWidth="1"/>
    <col min="9224" max="9224" width="27" style="183" customWidth="1"/>
    <col min="9225" max="9225" width="0" style="183" hidden="1" customWidth="1"/>
    <col min="9226" max="9226" width="18.28515625" style="183" customWidth="1"/>
    <col min="9227" max="9227" width="19" style="183" customWidth="1"/>
    <col min="9228" max="9228" width="18.5703125" style="183" customWidth="1"/>
    <col min="9229" max="9229" width="7.42578125" style="183" customWidth="1"/>
    <col min="9230" max="9230" width="16.140625" style="183" bestFit="1" customWidth="1"/>
    <col min="9231" max="9231" width="16.28515625" style="183" bestFit="1" customWidth="1"/>
    <col min="9232" max="9232" width="18.85546875" style="183" bestFit="1" customWidth="1"/>
    <col min="9233" max="9233" width="9.140625" style="183"/>
    <col min="9234" max="9234" width="16.28515625" style="183" bestFit="1" customWidth="1"/>
    <col min="9235" max="9470" width="9.140625" style="183"/>
    <col min="9471" max="9471" width="1.5703125" style="183" customWidth="1"/>
    <col min="9472" max="9472" width="9.85546875" style="183" customWidth="1"/>
    <col min="9473" max="9474" width="0" style="183" hidden="1" customWidth="1"/>
    <col min="9475" max="9475" width="75.28515625" style="183" customWidth="1"/>
    <col min="9476" max="9476" width="7.5703125" style="183" customWidth="1"/>
    <col min="9477" max="9477" width="13.140625" style="183" customWidth="1"/>
    <col min="9478" max="9478" width="12.85546875" style="183" bestFit="1" customWidth="1"/>
    <col min="9479" max="9479" width="13.28515625" style="183" customWidth="1"/>
    <col min="9480" max="9480" width="27" style="183" customWidth="1"/>
    <col min="9481" max="9481" width="0" style="183" hidden="1" customWidth="1"/>
    <col min="9482" max="9482" width="18.28515625" style="183" customWidth="1"/>
    <col min="9483" max="9483" width="19" style="183" customWidth="1"/>
    <col min="9484" max="9484" width="18.5703125" style="183" customWidth="1"/>
    <col min="9485" max="9485" width="7.42578125" style="183" customWidth="1"/>
    <col min="9486" max="9486" width="16.140625" style="183" bestFit="1" customWidth="1"/>
    <col min="9487" max="9487" width="16.28515625" style="183" bestFit="1" customWidth="1"/>
    <col min="9488" max="9488" width="18.85546875" style="183" bestFit="1" customWidth="1"/>
    <col min="9489" max="9489" width="9.140625" style="183"/>
    <col min="9490" max="9490" width="16.28515625" style="183" bestFit="1" customWidth="1"/>
    <col min="9491" max="9726" width="9.140625" style="183"/>
    <col min="9727" max="9727" width="1.5703125" style="183" customWidth="1"/>
    <col min="9728" max="9728" width="9.85546875" style="183" customWidth="1"/>
    <col min="9729" max="9730" width="0" style="183" hidden="1" customWidth="1"/>
    <col min="9731" max="9731" width="75.28515625" style="183" customWidth="1"/>
    <col min="9732" max="9732" width="7.5703125" style="183" customWidth="1"/>
    <col min="9733" max="9733" width="13.140625" style="183" customWidth="1"/>
    <col min="9734" max="9734" width="12.85546875" style="183" bestFit="1" customWidth="1"/>
    <col min="9735" max="9735" width="13.28515625" style="183" customWidth="1"/>
    <col min="9736" max="9736" width="27" style="183" customWidth="1"/>
    <col min="9737" max="9737" width="0" style="183" hidden="1" customWidth="1"/>
    <col min="9738" max="9738" width="18.28515625" style="183" customWidth="1"/>
    <col min="9739" max="9739" width="19" style="183" customWidth="1"/>
    <col min="9740" max="9740" width="18.5703125" style="183" customWidth="1"/>
    <col min="9741" max="9741" width="7.42578125" style="183" customWidth="1"/>
    <col min="9742" max="9742" width="16.140625" style="183" bestFit="1" customWidth="1"/>
    <col min="9743" max="9743" width="16.28515625" style="183" bestFit="1" customWidth="1"/>
    <col min="9744" max="9744" width="18.85546875" style="183" bestFit="1" customWidth="1"/>
    <col min="9745" max="9745" width="9.140625" style="183"/>
    <col min="9746" max="9746" width="16.28515625" style="183" bestFit="1" customWidth="1"/>
    <col min="9747" max="9982" width="9.140625" style="183"/>
    <col min="9983" max="9983" width="1.5703125" style="183" customWidth="1"/>
    <col min="9984" max="9984" width="9.85546875" style="183" customWidth="1"/>
    <col min="9985" max="9986" width="0" style="183" hidden="1" customWidth="1"/>
    <col min="9987" max="9987" width="75.28515625" style="183" customWidth="1"/>
    <col min="9988" max="9988" width="7.5703125" style="183" customWidth="1"/>
    <col min="9989" max="9989" width="13.140625" style="183" customWidth="1"/>
    <col min="9990" max="9990" width="12.85546875" style="183" bestFit="1" customWidth="1"/>
    <col min="9991" max="9991" width="13.28515625" style="183" customWidth="1"/>
    <col min="9992" max="9992" width="27" style="183" customWidth="1"/>
    <col min="9993" max="9993" width="0" style="183" hidden="1" customWidth="1"/>
    <col min="9994" max="9994" width="18.28515625" style="183" customWidth="1"/>
    <col min="9995" max="9995" width="19" style="183" customWidth="1"/>
    <col min="9996" max="9996" width="18.5703125" style="183" customWidth="1"/>
    <col min="9997" max="9997" width="7.42578125" style="183" customWidth="1"/>
    <col min="9998" max="9998" width="16.140625" style="183" bestFit="1" customWidth="1"/>
    <col min="9999" max="9999" width="16.28515625" style="183" bestFit="1" customWidth="1"/>
    <col min="10000" max="10000" width="18.85546875" style="183" bestFit="1" customWidth="1"/>
    <col min="10001" max="10001" width="9.140625" style="183"/>
    <col min="10002" max="10002" width="16.28515625" style="183" bestFit="1" customWidth="1"/>
    <col min="10003" max="10238" width="9.140625" style="183"/>
    <col min="10239" max="10239" width="1.5703125" style="183" customWidth="1"/>
    <col min="10240" max="10240" width="9.85546875" style="183" customWidth="1"/>
    <col min="10241" max="10242" width="0" style="183" hidden="1" customWidth="1"/>
    <col min="10243" max="10243" width="75.28515625" style="183" customWidth="1"/>
    <col min="10244" max="10244" width="7.5703125" style="183" customWidth="1"/>
    <col min="10245" max="10245" width="13.140625" style="183" customWidth="1"/>
    <col min="10246" max="10246" width="12.85546875" style="183" bestFit="1" customWidth="1"/>
    <col min="10247" max="10247" width="13.28515625" style="183" customWidth="1"/>
    <col min="10248" max="10248" width="27" style="183" customWidth="1"/>
    <col min="10249" max="10249" width="0" style="183" hidden="1" customWidth="1"/>
    <col min="10250" max="10250" width="18.28515625" style="183" customWidth="1"/>
    <col min="10251" max="10251" width="19" style="183" customWidth="1"/>
    <col min="10252" max="10252" width="18.5703125" style="183" customWidth="1"/>
    <col min="10253" max="10253" width="7.42578125" style="183" customWidth="1"/>
    <col min="10254" max="10254" width="16.140625" style="183" bestFit="1" customWidth="1"/>
    <col min="10255" max="10255" width="16.28515625" style="183" bestFit="1" customWidth="1"/>
    <col min="10256" max="10256" width="18.85546875" style="183" bestFit="1" customWidth="1"/>
    <col min="10257" max="10257" width="9.140625" style="183"/>
    <col min="10258" max="10258" width="16.28515625" style="183" bestFit="1" customWidth="1"/>
    <col min="10259" max="10494" width="9.140625" style="183"/>
    <col min="10495" max="10495" width="1.5703125" style="183" customWidth="1"/>
    <col min="10496" max="10496" width="9.85546875" style="183" customWidth="1"/>
    <col min="10497" max="10498" width="0" style="183" hidden="1" customWidth="1"/>
    <col min="10499" max="10499" width="75.28515625" style="183" customWidth="1"/>
    <col min="10500" max="10500" width="7.5703125" style="183" customWidth="1"/>
    <col min="10501" max="10501" width="13.140625" style="183" customWidth="1"/>
    <col min="10502" max="10502" width="12.85546875" style="183" bestFit="1" customWidth="1"/>
    <col min="10503" max="10503" width="13.28515625" style="183" customWidth="1"/>
    <col min="10504" max="10504" width="27" style="183" customWidth="1"/>
    <col min="10505" max="10505" width="0" style="183" hidden="1" customWidth="1"/>
    <col min="10506" max="10506" width="18.28515625" style="183" customWidth="1"/>
    <col min="10507" max="10507" width="19" style="183" customWidth="1"/>
    <col min="10508" max="10508" width="18.5703125" style="183" customWidth="1"/>
    <col min="10509" max="10509" width="7.42578125" style="183" customWidth="1"/>
    <col min="10510" max="10510" width="16.140625" style="183" bestFit="1" customWidth="1"/>
    <col min="10511" max="10511" width="16.28515625" style="183" bestFit="1" customWidth="1"/>
    <col min="10512" max="10512" width="18.85546875" style="183" bestFit="1" customWidth="1"/>
    <col min="10513" max="10513" width="9.140625" style="183"/>
    <col min="10514" max="10514" width="16.28515625" style="183" bestFit="1" customWidth="1"/>
    <col min="10515" max="10750" width="9.140625" style="183"/>
    <col min="10751" max="10751" width="1.5703125" style="183" customWidth="1"/>
    <col min="10752" max="10752" width="9.85546875" style="183" customWidth="1"/>
    <col min="10753" max="10754" width="0" style="183" hidden="1" customWidth="1"/>
    <col min="10755" max="10755" width="75.28515625" style="183" customWidth="1"/>
    <col min="10756" max="10756" width="7.5703125" style="183" customWidth="1"/>
    <col min="10757" max="10757" width="13.140625" style="183" customWidth="1"/>
    <col min="10758" max="10758" width="12.85546875" style="183" bestFit="1" customWidth="1"/>
    <col min="10759" max="10759" width="13.28515625" style="183" customWidth="1"/>
    <col min="10760" max="10760" width="27" style="183" customWidth="1"/>
    <col min="10761" max="10761" width="0" style="183" hidden="1" customWidth="1"/>
    <col min="10762" max="10762" width="18.28515625" style="183" customWidth="1"/>
    <col min="10763" max="10763" width="19" style="183" customWidth="1"/>
    <col min="10764" max="10764" width="18.5703125" style="183" customWidth="1"/>
    <col min="10765" max="10765" width="7.42578125" style="183" customWidth="1"/>
    <col min="10766" max="10766" width="16.140625" style="183" bestFit="1" customWidth="1"/>
    <col min="10767" max="10767" width="16.28515625" style="183" bestFit="1" customWidth="1"/>
    <col min="10768" max="10768" width="18.85546875" style="183" bestFit="1" customWidth="1"/>
    <col min="10769" max="10769" width="9.140625" style="183"/>
    <col min="10770" max="10770" width="16.28515625" style="183" bestFit="1" customWidth="1"/>
    <col min="10771" max="11006" width="9.140625" style="183"/>
    <col min="11007" max="11007" width="1.5703125" style="183" customWidth="1"/>
    <col min="11008" max="11008" width="9.85546875" style="183" customWidth="1"/>
    <col min="11009" max="11010" width="0" style="183" hidden="1" customWidth="1"/>
    <col min="11011" max="11011" width="75.28515625" style="183" customWidth="1"/>
    <col min="11012" max="11012" width="7.5703125" style="183" customWidth="1"/>
    <col min="11013" max="11013" width="13.140625" style="183" customWidth="1"/>
    <col min="11014" max="11014" width="12.85546875" style="183" bestFit="1" customWidth="1"/>
    <col min="11015" max="11015" width="13.28515625" style="183" customWidth="1"/>
    <col min="11016" max="11016" width="27" style="183" customWidth="1"/>
    <col min="11017" max="11017" width="0" style="183" hidden="1" customWidth="1"/>
    <col min="11018" max="11018" width="18.28515625" style="183" customWidth="1"/>
    <col min="11019" max="11019" width="19" style="183" customWidth="1"/>
    <col min="11020" max="11020" width="18.5703125" style="183" customWidth="1"/>
    <col min="11021" max="11021" width="7.42578125" style="183" customWidth="1"/>
    <col min="11022" max="11022" width="16.140625" style="183" bestFit="1" customWidth="1"/>
    <col min="11023" max="11023" width="16.28515625" style="183" bestFit="1" customWidth="1"/>
    <col min="11024" max="11024" width="18.85546875" style="183" bestFit="1" customWidth="1"/>
    <col min="11025" max="11025" width="9.140625" style="183"/>
    <col min="11026" max="11026" width="16.28515625" style="183" bestFit="1" customWidth="1"/>
    <col min="11027" max="11262" width="9.140625" style="183"/>
    <col min="11263" max="11263" width="1.5703125" style="183" customWidth="1"/>
    <col min="11264" max="11264" width="9.85546875" style="183" customWidth="1"/>
    <col min="11265" max="11266" width="0" style="183" hidden="1" customWidth="1"/>
    <col min="11267" max="11267" width="75.28515625" style="183" customWidth="1"/>
    <col min="11268" max="11268" width="7.5703125" style="183" customWidth="1"/>
    <col min="11269" max="11269" width="13.140625" style="183" customWidth="1"/>
    <col min="11270" max="11270" width="12.85546875" style="183" bestFit="1" customWidth="1"/>
    <col min="11271" max="11271" width="13.28515625" style="183" customWidth="1"/>
    <col min="11272" max="11272" width="27" style="183" customWidth="1"/>
    <col min="11273" max="11273" width="0" style="183" hidden="1" customWidth="1"/>
    <col min="11274" max="11274" width="18.28515625" style="183" customWidth="1"/>
    <col min="11275" max="11275" width="19" style="183" customWidth="1"/>
    <col min="11276" max="11276" width="18.5703125" style="183" customWidth="1"/>
    <col min="11277" max="11277" width="7.42578125" style="183" customWidth="1"/>
    <col min="11278" max="11278" width="16.140625" style="183" bestFit="1" customWidth="1"/>
    <col min="11279" max="11279" width="16.28515625" style="183" bestFit="1" customWidth="1"/>
    <col min="11280" max="11280" width="18.85546875" style="183" bestFit="1" customWidth="1"/>
    <col min="11281" max="11281" width="9.140625" style="183"/>
    <col min="11282" max="11282" width="16.28515625" style="183" bestFit="1" customWidth="1"/>
    <col min="11283" max="11518" width="9.140625" style="183"/>
    <col min="11519" max="11519" width="1.5703125" style="183" customWidth="1"/>
    <col min="11520" max="11520" width="9.85546875" style="183" customWidth="1"/>
    <col min="11521" max="11522" width="0" style="183" hidden="1" customWidth="1"/>
    <col min="11523" max="11523" width="75.28515625" style="183" customWidth="1"/>
    <col min="11524" max="11524" width="7.5703125" style="183" customWidth="1"/>
    <col min="11525" max="11525" width="13.140625" style="183" customWidth="1"/>
    <col min="11526" max="11526" width="12.85546875" style="183" bestFit="1" customWidth="1"/>
    <col min="11527" max="11527" width="13.28515625" style="183" customWidth="1"/>
    <col min="11528" max="11528" width="27" style="183" customWidth="1"/>
    <col min="11529" max="11529" width="0" style="183" hidden="1" customWidth="1"/>
    <col min="11530" max="11530" width="18.28515625" style="183" customWidth="1"/>
    <col min="11531" max="11531" width="19" style="183" customWidth="1"/>
    <col min="11532" max="11532" width="18.5703125" style="183" customWidth="1"/>
    <col min="11533" max="11533" width="7.42578125" style="183" customWidth="1"/>
    <col min="11534" max="11534" width="16.140625" style="183" bestFit="1" customWidth="1"/>
    <col min="11535" max="11535" width="16.28515625" style="183" bestFit="1" customWidth="1"/>
    <col min="11536" max="11536" width="18.85546875" style="183" bestFit="1" customWidth="1"/>
    <col min="11537" max="11537" width="9.140625" style="183"/>
    <col min="11538" max="11538" width="16.28515625" style="183" bestFit="1" customWidth="1"/>
    <col min="11539" max="11774" width="9.140625" style="183"/>
    <col min="11775" max="11775" width="1.5703125" style="183" customWidth="1"/>
    <col min="11776" max="11776" width="9.85546875" style="183" customWidth="1"/>
    <col min="11777" max="11778" width="0" style="183" hidden="1" customWidth="1"/>
    <col min="11779" max="11779" width="75.28515625" style="183" customWidth="1"/>
    <col min="11780" max="11780" width="7.5703125" style="183" customWidth="1"/>
    <col min="11781" max="11781" width="13.140625" style="183" customWidth="1"/>
    <col min="11782" max="11782" width="12.85546875" style="183" bestFit="1" customWidth="1"/>
    <col min="11783" max="11783" width="13.28515625" style="183" customWidth="1"/>
    <col min="11784" max="11784" width="27" style="183" customWidth="1"/>
    <col min="11785" max="11785" width="0" style="183" hidden="1" customWidth="1"/>
    <col min="11786" max="11786" width="18.28515625" style="183" customWidth="1"/>
    <col min="11787" max="11787" width="19" style="183" customWidth="1"/>
    <col min="11788" max="11788" width="18.5703125" style="183" customWidth="1"/>
    <col min="11789" max="11789" width="7.42578125" style="183" customWidth="1"/>
    <col min="11790" max="11790" width="16.140625" style="183" bestFit="1" customWidth="1"/>
    <col min="11791" max="11791" width="16.28515625" style="183" bestFit="1" customWidth="1"/>
    <col min="11792" max="11792" width="18.85546875" style="183" bestFit="1" customWidth="1"/>
    <col min="11793" max="11793" width="9.140625" style="183"/>
    <col min="11794" max="11794" width="16.28515625" style="183" bestFit="1" customWidth="1"/>
    <col min="11795" max="12030" width="9.140625" style="183"/>
    <col min="12031" max="12031" width="1.5703125" style="183" customWidth="1"/>
    <col min="12032" max="12032" width="9.85546875" style="183" customWidth="1"/>
    <col min="12033" max="12034" width="0" style="183" hidden="1" customWidth="1"/>
    <col min="12035" max="12035" width="75.28515625" style="183" customWidth="1"/>
    <col min="12036" max="12036" width="7.5703125" style="183" customWidth="1"/>
    <col min="12037" max="12037" width="13.140625" style="183" customWidth="1"/>
    <col min="12038" max="12038" width="12.85546875" style="183" bestFit="1" customWidth="1"/>
    <col min="12039" max="12039" width="13.28515625" style="183" customWidth="1"/>
    <col min="12040" max="12040" width="27" style="183" customWidth="1"/>
    <col min="12041" max="12041" width="0" style="183" hidden="1" customWidth="1"/>
    <col min="12042" max="12042" width="18.28515625" style="183" customWidth="1"/>
    <col min="12043" max="12043" width="19" style="183" customWidth="1"/>
    <col min="12044" max="12044" width="18.5703125" style="183" customWidth="1"/>
    <col min="12045" max="12045" width="7.42578125" style="183" customWidth="1"/>
    <col min="12046" max="12046" width="16.140625" style="183" bestFit="1" customWidth="1"/>
    <col min="12047" max="12047" width="16.28515625" style="183" bestFit="1" customWidth="1"/>
    <col min="12048" max="12048" width="18.85546875" style="183" bestFit="1" customWidth="1"/>
    <col min="12049" max="12049" width="9.140625" style="183"/>
    <col min="12050" max="12050" width="16.28515625" style="183" bestFit="1" customWidth="1"/>
    <col min="12051" max="12286" width="9.140625" style="183"/>
    <col min="12287" max="12287" width="1.5703125" style="183" customWidth="1"/>
    <col min="12288" max="12288" width="9.85546875" style="183" customWidth="1"/>
    <col min="12289" max="12290" width="0" style="183" hidden="1" customWidth="1"/>
    <col min="12291" max="12291" width="75.28515625" style="183" customWidth="1"/>
    <col min="12292" max="12292" width="7.5703125" style="183" customWidth="1"/>
    <col min="12293" max="12293" width="13.140625" style="183" customWidth="1"/>
    <col min="12294" max="12294" width="12.85546875" style="183" bestFit="1" customWidth="1"/>
    <col min="12295" max="12295" width="13.28515625" style="183" customWidth="1"/>
    <col min="12296" max="12296" width="27" style="183" customWidth="1"/>
    <col min="12297" max="12297" width="0" style="183" hidden="1" customWidth="1"/>
    <col min="12298" max="12298" width="18.28515625" style="183" customWidth="1"/>
    <col min="12299" max="12299" width="19" style="183" customWidth="1"/>
    <col min="12300" max="12300" width="18.5703125" style="183" customWidth="1"/>
    <col min="12301" max="12301" width="7.42578125" style="183" customWidth="1"/>
    <col min="12302" max="12302" width="16.140625" style="183" bestFit="1" customWidth="1"/>
    <col min="12303" max="12303" width="16.28515625" style="183" bestFit="1" customWidth="1"/>
    <col min="12304" max="12304" width="18.85546875" style="183" bestFit="1" customWidth="1"/>
    <col min="12305" max="12305" width="9.140625" style="183"/>
    <col min="12306" max="12306" width="16.28515625" style="183" bestFit="1" customWidth="1"/>
    <col min="12307" max="12542" width="9.140625" style="183"/>
    <col min="12543" max="12543" width="1.5703125" style="183" customWidth="1"/>
    <col min="12544" max="12544" width="9.85546875" style="183" customWidth="1"/>
    <col min="12545" max="12546" width="0" style="183" hidden="1" customWidth="1"/>
    <col min="12547" max="12547" width="75.28515625" style="183" customWidth="1"/>
    <col min="12548" max="12548" width="7.5703125" style="183" customWidth="1"/>
    <col min="12549" max="12549" width="13.140625" style="183" customWidth="1"/>
    <col min="12550" max="12550" width="12.85546875" style="183" bestFit="1" customWidth="1"/>
    <col min="12551" max="12551" width="13.28515625" style="183" customWidth="1"/>
    <col min="12552" max="12552" width="27" style="183" customWidth="1"/>
    <col min="12553" max="12553" width="0" style="183" hidden="1" customWidth="1"/>
    <col min="12554" max="12554" width="18.28515625" style="183" customWidth="1"/>
    <col min="12555" max="12555" width="19" style="183" customWidth="1"/>
    <col min="12556" max="12556" width="18.5703125" style="183" customWidth="1"/>
    <col min="12557" max="12557" width="7.42578125" style="183" customWidth="1"/>
    <col min="12558" max="12558" width="16.140625" style="183" bestFit="1" customWidth="1"/>
    <col min="12559" max="12559" width="16.28515625" style="183" bestFit="1" customWidth="1"/>
    <col min="12560" max="12560" width="18.85546875" style="183" bestFit="1" customWidth="1"/>
    <col min="12561" max="12561" width="9.140625" style="183"/>
    <col min="12562" max="12562" width="16.28515625" style="183" bestFit="1" customWidth="1"/>
    <col min="12563" max="12798" width="9.140625" style="183"/>
    <col min="12799" max="12799" width="1.5703125" style="183" customWidth="1"/>
    <col min="12800" max="12800" width="9.85546875" style="183" customWidth="1"/>
    <col min="12801" max="12802" width="0" style="183" hidden="1" customWidth="1"/>
    <col min="12803" max="12803" width="75.28515625" style="183" customWidth="1"/>
    <col min="12804" max="12804" width="7.5703125" style="183" customWidth="1"/>
    <col min="12805" max="12805" width="13.140625" style="183" customWidth="1"/>
    <col min="12806" max="12806" width="12.85546875" style="183" bestFit="1" customWidth="1"/>
    <col min="12807" max="12807" width="13.28515625" style="183" customWidth="1"/>
    <col min="12808" max="12808" width="27" style="183" customWidth="1"/>
    <col min="12809" max="12809" width="0" style="183" hidden="1" customWidth="1"/>
    <col min="12810" max="12810" width="18.28515625" style="183" customWidth="1"/>
    <col min="12811" max="12811" width="19" style="183" customWidth="1"/>
    <col min="12812" max="12812" width="18.5703125" style="183" customWidth="1"/>
    <col min="12813" max="12813" width="7.42578125" style="183" customWidth="1"/>
    <col min="12814" max="12814" width="16.140625" style="183" bestFit="1" customWidth="1"/>
    <col min="12815" max="12815" width="16.28515625" style="183" bestFit="1" customWidth="1"/>
    <col min="12816" max="12816" width="18.85546875" style="183" bestFit="1" customWidth="1"/>
    <col min="12817" max="12817" width="9.140625" style="183"/>
    <col min="12818" max="12818" width="16.28515625" style="183" bestFit="1" customWidth="1"/>
    <col min="12819" max="13054" width="9.140625" style="183"/>
    <col min="13055" max="13055" width="1.5703125" style="183" customWidth="1"/>
    <col min="13056" max="13056" width="9.85546875" style="183" customWidth="1"/>
    <col min="13057" max="13058" width="0" style="183" hidden="1" customWidth="1"/>
    <col min="13059" max="13059" width="75.28515625" style="183" customWidth="1"/>
    <col min="13060" max="13060" width="7.5703125" style="183" customWidth="1"/>
    <col min="13061" max="13061" width="13.140625" style="183" customWidth="1"/>
    <col min="13062" max="13062" width="12.85546875" style="183" bestFit="1" customWidth="1"/>
    <col min="13063" max="13063" width="13.28515625" style="183" customWidth="1"/>
    <col min="13064" max="13064" width="27" style="183" customWidth="1"/>
    <col min="13065" max="13065" width="0" style="183" hidden="1" customWidth="1"/>
    <col min="13066" max="13066" width="18.28515625" style="183" customWidth="1"/>
    <col min="13067" max="13067" width="19" style="183" customWidth="1"/>
    <col min="13068" max="13068" width="18.5703125" style="183" customWidth="1"/>
    <col min="13069" max="13069" width="7.42578125" style="183" customWidth="1"/>
    <col min="13070" max="13070" width="16.140625" style="183" bestFit="1" customWidth="1"/>
    <col min="13071" max="13071" width="16.28515625" style="183" bestFit="1" customWidth="1"/>
    <col min="13072" max="13072" width="18.85546875" style="183" bestFit="1" customWidth="1"/>
    <col min="13073" max="13073" width="9.140625" style="183"/>
    <col min="13074" max="13074" width="16.28515625" style="183" bestFit="1" customWidth="1"/>
    <col min="13075" max="13310" width="9.140625" style="183"/>
    <col min="13311" max="13311" width="1.5703125" style="183" customWidth="1"/>
    <col min="13312" max="13312" width="9.85546875" style="183" customWidth="1"/>
    <col min="13313" max="13314" width="0" style="183" hidden="1" customWidth="1"/>
    <col min="13315" max="13315" width="75.28515625" style="183" customWidth="1"/>
    <col min="13316" max="13316" width="7.5703125" style="183" customWidth="1"/>
    <col min="13317" max="13317" width="13.140625" style="183" customWidth="1"/>
    <col min="13318" max="13318" width="12.85546875" style="183" bestFit="1" customWidth="1"/>
    <col min="13319" max="13319" width="13.28515625" style="183" customWidth="1"/>
    <col min="13320" max="13320" width="27" style="183" customWidth="1"/>
    <col min="13321" max="13321" width="0" style="183" hidden="1" customWidth="1"/>
    <col min="13322" max="13322" width="18.28515625" style="183" customWidth="1"/>
    <col min="13323" max="13323" width="19" style="183" customWidth="1"/>
    <col min="13324" max="13324" width="18.5703125" style="183" customWidth="1"/>
    <col min="13325" max="13325" width="7.42578125" style="183" customWidth="1"/>
    <col min="13326" max="13326" width="16.140625" style="183" bestFit="1" customWidth="1"/>
    <col min="13327" max="13327" width="16.28515625" style="183" bestFit="1" customWidth="1"/>
    <col min="13328" max="13328" width="18.85546875" style="183" bestFit="1" customWidth="1"/>
    <col min="13329" max="13329" width="9.140625" style="183"/>
    <col min="13330" max="13330" width="16.28515625" style="183" bestFit="1" customWidth="1"/>
    <col min="13331" max="13566" width="9.140625" style="183"/>
    <col min="13567" max="13567" width="1.5703125" style="183" customWidth="1"/>
    <col min="13568" max="13568" width="9.85546875" style="183" customWidth="1"/>
    <col min="13569" max="13570" width="0" style="183" hidden="1" customWidth="1"/>
    <col min="13571" max="13571" width="75.28515625" style="183" customWidth="1"/>
    <col min="13572" max="13572" width="7.5703125" style="183" customWidth="1"/>
    <col min="13573" max="13573" width="13.140625" style="183" customWidth="1"/>
    <col min="13574" max="13574" width="12.85546875" style="183" bestFit="1" customWidth="1"/>
    <col min="13575" max="13575" width="13.28515625" style="183" customWidth="1"/>
    <col min="13576" max="13576" width="27" style="183" customWidth="1"/>
    <col min="13577" max="13577" width="0" style="183" hidden="1" customWidth="1"/>
    <col min="13578" max="13578" width="18.28515625" style="183" customWidth="1"/>
    <col min="13579" max="13579" width="19" style="183" customWidth="1"/>
    <col min="13580" max="13580" width="18.5703125" style="183" customWidth="1"/>
    <col min="13581" max="13581" width="7.42578125" style="183" customWidth="1"/>
    <col min="13582" max="13582" width="16.140625" style="183" bestFit="1" customWidth="1"/>
    <col min="13583" max="13583" width="16.28515625" style="183" bestFit="1" customWidth="1"/>
    <col min="13584" max="13584" width="18.85546875" style="183" bestFit="1" customWidth="1"/>
    <col min="13585" max="13585" width="9.140625" style="183"/>
    <col min="13586" max="13586" width="16.28515625" style="183" bestFit="1" customWidth="1"/>
    <col min="13587" max="13822" width="9.140625" style="183"/>
    <col min="13823" max="13823" width="1.5703125" style="183" customWidth="1"/>
    <col min="13824" max="13824" width="9.85546875" style="183" customWidth="1"/>
    <col min="13825" max="13826" width="0" style="183" hidden="1" customWidth="1"/>
    <col min="13827" max="13827" width="75.28515625" style="183" customWidth="1"/>
    <col min="13828" max="13828" width="7.5703125" style="183" customWidth="1"/>
    <col min="13829" max="13829" width="13.140625" style="183" customWidth="1"/>
    <col min="13830" max="13830" width="12.85546875" style="183" bestFit="1" customWidth="1"/>
    <col min="13831" max="13831" width="13.28515625" style="183" customWidth="1"/>
    <col min="13832" max="13832" width="27" style="183" customWidth="1"/>
    <col min="13833" max="13833" width="0" style="183" hidden="1" customWidth="1"/>
    <col min="13834" max="13834" width="18.28515625" style="183" customWidth="1"/>
    <col min="13835" max="13835" width="19" style="183" customWidth="1"/>
    <col min="13836" max="13836" width="18.5703125" style="183" customWidth="1"/>
    <col min="13837" max="13837" width="7.42578125" style="183" customWidth="1"/>
    <col min="13838" max="13838" width="16.140625" style="183" bestFit="1" customWidth="1"/>
    <col min="13839" max="13839" width="16.28515625" style="183" bestFit="1" customWidth="1"/>
    <col min="13840" max="13840" width="18.85546875" style="183" bestFit="1" customWidth="1"/>
    <col min="13841" max="13841" width="9.140625" style="183"/>
    <col min="13842" max="13842" width="16.28515625" style="183" bestFit="1" customWidth="1"/>
    <col min="13843" max="14078" width="9.140625" style="183"/>
    <col min="14079" max="14079" width="1.5703125" style="183" customWidth="1"/>
    <col min="14080" max="14080" width="9.85546875" style="183" customWidth="1"/>
    <col min="14081" max="14082" width="0" style="183" hidden="1" customWidth="1"/>
    <col min="14083" max="14083" width="75.28515625" style="183" customWidth="1"/>
    <col min="14084" max="14084" width="7.5703125" style="183" customWidth="1"/>
    <col min="14085" max="14085" width="13.140625" style="183" customWidth="1"/>
    <col min="14086" max="14086" width="12.85546875" style="183" bestFit="1" customWidth="1"/>
    <col min="14087" max="14087" width="13.28515625" style="183" customWidth="1"/>
    <col min="14088" max="14088" width="27" style="183" customWidth="1"/>
    <col min="14089" max="14089" width="0" style="183" hidden="1" customWidth="1"/>
    <col min="14090" max="14090" width="18.28515625" style="183" customWidth="1"/>
    <col min="14091" max="14091" width="19" style="183" customWidth="1"/>
    <col min="14092" max="14092" width="18.5703125" style="183" customWidth="1"/>
    <col min="14093" max="14093" width="7.42578125" style="183" customWidth="1"/>
    <col min="14094" max="14094" width="16.140625" style="183" bestFit="1" customWidth="1"/>
    <col min="14095" max="14095" width="16.28515625" style="183" bestFit="1" customWidth="1"/>
    <col min="14096" max="14096" width="18.85546875" style="183" bestFit="1" customWidth="1"/>
    <col min="14097" max="14097" width="9.140625" style="183"/>
    <col min="14098" max="14098" width="16.28515625" style="183" bestFit="1" customWidth="1"/>
    <col min="14099" max="14334" width="9.140625" style="183"/>
    <col min="14335" max="14335" width="1.5703125" style="183" customWidth="1"/>
    <col min="14336" max="14336" width="9.85546875" style="183" customWidth="1"/>
    <col min="14337" max="14338" width="0" style="183" hidden="1" customWidth="1"/>
    <col min="14339" max="14339" width="75.28515625" style="183" customWidth="1"/>
    <col min="14340" max="14340" width="7.5703125" style="183" customWidth="1"/>
    <col min="14341" max="14341" width="13.140625" style="183" customWidth="1"/>
    <col min="14342" max="14342" width="12.85546875" style="183" bestFit="1" customWidth="1"/>
    <col min="14343" max="14343" width="13.28515625" style="183" customWidth="1"/>
    <col min="14344" max="14344" width="27" style="183" customWidth="1"/>
    <col min="14345" max="14345" width="0" style="183" hidden="1" customWidth="1"/>
    <col min="14346" max="14346" width="18.28515625" style="183" customWidth="1"/>
    <col min="14347" max="14347" width="19" style="183" customWidth="1"/>
    <col min="14348" max="14348" width="18.5703125" style="183" customWidth="1"/>
    <col min="14349" max="14349" width="7.42578125" style="183" customWidth="1"/>
    <col min="14350" max="14350" width="16.140625" style="183" bestFit="1" customWidth="1"/>
    <col min="14351" max="14351" width="16.28515625" style="183" bestFit="1" customWidth="1"/>
    <col min="14352" max="14352" width="18.85546875" style="183" bestFit="1" customWidth="1"/>
    <col min="14353" max="14353" width="9.140625" style="183"/>
    <col min="14354" max="14354" width="16.28515625" style="183" bestFit="1" customWidth="1"/>
    <col min="14355" max="14590" width="9.140625" style="183"/>
    <col min="14591" max="14591" width="1.5703125" style="183" customWidth="1"/>
    <col min="14592" max="14592" width="9.85546875" style="183" customWidth="1"/>
    <col min="14593" max="14594" width="0" style="183" hidden="1" customWidth="1"/>
    <col min="14595" max="14595" width="75.28515625" style="183" customWidth="1"/>
    <col min="14596" max="14596" width="7.5703125" style="183" customWidth="1"/>
    <col min="14597" max="14597" width="13.140625" style="183" customWidth="1"/>
    <col min="14598" max="14598" width="12.85546875" style="183" bestFit="1" customWidth="1"/>
    <col min="14599" max="14599" width="13.28515625" style="183" customWidth="1"/>
    <col min="14600" max="14600" width="27" style="183" customWidth="1"/>
    <col min="14601" max="14601" width="0" style="183" hidden="1" customWidth="1"/>
    <col min="14602" max="14602" width="18.28515625" style="183" customWidth="1"/>
    <col min="14603" max="14603" width="19" style="183" customWidth="1"/>
    <col min="14604" max="14604" width="18.5703125" style="183" customWidth="1"/>
    <col min="14605" max="14605" width="7.42578125" style="183" customWidth="1"/>
    <col min="14606" max="14606" width="16.140625" style="183" bestFit="1" customWidth="1"/>
    <col min="14607" max="14607" width="16.28515625" style="183" bestFit="1" customWidth="1"/>
    <col min="14608" max="14608" width="18.85546875" style="183" bestFit="1" customWidth="1"/>
    <col min="14609" max="14609" width="9.140625" style="183"/>
    <col min="14610" max="14610" width="16.28515625" style="183" bestFit="1" customWidth="1"/>
    <col min="14611" max="14846" width="9.140625" style="183"/>
    <col min="14847" max="14847" width="1.5703125" style="183" customWidth="1"/>
    <col min="14848" max="14848" width="9.85546875" style="183" customWidth="1"/>
    <col min="14849" max="14850" width="0" style="183" hidden="1" customWidth="1"/>
    <col min="14851" max="14851" width="75.28515625" style="183" customWidth="1"/>
    <col min="14852" max="14852" width="7.5703125" style="183" customWidth="1"/>
    <col min="14853" max="14853" width="13.140625" style="183" customWidth="1"/>
    <col min="14854" max="14854" width="12.85546875" style="183" bestFit="1" customWidth="1"/>
    <col min="14855" max="14855" width="13.28515625" style="183" customWidth="1"/>
    <col min="14856" max="14856" width="27" style="183" customWidth="1"/>
    <col min="14857" max="14857" width="0" style="183" hidden="1" customWidth="1"/>
    <col min="14858" max="14858" width="18.28515625" style="183" customWidth="1"/>
    <col min="14859" max="14859" width="19" style="183" customWidth="1"/>
    <col min="14860" max="14860" width="18.5703125" style="183" customWidth="1"/>
    <col min="14861" max="14861" width="7.42578125" style="183" customWidth="1"/>
    <col min="14862" max="14862" width="16.140625" style="183" bestFit="1" customWidth="1"/>
    <col min="14863" max="14863" width="16.28515625" style="183" bestFit="1" customWidth="1"/>
    <col min="14864" max="14864" width="18.85546875" style="183" bestFit="1" customWidth="1"/>
    <col min="14865" max="14865" width="9.140625" style="183"/>
    <col min="14866" max="14866" width="16.28515625" style="183" bestFit="1" customWidth="1"/>
    <col min="14867" max="15102" width="9.140625" style="183"/>
    <col min="15103" max="15103" width="1.5703125" style="183" customWidth="1"/>
    <col min="15104" max="15104" width="9.85546875" style="183" customWidth="1"/>
    <col min="15105" max="15106" width="0" style="183" hidden="1" customWidth="1"/>
    <col min="15107" max="15107" width="75.28515625" style="183" customWidth="1"/>
    <col min="15108" max="15108" width="7.5703125" style="183" customWidth="1"/>
    <col min="15109" max="15109" width="13.140625" style="183" customWidth="1"/>
    <col min="15110" max="15110" width="12.85546875" style="183" bestFit="1" customWidth="1"/>
    <col min="15111" max="15111" width="13.28515625" style="183" customWidth="1"/>
    <col min="15112" max="15112" width="27" style="183" customWidth="1"/>
    <col min="15113" max="15113" width="0" style="183" hidden="1" customWidth="1"/>
    <col min="15114" max="15114" width="18.28515625" style="183" customWidth="1"/>
    <col min="15115" max="15115" width="19" style="183" customWidth="1"/>
    <col min="15116" max="15116" width="18.5703125" style="183" customWidth="1"/>
    <col min="15117" max="15117" width="7.42578125" style="183" customWidth="1"/>
    <col min="15118" max="15118" width="16.140625" style="183" bestFit="1" customWidth="1"/>
    <col min="15119" max="15119" width="16.28515625" style="183" bestFit="1" customWidth="1"/>
    <col min="15120" max="15120" width="18.85546875" style="183" bestFit="1" customWidth="1"/>
    <col min="15121" max="15121" width="9.140625" style="183"/>
    <col min="15122" max="15122" width="16.28515625" style="183" bestFit="1" customWidth="1"/>
    <col min="15123" max="15358" width="9.140625" style="183"/>
    <col min="15359" max="15359" width="1.5703125" style="183" customWidth="1"/>
    <col min="15360" max="15360" width="9.85546875" style="183" customWidth="1"/>
    <col min="15361" max="15362" width="0" style="183" hidden="1" customWidth="1"/>
    <col min="15363" max="15363" width="75.28515625" style="183" customWidth="1"/>
    <col min="15364" max="15364" width="7.5703125" style="183" customWidth="1"/>
    <col min="15365" max="15365" width="13.140625" style="183" customWidth="1"/>
    <col min="15366" max="15366" width="12.85546875" style="183" bestFit="1" customWidth="1"/>
    <col min="15367" max="15367" width="13.28515625" style="183" customWidth="1"/>
    <col min="15368" max="15368" width="27" style="183" customWidth="1"/>
    <col min="15369" max="15369" width="0" style="183" hidden="1" customWidth="1"/>
    <col min="15370" max="15370" width="18.28515625" style="183" customWidth="1"/>
    <col min="15371" max="15371" width="19" style="183" customWidth="1"/>
    <col min="15372" max="15372" width="18.5703125" style="183" customWidth="1"/>
    <col min="15373" max="15373" width="7.42578125" style="183" customWidth="1"/>
    <col min="15374" max="15374" width="16.140625" style="183" bestFit="1" customWidth="1"/>
    <col min="15375" max="15375" width="16.28515625" style="183" bestFit="1" customWidth="1"/>
    <col min="15376" max="15376" width="18.85546875" style="183" bestFit="1" customWidth="1"/>
    <col min="15377" max="15377" width="9.140625" style="183"/>
    <col min="15378" max="15378" width="16.28515625" style="183" bestFit="1" customWidth="1"/>
    <col min="15379" max="15614" width="9.140625" style="183"/>
    <col min="15615" max="15615" width="1.5703125" style="183" customWidth="1"/>
    <col min="15616" max="15616" width="9.85546875" style="183" customWidth="1"/>
    <col min="15617" max="15618" width="0" style="183" hidden="1" customWidth="1"/>
    <col min="15619" max="15619" width="75.28515625" style="183" customWidth="1"/>
    <col min="15620" max="15620" width="7.5703125" style="183" customWidth="1"/>
    <col min="15621" max="15621" width="13.140625" style="183" customWidth="1"/>
    <col min="15622" max="15622" width="12.85546875" style="183" bestFit="1" customWidth="1"/>
    <col min="15623" max="15623" width="13.28515625" style="183" customWidth="1"/>
    <col min="15624" max="15624" width="27" style="183" customWidth="1"/>
    <col min="15625" max="15625" width="0" style="183" hidden="1" customWidth="1"/>
    <col min="15626" max="15626" width="18.28515625" style="183" customWidth="1"/>
    <col min="15627" max="15627" width="19" style="183" customWidth="1"/>
    <col min="15628" max="15628" width="18.5703125" style="183" customWidth="1"/>
    <col min="15629" max="15629" width="7.42578125" style="183" customWidth="1"/>
    <col min="15630" max="15630" width="16.140625" style="183" bestFit="1" customWidth="1"/>
    <col min="15631" max="15631" width="16.28515625" style="183" bestFit="1" customWidth="1"/>
    <col min="15632" max="15632" width="18.85546875" style="183" bestFit="1" customWidth="1"/>
    <col min="15633" max="15633" width="9.140625" style="183"/>
    <col min="15634" max="15634" width="16.28515625" style="183" bestFit="1" customWidth="1"/>
    <col min="15635" max="15870" width="9.140625" style="183"/>
    <col min="15871" max="15871" width="1.5703125" style="183" customWidth="1"/>
    <col min="15872" max="15872" width="9.85546875" style="183" customWidth="1"/>
    <col min="15873" max="15874" width="0" style="183" hidden="1" customWidth="1"/>
    <col min="15875" max="15875" width="75.28515625" style="183" customWidth="1"/>
    <col min="15876" max="15876" width="7.5703125" style="183" customWidth="1"/>
    <col min="15877" max="15877" width="13.140625" style="183" customWidth="1"/>
    <col min="15878" max="15878" width="12.85546875" style="183" bestFit="1" customWidth="1"/>
    <col min="15879" max="15879" width="13.28515625" style="183" customWidth="1"/>
    <col min="15880" max="15880" width="27" style="183" customWidth="1"/>
    <col min="15881" max="15881" width="0" style="183" hidden="1" customWidth="1"/>
    <col min="15882" max="15882" width="18.28515625" style="183" customWidth="1"/>
    <col min="15883" max="15883" width="19" style="183" customWidth="1"/>
    <col min="15884" max="15884" width="18.5703125" style="183" customWidth="1"/>
    <col min="15885" max="15885" width="7.42578125" style="183" customWidth="1"/>
    <col min="15886" max="15886" width="16.140625" style="183" bestFit="1" customWidth="1"/>
    <col min="15887" max="15887" width="16.28515625" style="183" bestFit="1" customWidth="1"/>
    <col min="15888" max="15888" width="18.85546875" style="183" bestFit="1" customWidth="1"/>
    <col min="15889" max="15889" width="9.140625" style="183"/>
    <col min="15890" max="15890" width="16.28515625" style="183" bestFit="1" customWidth="1"/>
    <col min="15891" max="16126" width="9.140625" style="183"/>
    <col min="16127" max="16127" width="1.5703125" style="183" customWidth="1"/>
    <col min="16128" max="16128" width="9.85546875" style="183" customWidth="1"/>
    <col min="16129" max="16130" width="0" style="183" hidden="1" customWidth="1"/>
    <col min="16131" max="16131" width="75.28515625" style="183" customWidth="1"/>
    <col min="16132" max="16132" width="7.5703125" style="183" customWidth="1"/>
    <col min="16133" max="16133" width="13.140625" style="183" customWidth="1"/>
    <col min="16134" max="16134" width="12.85546875" style="183" bestFit="1" customWidth="1"/>
    <col min="16135" max="16135" width="13.28515625" style="183" customWidth="1"/>
    <col min="16136" max="16136" width="27" style="183" customWidth="1"/>
    <col min="16137" max="16137" width="0" style="183" hidden="1" customWidth="1"/>
    <col min="16138" max="16138" width="18.28515625" style="183" customWidth="1"/>
    <col min="16139" max="16139" width="19" style="183" customWidth="1"/>
    <col min="16140" max="16140" width="18.5703125" style="183" customWidth="1"/>
    <col min="16141" max="16141" width="7.42578125" style="183" customWidth="1"/>
    <col min="16142" max="16142" width="16.140625" style="183" bestFit="1" customWidth="1"/>
    <col min="16143" max="16143" width="16.28515625" style="183" bestFit="1" customWidth="1"/>
    <col min="16144" max="16144" width="18.85546875" style="183" bestFit="1" customWidth="1"/>
    <col min="16145" max="16145" width="9.140625" style="183"/>
    <col min="16146" max="16146" width="16.28515625" style="183" bestFit="1" customWidth="1"/>
    <col min="16147" max="16384" width="9.140625" style="183"/>
  </cols>
  <sheetData>
    <row r="1" spans="1:18" ht="89.25">
      <c r="A1" s="180"/>
      <c r="B1" s="181" t="s">
        <v>1046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8">
      <c r="A2" s="180"/>
      <c r="B2" s="181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8">
      <c r="A3" s="180"/>
      <c r="B3" s="181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8">
      <c r="A4" s="184"/>
      <c r="B4" s="185"/>
      <c r="C4" s="185"/>
      <c r="D4" s="185"/>
      <c r="E4" s="184"/>
      <c r="F4" s="184"/>
      <c r="G4" s="186"/>
      <c r="H4" s="186"/>
      <c r="I4" s="186"/>
      <c r="J4" s="186"/>
      <c r="K4" s="184"/>
      <c r="L4" s="184"/>
    </row>
    <row r="5" spans="1:18">
      <c r="A5" s="187"/>
      <c r="B5" s="188" t="s">
        <v>0</v>
      </c>
      <c r="C5" s="189"/>
      <c r="D5" s="189"/>
      <c r="E5" s="190"/>
      <c r="F5" s="191"/>
      <c r="G5" s="192"/>
      <c r="H5" s="192"/>
      <c r="I5" s="192"/>
      <c r="J5" s="193"/>
      <c r="K5" s="182"/>
      <c r="L5" s="182"/>
    </row>
    <row r="6" spans="1:18">
      <c r="A6" s="187"/>
      <c r="B6" s="188" t="s">
        <v>1</v>
      </c>
      <c r="C6" s="189"/>
      <c r="D6" s="189"/>
      <c r="E6" s="190"/>
      <c r="F6" s="383" t="s">
        <v>2</v>
      </c>
      <c r="G6" s="383"/>
      <c r="H6" s="383"/>
      <c r="I6" s="383"/>
      <c r="J6" s="383"/>
      <c r="K6" s="383"/>
      <c r="L6" s="383"/>
      <c r="M6" s="383"/>
    </row>
    <row r="7" spans="1:18">
      <c r="A7" s="194"/>
      <c r="B7" s="187" t="s">
        <v>3</v>
      </c>
      <c r="C7" s="194"/>
      <c r="D7" s="194"/>
      <c r="E7" s="194"/>
      <c r="F7" s="194"/>
      <c r="G7" s="194"/>
      <c r="H7" s="194"/>
      <c r="I7" s="194"/>
      <c r="J7" s="194"/>
      <c r="K7" s="194"/>
      <c r="L7" s="194"/>
    </row>
    <row r="9" spans="1:18">
      <c r="B9" s="200"/>
      <c r="C9" s="200"/>
      <c r="D9" s="200"/>
      <c r="E9" s="201"/>
      <c r="F9" s="202"/>
      <c r="G9" s="203"/>
      <c r="H9" s="203"/>
      <c r="I9" s="204"/>
      <c r="J9" s="205"/>
      <c r="K9" s="206"/>
      <c r="L9" s="207"/>
      <c r="M9" s="207"/>
      <c r="O9" s="208">
        <f>I12-L12</f>
        <v>737270.69875999982</v>
      </c>
    </row>
    <row r="10" spans="1:18">
      <c r="B10" s="200"/>
      <c r="C10" s="200"/>
      <c r="D10" s="200"/>
      <c r="E10" s="209"/>
      <c r="F10" s="202"/>
      <c r="G10" s="203"/>
      <c r="H10" s="203"/>
      <c r="I10" s="210" t="s">
        <v>4</v>
      </c>
      <c r="J10" s="211"/>
      <c r="K10" s="212" t="s">
        <v>1084</v>
      </c>
      <c r="L10" s="213" t="s">
        <v>1083</v>
      </c>
      <c r="M10" s="207"/>
    </row>
    <row r="11" spans="1:18">
      <c r="B11" s="200"/>
      <c r="C11" s="200"/>
      <c r="D11" s="200"/>
      <c r="E11" s="209"/>
      <c r="F11" s="202"/>
      <c r="G11" s="203"/>
      <c r="H11" s="214" t="s">
        <v>5</v>
      </c>
      <c r="I11" s="214" t="s">
        <v>5</v>
      </c>
      <c r="J11" s="215"/>
      <c r="K11" s="216" t="s">
        <v>1038</v>
      </c>
      <c r="L11" s="217" t="s">
        <v>6</v>
      </c>
      <c r="M11" s="207"/>
      <c r="O11" s="183" t="s">
        <v>7</v>
      </c>
    </row>
    <row r="12" spans="1:18">
      <c r="A12" s="287"/>
      <c r="B12" s="217" t="s">
        <v>8</v>
      </c>
      <c r="C12" s="217"/>
      <c r="D12" s="217"/>
      <c r="E12" s="218" t="s">
        <v>9</v>
      </c>
      <c r="F12" s="217" t="s">
        <v>10</v>
      </c>
      <c r="G12" s="177">
        <v>1</v>
      </c>
      <c r="H12" s="178">
        <v>1170014.57</v>
      </c>
      <c r="I12" s="178">
        <v>1170014.57</v>
      </c>
      <c r="J12" s="178"/>
      <c r="K12" s="179">
        <f>L552</f>
        <v>737270.69875999982</v>
      </c>
      <c r="L12" s="178">
        <f>I12-K12</f>
        <v>432743.87124000024</v>
      </c>
      <c r="M12" s="207"/>
      <c r="O12" s="208">
        <f>SUM(L18:L25,L29:L40,L44:L73,L77:L93,L97:L106,L110:L149,L153:L158,L162,L166:L177,L181:L201,L205:L210,L214:L270,L274:L281,L285:L315,L319:L346,L350:L370,L374:L404,L408:L466,L470:L473,L477:L505,L509:L511,L515:L526,L530:L545,L549)</f>
        <v>737270.68875999982</v>
      </c>
      <c r="P12" s="208">
        <f>L12+O12</f>
        <v>1170014.56</v>
      </c>
      <c r="R12" s="208">
        <f>P12-O12</f>
        <v>432743.87124000024</v>
      </c>
    </row>
    <row r="13" spans="1:18" ht="13.5" thickBot="1">
      <c r="A13" s="287"/>
      <c r="B13" s="287"/>
      <c r="C13" s="287"/>
      <c r="D13" s="287"/>
      <c r="E13" s="187"/>
      <c r="F13" s="287"/>
      <c r="G13" s="219"/>
      <c r="H13" s="219"/>
      <c r="I13" s="219"/>
      <c r="J13" s="220"/>
      <c r="K13" s="194"/>
      <c r="L13" s="221"/>
    </row>
    <row r="14" spans="1:18" ht="26.25" thickBot="1">
      <c r="A14" s="287"/>
      <c r="B14" s="377" t="s">
        <v>11</v>
      </c>
      <c r="C14" s="290"/>
      <c r="D14" s="291"/>
      <c r="E14" s="379" t="s">
        <v>12</v>
      </c>
      <c r="F14" s="379" t="s">
        <v>13</v>
      </c>
      <c r="G14" s="381" t="s">
        <v>14</v>
      </c>
      <c r="H14" s="397" t="s">
        <v>1041</v>
      </c>
      <c r="I14" s="398"/>
      <c r="J14" s="292"/>
      <c r="K14" s="399" t="s">
        <v>15</v>
      </c>
      <c r="L14" s="293" t="s">
        <v>16</v>
      </c>
      <c r="M14" s="293" t="s">
        <v>1039</v>
      </c>
      <c r="O14" s="265">
        <f>O12/P12</f>
        <v>0.63013804611115243</v>
      </c>
      <c r="P14" s="265" t="e">
        <f>#REF!/P12</f>
        <v>#REF!</v>
      </c>
    </row>
    <row r="15" spans="1:18" ht="26.25" thickBot="1">
      <c r="A15" s="222"/>
      <c r="B15" s="378"/>
      <c r="C15" s="290" t="s">
        <v>17</v>
      </c>
      <c r="D15" s="291" t="s">
        <v>18</v>
      </c>
      <c r="E15" s="380"/>
      <c r="F15" s="380"/>
      <c r="G15" s="382"/>
      <c r="H15" s="304" t="s">
        <v>1042</v>
      </c>
      <c r="I15" s="305" t="s">
        <v>1043</v>
      </c>
      <c r="J15" s="292" t="s">
        <v>19</v>
      </c>
      <c r="K15" s="400"/>
      <c r="L15" s="294" t="s">
        <v>1040</v>
      </c>
      <c r="M15" s="294" t="s">
        <v>1040</v>
      </c>
    </row>
    <row r="16" spans="1:18">
      <c r="A16" s="223"/>
      <c r="B16" s="223"/>
      <c r="C16" s="223"/>
      <c r="D16" s="223"/>
      <c r="E16" s="224"/>
      <c r="F16" s="223"/>
      <c r="G16" s="225"/>
      <c r="H16" s="225"/>
      <c r="I16" s="225"/>
      <c r="J16" s="226"/>
      <c r="K16" s="222"/>
      <c r="L16" s="222"/>
      <c r="O16" s="183" t="s">
        <v>20</v>
      </c>
      <c r="P16" s="208">
        <f>$I$12-$O$12</f>
        <v>432743.88124000025</v>
      </c>
    </row>
    <row r="17" spans="1:16">
      <c r="A17" s="223"/>
      <c r="B17" s="217">
        <v>1</v>
      </c>
      <c r="C17" s="217"/>
      <c r="D17" s="217"/>
      <c r="E17" s="213" t="s">
        <v>21</v>
      </c>
      <c r="F17" s="213"/>
      <c r="G17" s="205"/>
      <c r="H17" s="245"/>
      <c r="I17" s="245"/>
      <c r="J17" s="295"/>
      <c r="K17" s="213"/>
      <c r="L17" s="296">
        <f>SUM(L18:L25)</f>
        <v>72294.328509999992</v>
      </c>
      <c r="M17" s="296">
        <f>SUM(M18:M25)</f>
        <v>0</v>
      </c>
      <c r="O17" s="208">
        <f>L17+M17</f>
        <v>72294.328509999992</v>
      </c>
    </row>
    <row r="18" spans="1:16" outlineLevel="1">
      <c r="A18" s="223"/>
      <c r="B18" s="202" t="s">
        <v>22</v>
      </c>
      <c r="C18" s="202" t="s">
        <v>23</v>
      </c>
      <c r="D18" s="227" t="s">
        <v>24</v>
      </c>
      <c r="E18" s="209" t="s">
        <v>25</v>
      </c>
      <c r="F18" s="202" t="s">
        <v>26</v>
      </c>
      <c r="G18" s="228">
        <f>[2]BM07!G18</f>
        <v>6</v>
      </c>
      <c r="H18" s="229">
        <f>[2]BM07!J18</f>
        <v>6</v>
      </c>
      <c r="I18" s="229">
        <f>G18-H18</f>
        <v>0</v>
      </c>
      <c r="J18" s="230">
        <v>250</v>
      </c>
      <c r="K18" s="231">
        <f>[2]BM07!L18</f>
        <v>319.25</v>
      </c>
      <c r="L18" s="232">
        <f>H18*K18</f>
        <v>1915.5</v>
      </c>
      <c r="M18" s="233">
        <f>I18*K18</f>
        <v>0</v>
      </c>
      <c r="O18" s="208">
        <f>L18+M18</f>
        <v>1915.5</v>
      </c>
    </row>
    <row r="19" spans="1:16" outlineLevel="1">
      <c r="A19" s="223"/>
      <c r="B19" s="202" t="s">
        <v>27</v>
      </c>
      <c r="C19" s="234" t="s">
        <v>28</v>
      </c>
      <c r="D19" s="235" t="s">
        <v>29</v>
      </c>
      <c r="E19" s="207" t="s">
        <v>30</v>
      </c>
      <c r="F19" s="202" t="s">
        <v>10</v>
      </c>
      <c r="G19" s="228">
        <f>[2]BM07!G19</f>
        <v>1</v>
      </c>
      <c r="H19" s="229">
        <f>[2]BM07!J19</f>
        <v>1</v>
      </c>
      <c r="I19" s="229">
        <f t="shared" ref="I19:I25" si="0">G19-H19</f>
        <v>0</v>
      </c>
      <c r="J19" s="230">
        <v>800</v>
      </c>
      <c r="K19" s="231">
        <f>[2]BM07!L19</f>
        <v>1021.5999999999999</v>
      </c>
      <c r="L19" s="232">
        <f t="shared" ref="L19:L81" si="1">H19*K19</f>
        <v>1021.5999999999999</v>
      </c>
      <c r="M19" s="233">
        <f t="shared" ref="M19:M82" si="2">I19*K19</f>
        <v>0</v>
      </c>
      <c r="O19" s="208">
        <f t="shared" ref="O19:O82" si="3">L19+M19</f>
        <v>1021.5999999999999</v>
      </c>
    </row>
    <row r="20" spans="1:16" outlineLevel="1">
      <c r="A20" s="223"/>
      <c r="B20" s="202" t="s">
        <v>31</v>
      </c>
      <c r="C20" s="202" t="s">
        <v>32</v>
      </c>
      <c r="D20" s="227" t="s">
        <v>24</v>
      </c>
      <c r="E20" s="209" t="s">
        <v>33</v>
      </c>
      <c r="F20" s="202" t="s">
        <v>10</v>
      </c>
      <c r="G20" s="228">
        <f>[2]BM07!G20</f>
        <v>1</v>
      </c>
      <c r="H20" s="229">
        <f>[2]BM07!J20</f>
        <v>1</v>
      </c>
      <c r="I20" s="229">
        <f t="shared" si="0"/>
        <v>0</v>
      </c>
      <c r="J20" s="230">
        <v>1000</v>
      </c>
      <c r="K20" s="231">
        <f>[2]BM07!L20</f>
        <v>1277</v>
      </c>
      <c r="L20" s="232">
        <f t="shared" si="1"/>
        <v>1277</v>
      </c>
      <c r="M20" s="233">
        <f t="shared" si="2"/>
        <v>0</v>
      </c>
      <c r="O20" s="208">
        <f t="shared" si="3"/>
        <v>1277</v>
      </c>
    </row>
    <row r="21" spans="1:16" outlineLevel="1">
      <c r="A21" s="223"/>
      <c r="B21" s="202" t="s">
        <v>34</v>
      </c>
      <c r="C21" s="234" t="s">
        <v>35</v>
      </c>
      <c r="D21" s="235" t="s">
        <v>29</v>
      </c>
      <c r="E21" s="236" t="s">
        <v>36</v>
      </c>
      <c r="F21" s="235" t="s">
        <v>10</v>
      </c>
      <c r="G21" s="228">
        <f>[2]BM07!G21</f>
        <v>1</v>
      </c>
      <c r="H21" s="229">
        <f>[2]BM07!J21</f>
        <v>1</v>
      </c>
      <c r="I21" s="229">
        <f t="shared" si="0"/>
        <v>0</v>
      </c>
      <c r="J21" s="230">
        <v>800</v>
      </c>
      <c r="K21" s="231">
        <f>[2]BM07!L21</f>
        <v>1021.5999999999999</v>
      </c>
      <c r="L21" s="232">
        <f t="shared" si="1"/>
        <v>1021.5999999999999</v>
      </c>
      <c r="M21" s="233">
        <f t="shared" si="2"/>
        <v>0</v>
      </c>
      <c r="O21" s="208">
        <f t="shared" si="3"/>
        <v>1021.5999999999999</v>
      </c>
    </row>
    <row r="22" spans="1:16" ht="25.5" outlineLevel="1">
      <c r="A22" s="223"/>
      <c r="B22" s="202" t="s">
        <v>37</v>
      </c>
      <c r="C22" s="202" t="s">
        <v>38</v>
      </c>
      <c r="D22" s="227" t="s">
        <v>24</v>
      </c>
      <c r="E22" s="237" t="s">
        <v>39</v>
      </c>
      <c r="F22" s="202" t="s">
        <v>26</v>
      </c>
      <c r="G22" s="228">
        <f>[2]BM07!G22</f>
        <v>40</v>
      </c>
      <c r="H22" s="229">
        <f>[2]BM07!J22</f>
        <v>40</v>
      </c>
      <c r="I22" s="229">
        <f t="shared" si="0"/>
        <v>0</v>
      </c>
      <c r="J22" s="230">
        <v>80</v>
      </c>
      <c r="K22" s="231">
        <f>[2]BM07!L22</f>
        <v>102.16</v>
      </c>
      <c r="L22" s="232">
        <f t="shared" si="1"/>
        <v>4086.3999999999996</v>
      </c>
      <c r="M22" s="233">
        <f t="shared" si="2"/>
        <v>0</v>
      </c>
      <c r="O22" s="208">
        <f t="shared" si="3"/>
        <v>4086.3999999999996</v>
      </c>
    </row>
    <row r="23" spans="1:16" outlineLevel="1">
      <c r="A23" s="223"/>
      <c r="B23" s="202" t="s">
        <v>40</v>
      </c>
      <c r="C23" s="202" t="s">
        <v>41</v>
      </c>
      <c r="D23" s="227" t="s">
        <v>24</v>
      </c>
      <c r="E23" s="209" t="s">
        <v>42</v>
      </c>
      <c r="F23" s="202" t="s">
        <v>26</v>
      </c>
      <c r="G23" s="228">
        <f>[2]BM07!G23</f>
        <v>890.73</v>
      </c>
      <c r="H23" s="229">
        <f>[2]BM07!J23</f>
        <v>890.73</v>
      </c>
      <c r="I23" s="229">
        <f t="shared" si="0"/>
        <v>0</v>
      </c>
      <c r="J23" s="230">
        <v>31</v>
      </c>
      <c r="K23" s="231">
        <f>[2]BM07!L23</f>
        <v>39.586999999999996</v>
      </c>
      <c r="L23" s="232">
        <f t="shared" si="1"/>
        <v>35261.328509999999</v>
      </c>
      <c r="M23" s="233">
        <f t="shared" si="2"/>
        <v>0</v>
      </c>
      <c r="O23" s="208">
        <f t="shared" si="3"/>
        <v>35261.328509999999</v>
      </c>
    </row>
    <row r="24" spans="1:16" outlineLevel="1">
      <c r="A24" s="223"/>
      <c r="B24" s="202" t="s">
        <v>43</v>
      </c>
      <c r="C24" s="202" t="s">
        <v>44</v>
      </c>
      <c r="D24" s="202" t="s">
        <v>29</v>
      </c>
      <c r="E24" s="209" t="s">
        <v>45</v>
      </c>
      <c r="F24" s="202" t="s">
        <v>46</v>
      </c>
      <c r="G24" s="228">
        <f>[2]BM07!G24</f>
        <v>35</v>
      </c>
      <c r="H24" s="229">
        <f>[2]BM07!J24</f>
        <v>35</v>
      </c>
      <c r="I24" s="229">
        <f t="shared" si="0"/>
        <v>0</v>
      </c>
      <c r="J24" s="230">
        <v>400</v>
      </c>
      <c r="K24" s="231">
        <f>[2]BM07!L24</f>
        <v>510.79999999999995</v>
      </c>
      <c r="L24" s="232">
        <f t="shared" si="1"/>
        <v>17878</v>
      </c>
      <c r="M24" s="233">
        <f t="shared" si="2"/>
        <v>0</v>
      </c>
      <c r="O24" s="208">
        <f t="shared" si="3"/>
        <v>17878</v>
      </c>
    </row>
    <row r="25" spans="1:16" ht="38.25" outlineLevel="1">
      <c r="A25" s="223"/>
      <c r="B25" s="202" t="s">
        <v>47</v>
      </c>
      <c r="C25" s="202" t="s">
        <v>48</v>
      </c>
      <c r="D25" s="202" t="s">
        <v>24</v>
      </c>
      <c r="E25" s="237" t="s">
        <v>49</v>
      </c>
      <c r="F25" s="202" t="s">
        <v>26</v>
      </c>
      <c r="G25" s="228">
        <f>[2]BM07!G25</f>
        <v>70</v>
      </c>
      <c r="H25" s="229">
        <f>[2]BM07!J25</f>
        <v>70</v>
      </c>
      <c r="I25" s="229">
        <f t="shared" si="0"/>
        <v>0</v>
      </c>
      <c r="J25" s="230">
        <v>110</v>
      </c>
      <c r="K25" s="231">
        <f>[2]BM07!L25</f>
        <v>140.47</v>
      </c>
      <c r="L25" s="232">
        <f t="shared" si="1"/>
        <v>9832.9</v>
      </c>
      <c r="M25" s="233">
        <f t="shared" si="2"/>
        <v>0</v>
      </c>
      <c r="O25" s="208">
        <f t="shared" si="3"/>
        <v>9832.9</v>
      </c>
      <c r="P25" s="208"/>
    </row>
    <row r="26" spans="1:16" outlineLevel="1">
      <c r="A26" s="223"/>
      <c r="B26" s="238"/>
      <c r="C26" s="239"/>
      <c r="D26" s="239"/>
      <c r="E26" s="239"/>
      <c r="F26" s="239"/>
      <c r="G26" s="228">
        <f>[2]BM07!G26</f>
        <v>0</v>
      </c>
      <c r="H26" s="229">
        <f>[2]BM07!J26</f>
        <v>0</v>
      </c>
      <c r="I26" s="240"/>
      <c r="J26" s="241" t="s">
        <v>50</v>
      </c>
      <c r="K26" s="231">
        <f>[2]BM07!L26</f>
        <v>0</v>
      </c>
      <c r="L26" s="232"/>
      <c r="M26" s="233">
        <f t="shared" si="2"/>
        <v>0</v>
      </c>
      <c r="O26" s="208">
        <f t="shared" si="3"/>
        <v>0</v>
      </c>
    </row>
    <row r="27" spans="1:16">
      <c r="A27" s="223"/>
      <c r="B27" s="223"/>
      <c r="C27" s="223"/>
      <c r="D27" s="223"/>
      <c r="E27" s="224"/>
      <c r="F27" s="223"/>
      <c r="G27" s="228">
        <f>[2]BM07!G27</f>
        <v>0</v>
      </c>
      <c r="H27" s="229">
        <f>[2]BM07!J27</f>
        <v>0</v>
      </c>
      <c r="I27" s="242"/>
      <c r="J27" s="226"/>
      <c r="K27" s="231">
        <f>[2]BM07!L27</f>
        <v>0</v>
      </c>
      <c r="L27" s="232"/>
      <c r="M27" s="233">
        <f t="shared" si="2"/>
        <v>0</v>
      </c>
      <c r="O27" s="208">
        <f t="shared" si="3"/>
        <v>0</v>
      </c>
    </row>
    <row r="28" spans="1:16">
      <c r="A28" s="223"/>
      <c r="B28" s="217">
        <v>2</v>
      </c>
      <c r="C28" s="217"/>
      <c r="D28" s="217"/>
      <c r="E28" s="213" t="s">
        <v>51</v>
      </c>
      <c r="F28" s="213"/>
      <c r="G28" s="213"/>
      <c r="H28" s="213"/>
      <c r="I28" s="213"/>
      <c r="J28" s="213"/>
      <c r="K28" s="213"/>
      <c r="L28" s="297">
        <f>SUM(L29:L40)</f>
        <v>15572.963919999998</v>
      </c>
      <c r="M28" s="297">
        <f>SUM(M29:M40)</f>
        <v>2167.5542599999994</v>
      </c>
      <c r="O28" s="208">
        <f t="shared" si="3"/>
        <v>17740.518179999999</v>
      </c>
    </row>
    <row r="29" spans="1:16" ht="38.25" outlineLevel="1">
      <c r="A29" s="223"/>
      <c r="B29" s="243" t="s">
        <v>52</v>
      </c>
      <c r="C29" s="243">
        <v>79488</v>
      </c>
      <c r="D29" s="243" t="s">
        <v>24</v>
      </c>
      <c r="E29" s="237" t="s">
        <v>53</v>
      </c>
      <c r="F29" s="243" t="s">
        <v>54</v>
      </c>
      <c r="G29" s="228">
        <f>[2]BM07!G29</f>
        <v>172.35</v>
      </c>
      <c r="H29" s="229">
        <f>[2]BM07!J29</f>
        <v>172.35</v>
      </c>
      <c r="I29" s="229">
        <f t="shared" ref="I29:I40" si="4">G29-H29</f>
        <v>0</v>
      </c>
      <c r="J29" s="230">
        <v>22</v>
      </c>
      <c r="K29" s="231">
        <f>[2]BM07!L29</f>
        <v>28.093999999999998</v>
      </c>
      <c r="L29" s="232">
        <f t="shared" si="1"/>
        <v>4842.0008999999991</v>
      </c>
      <c r="M29" s="233">
        <f t="shared" si="2"/>
        <v>0</v>
      </c>
      <c r="O29" s="208">
        <f t="shared" si="3"/>
        <v>4842.0008999999991</v>
      </c>
    </row>
    <row r="30" spans="1:16" ht="25.5" outlineLevel="1">
      <c r="A30" s="223"/>
      <c r="B30" s="243" t="s">
        <v>55</v>
      </c>
      <c r="C30" s="243" t="s">
        <v>56</v>
      </c>
      <c r="D30" s="243" t="s">
        <v>24</v>
      </c>
      <c r="E30" s="237" t="s">
        <v>57</v>
      </c>
      <c r="F30" s="243" t="s">
        <v>54</v>
      </c>
      <c r="G30" s="228">
        <f>[2]BM07!G30</f>
        <v>97.64</v>
      </c>
      <c r="H30" s="229">
        <f>[2]BM07!J30</f>
        <v>97.64</v>
      </c>
      <c r="I30" s="229">
        <f t="shared" si="4"/>
        <v>0</v>
      </c>
      <c r="J30" s="230">
        <v>26</v>
      </c>
      <c r="K30" s="231">
        <f>[2]BM07!L30</f>
        <v>33.201999999999998</v>
      </c>
      <c r="L30" s="232">
        <f t="shared" si="1"/>
        <v>3241.84328</v>
      </c>
      <c r="M30" s="233">
        <f t="shared" si="2"/>
        <v>0</v>
      </c>
      <c r="O30" s="208">
        <f t="shared" si="3"/>
        <v>3241.84328</v>
      </c>
    </row>
    <row r="31" spans="1:16" ht="25.5" outlineLevel="1">
      <c r="A31" s="223"/>
      <c r="B31" s="243" t="s">
        <v>58</v>
      </c>
      <c r="C31" s="243" t="s">
        <v>59</v>
      </c>
      <c r="D31" s="243" t="s">
        <v>24</v>
      </c>
      <c r="E31" s="237" t="s">
        <v>60</v>
      </c>
      <c r="F31" s="243" t="s">
        <v>61</v>
      </c>
      <c r="G31" s="228">
        <f>[2]BM07!G31</f>
        <v>193.93</v>
      </c>
      <c r="H31" s="229">
        <f>[2]BM07!J31</f>
        <v>193.93</v>
      </c>
      <c r="I31" s="229">
        <f t="shared" si="4"/>
        <v>0</v>
      </c>
      <c r="J31" s="230">
        <v>22</v>
      </c>
      <c r="K31" s="231">
        <f>[2]BM07!L31</f>
        <v>28.093999999999998</v>
      </c>
      <c r="L31" s="232">
        <f t="shared" si="1"/>
        <v>5448.2694199999996</v>
      </c>
      <c r="M31" s="233">
        <f t="shared" si="2"/>
        <v>0</v>
      </c>
      <c r="O31" s="208">
        <f t="shared" si="3"/>
        <v>5448.2694199999996</v>
      </c>
    </row>
    <row r="32" spans="1:16" ht="25.5" outlineLevel="1">
      <c r="A32" s="223"/>
      <c r="B32" s="243" t="s">
        <v>62</v>
      </c>
      <c r="C32" s="243">
        <v>79490</v>
      </c>
      <c r="D32" s="243" t="s">
        <v>24</v>
      </c>
      <c r="E32" s="237" t="s">
        <v>63</v>
      </c>
      <c r="F32" s="243" t="s">
        <v>54</v>
      </c>
      <c r="G32" s="228">
        <f>[2]BM07!G32</f>
        <v>66.59</v>
      </c>
      <c r="H32" s="229">
        <f>[2]BM07!J32</f>
        <v>66.59</v>
      </c>
      <c r="I32" s="229">
        <f t="shared" si="4"/>
        <v>0</v>
      </c>
      <c r="J32" s="230">
        <v>24</v>
      </c>
      <c r="K32" s="231">
        <f>[2]BM07!L32</f>
        <v>30.647999999999996</v>
      </c>
      <c r="L32" s="232">
        <f t="shared" si="1"/>
        <v>2040.8503199999998</v>
      </c>
      <c r="M32" s="233">
        <f t="shared" si="2"/>
        <v>0</v>
      </c>
      <c r="O32" s="208">
        <f t="shared" si="3"/>
        <v>2040.8503199999998</v>
      </c>
    </row>
    <row r="33" spans="1:16" outlineLevel="1">
      <c r="A33" s="223"/>
      <c r="B33" s="243"/>
      <c r="C33" s="243"/>
      <c r="D33" s="243"/>
      <c r="E33" s="244" t="s">
        <v>64</v>
      </c>
      <c r="F33" s="243"/>
      <c r="G33" s="228">
        <f>[2]BM07!G33</f>
        <v>0</v>
      </c>
      <c r="H33" s="229">
        <f>[2]BM07!J33</f>
        <v>0</v>
      </c>
      <c r="I33" s="229"/>
      <c r="J33" s="230"/>
      <c r="K33" s="231">
        <f>[2]BM07!L33</f>
        <v>0</v>
      </c>
      <c r="L33" s="232">
        <f t="shared" si="1"/>
        <v>0</v>
      </c>
      <c r="M33" s="233">
        <f t="shared" si="2"/>
        <v>0</v>
      </c>
      <c r="O33" s="208">
        <f t="shared" si="3"/>
        <v>0</v>
      </c>
    </row>
    <row r="34" spans="1:16" ht="25.5" outlineLevel="1">
      <c r="A34" s="223"/>
      <c r="B34" s="243" t="s">
        <v>65</v>
      </c>
      <c r="C34" s="243" t="s">
        <v>56</v>
      </c>
      <c r="D34" s="243" t="s">
        <v>24</v>
      </c>
      <c r="E34" s="237" t="s">
        <v>57</v>
      </c>
      <c r="F34" s="243" t="s">
        <v>54</v>
      </c>
      <c r="G34" s="228">
        <f>[2]BM07!G34</f>
        <v>15.62</v>
      </c>
      <c r="H34" s="229">
        <f>[2]BM07!J34</f>
        <v>0</v>
      </c>
      <c r="I34" s="229">
        <f t="shared" si="4"/>
        <v>15.62</v>
      </c>
      <c r="J34" s="230">
        <v>26</v>
      </c>
      <c r="K34" s="231">
        <f>[2]BM07!L34</f>
        <v>33.201999999999998</v>
      </c>
      <c r="L34" s="232">
        <f t="shared" si="1"/>
        <v>0</v>
      </c>
      <c r="M34" s="233">
        <f t="shared" si="2"/>
        <v>518.61523999999997</v>
      </c>
      <c r="O34" s="208">
        <f t="shared" si="3"/>
        <v>518.61523999999997</v>
      </c>
    </row>
    <row r="35" spans="1:16" ht="25.5" outlineLevel="1">
      <c r="A35" s="223"/>
      <c r="B35" s="243" t="s">
        <v>66</v>
      </c>
      <c r="C35" s="243" t="s">
        <v>59</v>
      </c>
      <c r="D35" s="243" t="s">
        <v>24</v>
      </c>
      <c r="E35" s="237" t="s">
        <v>60</v>
      </c>
      <c r="F35" s="243" t="s">
        <v>61</v>
      </c>
      <c r="G35" s="228">
        <f>[2]BM07!G35</f>
        <v>27.71</v>
      </c>
      <c r="H35" s="229">
        <f>[2]BM07!J35</f>
        <v>0</v>
      </c>
      <c r="I35" s="229">
        <f t="shared" si="4"/>
        <v>27.71</v>
      </c>
      <c r="J35" s="230">
        <v>22</v>
      </c>
      <c r="K35" s="231">
        <f>[2]BM07!L35</f>
        <v>28.093999999999998</v>
      </c>
      <c r="L35" s="232">
        <f t="shared" si="1"/>
        <v>0</v>
      </c>
      <c r="M35" s="233">
        <f t="shared" si="2"/>
        <v>778.48473999999999</v>
      </c>
      <c r="O35" s="208">
        <f t="shared" si="3"/>
        <v>778.48473999999999</v>
      </c>
    </row>
    <row r="36" spans="1:16" ht="25.5" outlineLevel="1">
      <c r="A36" s="223"/>
      <c r="B36" s="243" t="s">
        <v>67</v>
      </c>
      <c r="C36" s="243">
        <v>79490</v>
      </c>
      <c r="D36" s="243" t="s">
        <v>24</v>
      </c>
      <c r="E36" s="237" t="s">
        <v>63</v>
      </c>
      <c r="F36" s="243" t="s">
        <v>54</v>
      </c>
      <c r="G36" s="228">
        <f>[2]BM07!G36</f>
        <v>9.1999999999999993</v>
      </c>
      <c r="H36" s="229">
        <f>[2]BM07!J36</f>
        <v>0</v>
      </c>
      <c r="I36" s="229">
        <f t="shared" si="4"/>
        <v>9.1999999999999993</v>
      </c>
      <c r="J36" s="230">
        <v>24</v>
      </c>
      <c r="K36" s="231">
        <f>[2]BM07!L36</f>
        <v>30.647999999999996</v>
      </c>
      <c r="L36" s="232">
        <f t="shared" si="1"/>
        <v>0</v>
      </c>
      <c r="M36" s="233">
        <f t="shared" si="2"/>
        <v>281.96159999999992</v>
      </c>
      <c r="O36" s="208">
        <f t="shared" si="3"/>
        <v>281.96159999999992</v>
      </c>
    </row>
    <row r="37" spans="1:16" outlineLevel="1">
      <c r="A37" s="223"/>
      <c r="B37" s="243"/>
      <c r="C37" s="243"/>
      <c r="D37" s="243"/>
      <c r="E37" s="244" t="s">
        <v>68</v>
      </c>
      <c r="F37" s="243"/>
      <c r="G37" s="228">
        <f>[2]BM07!G37</f>
        <v>0</v>
      </c>
      <c r="H37" s="229">
        <f>[2]BM07!J37</f>
        <v>0</v>
      </c>
      <c r="I37" s="229">
        <f t="shared" si="4"/>
        <v>0</v>
      </c>
      <c r="J37" s="230"/>
      <c r="K37" s="231">
        <f>[2]BM07!L37</f>
        <v>0</v>
      </c>
      <c r="L37" s="232">
        <f t="shared" si="1"/>
        <v>0</v>
      </c>
      <c r="M37" s="233">
        <f t="shared" si="2"/>
        <v>0</v>
      </c>
      <c r="O37" s="208">
        <f t="shared" si="3"/>
        <v>0</v>
      </c>
    </row>
    <row r="38" spans="1:16" ht="25.5" outlineLevel="1">
      <c r="A38" s="223"/>
      <c r="B38" s="243" t="s">
        <v>69</v>
      </c>
      <c r="C38" s="243" t="s">
        <v>56</v>
      </c>
      <c r="D38" s="243" t="s">
        <v>24</v>
      </c>
      <c r="E38" s="237" t="s">
        <v>57</v>
      </c>
      <c r="F38" s="243" t="s">
        <v>54</v>
      </c>
      <c r="G38" s="228">
        <f>[2]BM07!G38</f>
        <v>5.78</v>
      </c>
      <c r="H38" s="229">
        <f>[2]BM07!J38</f>
        <v>0</v>
      </c>
      <c r="I38" s="229">
        <f t="shared" si="4"/>
        <v>5.78</v>
      </c>
      <c r="J38" s="230">
        <v>26</v>
      </c>
      <c r="K38" s="231">
        <f>[2]BM07!L38</f>
        <v>33.201999999999998</v>
      </c>
      <c r="L38" s="232">
        <f t="shared" si="1"/>
        <v>0</v>
      </c>
      <c r="M38" s="233">
        <f t="shared" si="2"/>
        <v>191.90755999999999</v>
      </c>
      <c r="O38" s="208">
        <f t="shared" si="3"/>
        <v>191.90755999999999</v>
      </c>
    </row>
    <row r="39" spans="1:16" ht="25.5" outlineLevel="1">
      <c r="A39" s="223"/>
      <c r="B39" s="243" t="s">
        <v>70</v>
      </c>
      <c r="C39" s="243" t="s">
        <v>59</v>
      </c>
      <c r="D39" s="243" t="s">
        <v>24</v>
      </c>
      <c r="E39" s="237" t="s">
        <v>60</v>
      </c>
      <c r="F39" s="243" t="s">
        <v>61</v>
      </c>
      <c r="G39" s="228">
        <f>[2]BM07!G39</f>
        <v>12.96</v>
      </c>
      <c r="H39" s="229">
        <f>[2]BM07!J39</f>
        <v>0</v>
      </c>
      <c r="I39" s="229">
        <f t="shared" si="4"/>
        <v>12.96</v>
      </c>
      <c r="J39" s="230">
        <v>22</v>
      </c>
      <c r="K39" s="231">
        <f>[2]BM07!L39</f>
        <v>28.093999999999998</v>
      </c>
      <c r="L39" s="232">
        <f t="shared" si="1"/>
        <v>0</v>
      </c>
      <c r="M39" s="233">
        <f t="shared" si="2"/>
        <v>364.09823999999998</v>
      </c>
      <c r="O39" s="208">
        <f t="shared" si="3"/>
        <v>364.09823999999998</v>
      </c>
    </row>
    <row r="40" spans="1:16" ht="25.5" outlineLevel="1">
      <c r="A40" s="223"/>
      <c r="B40" s="243" t="s">
        <v>71</v>
      </c>
      <c r="C40" s="243">
        <v>79490</v>
      </c>
      <c r="D40" s="243" t="s">
        <v>24</v>
      </c>
      <c r="E40" s="237" t="s">
        <v>63</v>
      </c>
      <c r="F40" s="243" t="s">
        <v>54</v>
      </c>
      <c r="G40" s="228">
        <f>[2]BM07!G40</f>
        <v>1.06</v>
      </c>
      <c r="H40" s="229">
        <f>[2]BM07!J40</f>
        <v>0</v>
      </c>
      <c r="I40" s="229">
        <f t="shared" si="4"/>
        <v>1.06</v>
      </c>
      <c r="J40" s="230">
        <v>24</v>
      </c>
      <c r="K40" s="231">
        <f>[2]BM07!L40</f>
        <v>30.647999999999996</v>
      </c>
      <c r="L40" s="232">
        <f t="shared" si="1"/>
        <v>0</v>
      </c>
      <c r="M40" s="233">
        <f t="shared" si="2"/>
        <v>32.486879999999999</v>
      </c>
      <c r="O40" s="208">
        <f t="shared" si="3"/>
        <v>32.486879999999999</v>
      </c>
      <c r="P40" s="208"/>
    </row>
    <row r="41" spans="1:16" outlineLevel="1">
      <c r="A41" s="223"/>
      <c r="B41" s="238"/>
      <c r="C41" s="239"/>
      <c r="D41" s="239"/>
      <c r="E41" s="239"/>
      <c r="F41" s="239"/>
      <c r="G41" s="228">
        <f>[2]BM07!G41</f>
        <v>0</v>
      </c>
      <c r="H41" s="229">
        <f>[2]BM07!J41</f>
        <v>0</v>
      </c>
      <c r="I41" s="240"/>
      <c r="J41" s="241" t="s">
        <v>50</v>
      </c>
      <c r="K41" s="231">
        <f>[2]BM07!L41</f>
        <v>0</v>
      </c>
      <c r="L41" s="232"/>
      <c r="M41" s="233">
        <f t="shared" si="2"/>
        <v>0</v>
      </c>
      <c r="O41" s="208">
        <f t="shared" si="3"/>
        <v>0</v>
      </c>
    </row>
    <row r="42" spans="1:16">
      <c r="A42" s="223"/>
      <c r="B42" s="223"/>
      <c r="C42" s="223"/>
      <c r="D42" s="223"/>
      <c r="E42" s="224"/>
      <c r="F42" s="223"/>
      <c r="G42" s="228">
        <f>[2]BM07!G42</f>
        <v>0</v>
      </c>
      <c r="H42" s="229">
        <f>[2]BM07!J42</f>
        <v>0</v>
      </c>
      <c r="I42" s="242"/>
      <c r="J42" s="226"/>
      <c r="K42" s="231">
        <f>[2]BM07!L42</f>
        <v>0</v>
      </c>
      <c r="L42" s="232"/>
      <c r="M42" s="233">
        <f t="shared" si="2"/>
        <v>0</v>
      </c>
      <c r="O42" s="208">
        <f t="shared" si="3"/>
        <v>0</v>
      </c>
    </row>
    <row r="43" spans="1:16">
      <c r="A43" s="223"/>
      <c r="B43" s="217">
        <v>3</v>
      </c>
      <c r="C43" s="217"/>
      <c r="D43" s="217"/>
      <c r="E43" s="213" t="s">
        <v>72</v>
      </c>
      <c r="F43" s="213"/>
      <c r="G43" s="213"/>
      <c r="H43" s="213"/>
      <c r="I43" s="213"/>
      <c r="J43" s="213"/>
      <c r="K43" s="213"/>
      <c r="L43" s="297">
        <f>SUM(L45:L73)</f>
        <v>99878.001000000004</v>
      </c>
      <c r="M43" s="297">
        <f>SUM(M45:M73)</f>
        <v>55988.519829999997</v>
      </c>
      <c r="O43" s="208">
        <f t="shared" si="3"/>
        <v>155866.52082999999</v>
      </c>
    </row>
    <row r="44" spans="1:16" outlineLevel="1">
      <c r="A44" s="223"/>
      <c r="B44" s="217"/>
      <c r="C44" s="217"/>
      <c r="D44" s="217"/>
      <c r="E44" s="213" t="s">
        <v>73</v>
      </c>
      <c r="F44" s="207"/>
      <c r="G44" s="228">
        <f>[2]BM07!G44</f>
        <v>0</v>
      </c>
      <c r="H44" s="229">
        <f>[2]BM07!J44</f>
        <v>0</v>
      </c>
      <c r="I44" s="245"/>
      <c r="J44" s="228"/>
      <c r="K44" s="231">
        <f>[2]BM07!L44</f>
        <v>0</v>
      </c>
      <c r="L44" s="232"/>
      <c r="M44" s="233"/>
      <c r="O44" s="208">
        <f t="shared" si="3"/>
        <v>0</v>
      </c>
    </row>
    <row r="45" spans="1:16" outlineLevel="1">
      <c r="A45" s="223"/>
      <c r="B45" s="202" t="s">
        <v>74</v>
      </c>
      <c r="C45" s="202" t="s">
        <v>75</v>
      </c>
      <c r="D45" s="243" t="s">
        <v>24</v>
      </c>
      <c r="E45" s="209" t="s">
        <v>76</v>
      </c>
      <c r="F45" s="202" t="s">
        <v>61</v>
      </c>
      <c r="G45" s="228">
        <f>[2]BM07!G45</f>
        <v>73.56</v>
      </c>
      <c r="H45" s="229">
        <f>[2]BM07!J45</f>
        <v>73.56</v>
      </c>
      <c r="I45" s="229">
        <f t="shared" ref="I45:I73" si="5">G45-H45</f>
        <v>0</v>
      </c>
      <c r="J45" s="230">
        <v>220</v>
      </c>
      <c r="K45" s="231">
        <f>[2]BM07!L45</f>
        <v>280.94</v>
      </c>
      <c r="L45" s="232">
        <f t="shared" si="1"/>
        <v>20665.946400000001</v>
      </c>
      <c r="M45" s="233">
        <f t="shared" si="2"/>
        <v>0</v>
      </c>
      <c r="O45" s="208">
        <f t="shared" si="3"/>
        <v>20665.946400000001</v>
      </c>
    </row>
    <row r="46" spans="1:16" outlineLevel="1">
      <c r="A46" s="223"/>
      <c r="B46" s="202" t="s">
        <v>77</v>
      </c>
      <c r="C46" s="202" t="s">
        <v>78</v>
      </c>
      <c r="D46" s="243" t="s">
        <v>24</v>
      </c>
      <c r="E46" s="209" t="s">
        <v>79</v>
      </c>
      <c r="F46" s="202" t="s">
        <v>61</v>
      </c>
      <c r="G46" s="228">
        <f>[2]BM07!G46</f>
        <v>149.56</v>
      </c>
      <c r="H46" s="229">
        <f>[2]BM07!J46</f>
        <v>149.56</v>
      </c>
      <c r="I46" s="229">
        <f t="shared" si="5"/>
        <v>0</v>
      </c>
      <c r="J46" s="230">
        <v>24</v>
      </c>
      <c r="K46" s="231">
        <f>[2]BM07!L46</f>
        <v>30.647999999999996</v>
      </c>
      <c r="L46" s="232">
        <f t="shared" si="1"/>
        <v>4583.7148799999995</v>
      </c>
      <c r="M46" s="233">
        <f t="shared" si="2"/>
        <v>0</v>
      </c>
      <c r="O46" s="208">
        <f t="shared" si="3"/>
        <v>4583.7148799999995</v>
      </c>
    </row>
    <row r="47" spans="1:16" ht="38.25" outlineLevel="1">
      <c r="A47" s="223"/>
      <c r="B47" s="202" t="s">
        <v>80</v>
      </c>
      <c r="C47" s="202" t="s">
        <v>81</v>
      </c>
      <c r="D47" s="243" t="s">
        <v>24</v>
      </c>
      <c r="E47" s="237" t="s">
        <v>82</v>
      </c>
      <c r="F47" s="202" t="s">
        <v>83</v>
      </c>
      <c r="G47" s="228">
        <f>[2]BM07!G47</f>
        <v>920.18</v>
      </c>
      <c r="H47" s="229">
        <f>[2]BM07!J47</f>
        <v>920.18</v>
      </c>
      <c r="I47" s="229">
        <f t="shared" si="5"/>
        <v>0</v>
      </c>
      <c r="J47" s="230">
        <v>10</v>
      </c>
      <c r="K47" s="231">
        <f>[2]BM07!L47</f>
        <v>12.77</v>
      </c>
      <c r="L47" s="232">
        <f t="shared" si="1"/>
        <v>11750.6986</v>
      </c>
      <c r="M47" s="233">
        <f t="shared" si="2"/>
        <v>0</v>
      </c>
      <c r="O47" s="208">
        <f t="shared" si="3"/>
        <v>11750.6986</v>
      </c>
    </row>
    <row r="48" spans="1:16" ht="38.25" outlineLevel="1">
      <c r="A48" s="223"/>
      <c r="B48" s="202" t="s">
        <v>84</v>
      </c>
      <c r="C48" s="202" t="s">
        <v>85</v>
      </c>
      <c r="D48" s="243" t="s">
        <v>24</v>
      </c>
      <c r="E48" s="237" t="s">
        <v>86</v>
      </c>
      <c r="F48" s="202" t="s">
        <v>83</v>
      </c>
      <c r="G48" s="228">
        <f>[2]BM07!G48</f>
        <v>130.09</v>
      </c>
      <c r="H48" s="229">
        <f>[2]BM07!J48</f>
        <v>130.09</v>
      </c>
      <c r="I48" s="229">
        <f t="shared" si="5"/>
        <v>0</v>
      </c>
      <c r="J48" s="230">
        <v>9</v>
      </c>
      <c r="K48" s="231">
        <f>[2]BM07!L48</f>
        <v>11.492999999999999</v>
      </c>
      <c r="L48" s="232">
        <f t="shared" si="1"/>
        <v>1495.1243699999998</v>
      </c>
      <c r="M48" s="233">
        <f t="shared" si="2"/>
        <v>0</v>
      </c>
      <c r="O48" s="208">
        <f t="shared" si="3"/>
        <v>1495.1243699999998</v>
      </c>
    </row>
    <row r="49" spans="1:15" ht="38.25" outlineLevel="1">
      <c r="A49" s="223"/>
      <c r="B49" s="202" t="s">
        <v>87</v>
      </c>
      <c r="C49" s="202" t="s">
        <v>88</v>
      </c>
      <c r="D49" s="243" t="s">
        <v>24</v>
      </c>
      <c r="E49" s="237" t="s">
        <v>89</v>
      </c>
      <c r="F49" s="202" t="s">
        <v>54</v>
      </c>
      <c r="G49" s="228">
        <f>[2]BM07!G49</f>
        <v>16.600000000000001</v>
      </c>
      <c r="H49" s="229">
        <f>[2]BM07!J49</f>
        <v>16.600000000000001</v>
      </c>
      <c r="I49" s="229">
        <f t="shared" si="5"/>
        <v>0</v>
      </c>
      <c r="J49" s="230">
        <v>600</v>
      </c>
      <c r="K49" s="231">
        <f>[2]BM07!L49</f>
        <v>766.19999999999993</v>
      </c>
      <c r="L49" s="232">
        <f t="shared" si="1"/>
        <v>12718.92</v>
      </c>
      <c r="M49" s="233">
        <f t="shared" si="2"/>
        <v>0</v>
      </c>
      <c r="O49" s="208">
        <f t="shared" si="3"/>
        <v>12718.92</v>
      </c>
    </row>
    <row r="50" spans="1:15" outlineLevel="1">
      <c r="A50" s="223"/>
      <c r="B50" s="217"/>
      <c r="C50" s="217"/>
      <c r="D50" s="217"/>
      <c r="E50" s="213" t="s">
        <v>90</v>
      </c>
      <c r="F50" s="207"/>
      <c r="G50" s="228">
        <f>[2]BM07!G50</f>
        <v>0</v>
      </c>
      <c r="H50" s="229">
        <f>[2]BM07!J50</f>
        <v>0</v>
      </c>
      <c r="I50" s="229">
        <f t="shared" si="5"/>
        <v>0</v>
      </c>
      <c r="J50" s="230"/>
      <c r="K50" s="231">
        <f>[2]BM07!L50</f>
        <v>0</v>
      </c>
      <c r="L50" s="232"/>
      <c r="M50" s="233">
        <f t="shared" si="2"/>
        <v>0</v>
      </c>
      <c r="O50" s="208">
        <f t="shared" si="3"/>
        <v>0</v>
      </c>
    </row>
    <row r="51" spans="1:15" outlineLevel="1">
      <c r="A51" s="223"/>
      <c r="B51" s="202" t="s">
        <v>91</v>
      </c>
      <c r="C51" s="202" t="s">
        <v>78</v>
      </c>
      <c r="D51" s="243" t="s">
        <v>24</v>
      </c>
      <c r="E51" s="209" t="s">
        <v>79</v>
      </c>
      <c r="F51" s="202" t="s">
        <v>61</v>
      </c>
      <c r="G51" s="228">
        <f>[2]BM07!G51</f>
        <v>453.6</v>
      </c>
      <c r="H51" s="229">
        <f>[2]BM07!J51</f>
        <v>453.6</v>
      </c>
      <c r="I51" s="229">
        <f t="shared" si="5"/>
        <v>0</v>
      </c>
      <c r="J51" s="230">
        <v>24</v>
      </c>
      <c r="K51" s="231">
        <f>[2]BM07!L51</f>
        <v>30.647999999999996</v>
      </c>
      <c r="L51" s="232">
        <f t="shared" si="1"/>
        <v>13901.932799999999</v>
      </c>
      <c r="M51" s="233">
        <f t="shared" si="2"/>
        <v>0</v>
      </c>
      <c r="O51" s="208">
        <f t="shared" si="3"/>
        <v>13901.932799999999</v>
      </c>
    </row>
    <row r="52" spans="1:15" ht="38.25" outlineLevel="1">
      <c r="A52" s="223"/>
      <c r="B52" s="202" t="s">
        <v>92</v>
      </c>
      <c r="C52" s="202" t="s">
        <v>81</v>
      </c>
      <c r="D52" s="243" t="s">
        <v>24</v>
      </c>
      <c r="E52" s="237" t="s">
        <v>82</v>
      </c>
      <c r="F52" s="202" t="s">
        <v>83</v>
      </c>
      <c r="G52" s="228">
        <f>[2]BM07!G52</f>
        <v>795.73</v>
      </c>
      <c r="H52" s="229">
        <f>[2]BM07!J52</f>
        <v>795.73</v>
      </c>
      <c r="I52" s="229">
        <f t="shared" si="5"/>
        <v>0</v>
      </c>
      <c r="J52" s="230">
        <v>10</v>
      </c>
      <c r="K52" s="231">
        <f>[2]BM07!L52</f>
        <v>12.77</v>
      </c>
      <c r="L52" s="232">
        <f t="shared" si="1"/>
        <v>10161.472099999999</v>
      </c>
      <c r="M52" s="233">
        <f t="shared" si="2"/>
        <v>0</v>
      </c>
      <c r="O52" s="208">
        <f t="shared" si="3"/>
        <v>10161.472099999999</v>
      </c>
    </row>
    <row r="53" spans="1:15" ht="38.25" outlineLevel="1">
      <c r="A53" s="223"/>
      <c r="B53" s="202" t="s">
        <v>93</v>
      </c>
      <c r="C53" s="202" t="s">
        <v>85</v>
      </c>
      <c r="D53" s="243" t="s">
        <v>24</v>
      </c>
      <c r="E53" s="237" t="s">
        <v>86</v>
      </c>
      <c r="F53" s="202" t="s">
        <v>83</v>
      </c>
      <c r="G53" s="228">
        <f>[2]BM07!G53</f>
        <v>358.45</v>
      </c>
      <c r="H53" s="229">
        <f>[2]BM07!J53</f>
        <v>358.45</v>
      </c>
      <c r="I53" s="229">
        <f t="shared" si="5"/>
        <v>0</v>
      </c>
      <c r="J53" s="230">
        <v>9</v>
      </c>
      <c r="K53" s="231">
        <f>[2]BM07!L53</f>
        <v>11.492999999999999</v>
      </c>
      <c r="L53" s="232">
        <f t="shared" si="1"/>
        <v>4119.6658499999994</v>
      </c>
      <c r="M53" s="233">
        <f t="shared" si="2"/>
        <v>0</v>
      </c>
      <c r="O53" s="208">
        <f t="shared" si="3"/>
        <v>4119.6658499999994</v>
      </c>
    </row>
    <row r="54" spans="1:15" ht="38.25" outlineLevel="1">
      <c r="A54" s="223"/>
      <c r="B54" s="202" t="s">
        <v>94</v>
      </c>
      <c r="C54" s="202" t="s">
        <v>88</v>
      </c>
      <c r="D54" s="243" t="s">
        <v>24</v>
      </c>
      <c r="E54" s="237" t="s">
        <v>89</v>
      </c>
      <c r="F54" s="202" t="s">
        <v>54</v>
      </c>
      <c r="G54" s="228">
        <f>[2]BM07!G54</f>
        <v>26.73</v>
      </c>
      <c r="H54" s="229">
        <f>[2]BM07!J54</f>
        <v>26.73</v>
      </c>
      <c r="I54" s="229">
        <f t="shared" si="5"/>
        <v>0</v>
      </c>
      <c r="J54" s="230">
        <v>600</v>
      </c>
      <c r="K54" s="231">
        <f>[2]BM07!L54</f>
        <v>766.19999999999993</v>
      </c>
      <c r="L54" s="232">
        <f t="shared" si="1"/>
        <v>20480.525999999998</v>
      </c>
      <c r="M54" s="233">
        <f t="shared" si="2"/>
        <v>0</v>
      </c>
      <c r="O54" s="208">
        <f t="shared" si="3"/>
        <v>20480.525999999998</v>
      </c>
    </row>
    <row r="55" spans="1:15" outlineLevel="1">
      <c r="A55" s="223"/>
      <c r="B55" s="246"/>
      <c r="C55" s="243"/>
      <c r="D55" s="243"/>
      <c r="E55" s="244" t="s">
        <v>95</v>
      </c>
      <c r="F55" s="243"/>
      <c r="G55" s="228">
        <f>[2]BM07!G55</f>
        <v>0</v>
      </c>
      <c r="H55" s="229">
        <f>[2]BM07!J55</f>
        <v>0</v>
      </c>
      <c r="I55" s="229">
        <f t="shared" si="5"/>
        <v>0</v>
      </c>
      <c r="J55" s="230"/>
      <c r="K55" s="231">
        <f>[2]BM07!L55</f>
        <v>0</v>
      </c>
      <c r="L55" s="232"/>
      <c r="M55" s="233">
        <f t="shared" si="2"/>
        <v>0</v>
      </c>
      <c r="O55" s="208">
        <f t="shared" si="3"/>
        <v>0</v>
      </c>
    </row>
    <row r="56" spans="1:15" ht="25.5" outlineLevel="1">
      <c r="A56" s="223"/>
      <c r="B56" s="243" t="s">
        <v>96</v>
      </c>
      <c r="C56" s="243" t="s">
        <v>97</v>
      </c>
      <c r="D56" s="243" t="s">
        <v>24</v>
      </c>
      <c r="E56" s="237" t="s">
        <v>98</v>
      </c>
      <c r="F56" s="243" t="s">
        <v>46</v>
      </c>
      <c r="G56" s="228">
        <f>[2]BM07!G56</f>
        <v>56</v>
      </c>
      <c r="H56" s="229">
        <f>[2]BM07!J56</f>
        <v>0</v>
      </c>
      <c r="I56" s="229">
        <f t="shared" si="5"/>
        <v>56</v>
      </c>
      <c r="J56" s="230">
        <v>200</v>
      </c>
      <c r="K56" s="231">
        <f>[2]BM07!L56</f>
        <v>255.39999999999998</v>
      </c>
      <c r="L56" s="232">
        <f t="shared" si="1"/>
        <v>0</v>
      </c>
      <c r="M56" s="233">
        <f t="shared" si="2"/>
        <v>14302.399999999998</v>
      </c>
      <c r="O56" s="208">
        <f t="shared" si="3"/>
        <v>14302.399999999998</v>
      </c>
    </row>
    <row r="57" spans="1:15" outlineLevel="1">
      <c r="A57" s="223"/>
      <c r="B57" s="243" t="s">
        <v>99</v>
      </c>
      <c r="C57" s="243">
        <v>72820</v>
      </c>
      <c r="D57" s="243" t="s">
        <v>24</v>
      </c>
      <c r="E57" s="237" t="s">
        <v>100</v>
      </c>
      <c r="F57" s="243" t="s">
        <v>10</v>
      </c>
      <c r="G57" s="228">
        <f>[2]BM07!G57</f>
        <v>12</v>
      </c>
      <c r="H57" s="229">
        <f>[2]BM07!J57</f>
        <v>0</v>
      </c>
      <c r="I57" s="229">
        <f t="shared" si="5"/>
        <v>12</v>
      </c>
      <c r="J57" s="230">
        <v>100</v>
      </c>
      <c r="K57" s="231">
        <f>[2]BM07!L57</f>
        <v>127.69999999999999</v>
      </c>
      <c r="L57" s="232">
        <f t="shared" si="1"/>
        <v>0</v>
      </c>
      <c r="M57" s="233">
        <f t="shared" si="2"/>
        <v>1532.3999999999999</v>
      </c>
      <c r="O57" s="208">
        <f t="shared" si="3"/>
        <v>1532.3999999999999</v>
      </c>
    </row>
    <row r="58" spans="1:15" ht="25.5" outlineLevel="1">
      <c r="A58" s="223"/>
      <c r="B58" s="243" t="s">
        <v>101</v>
      </c>
      <c r="C58" s="202" t="s">
        <v>75</v>
      </c>
      <c r="D58" s="243" t="s">
        <v>24</v>
      </c>
      <c r="E58" s="237" t="s">
        <v>102</v>
      </c>
      <c r="F58" s="202" t="s">
        <v>61</v>
      </c>
      <c r="G58" s="228">
        <f>[2]BM07!G58</f>
        <v>12.96</v>
      </c>
      <c r="H58" s="229">
        <f>[2]BM07!J58</f>
        <v>0</v>
      </c>
      <c r="I58" s="229">
        <f t="shared" si="5"/>
        <v>12.96</v>
      </c>
      <c r="J58" s="230">
        <v>220</v>
      </c>
      <c r="K58" s="231">
        <f>[2]BM07!L58</f>
        <v>280.94</v>
      </c>
      <c r="L58" s="232">
        <f t="shared" si="1"/>
        <v>0</v>
      </c>
      <c r="M58" s="233">
        <f t="shared" si="2"/>
        <v>3640.9824000000003</v>
      </c>
      <c r="O58" s="208">
        <f t="shared" si="3"/>
        <v>3640.9824000000003</v>
      </c>
    </row>
    <row r="59" spans="1:15" outlineLevel="1">
      <c r="A59" s="223"/>
      <c r="B59" s="243" t="s">
        <v>103</v>
      </c>
      <c r="C59" s="202" t="s">
        <v>78</v>
      </c>
      <c r="D59" s="243" t="s">
        <v>24</v>
      </c>
      <c r="E59" s="209" t="s">
        <v>104</v>
      </c>
      <c r="F59" s="202" t="s">
        <v>61</v>
      </c>
      <c r="G59" s="228">
        <f>[2]BM07!G59</f>
        <v>7.2</v>
      </c>
      <c r="H59" s="229">
        <f>[2]BM07!J59</f>
        <v>0</v>
      </c>
      <c r="I59" s="229">
        <f t="shared" si="5"/>
        <v>7.2</v>
      </c>
      <c r="J59" s="230">
        <v>24</v>
      </c>
      <c r="K59" s="231">
        <f>[2]BM07!L59</f>
        <v>30.647999999999996</v>
      </c>
      <c r="L59" s="232">
        <f t="shared" si="1"/>
        <v>0</v>
      </c>
      <c r="M59" s="233">
        <f t="shared" si="2"/>
        <v>220.66559999999998</v>
      </c>
      <c r="O59" s="208">
        <f t="shared" si="3"/>
        <v>220.66559999999998</v>
      </c>
    </row>
    <row r="60" spans="1:15" ht="25.5" outlineLevel="1">
      <c r="A60" s="223"/>
      <c r="B60" s="243" t="s">
        <v>105</v>
      </c>
      <c r="C60" s="202" t="s">
        <v>106</v>
      </c>
      <c r="D60" s="243" t="s">
        <v>24</v>
      </c>
      <c r="E60" s="237" t="s">
        <v>107</v>
      </c>
      <c r="F60" s="202" t="s">
        <v>10</v>
      </c>
      <c r="G60" s="228">
        <f>[2]BM07!G60</f>
        <v>6.48</v>
      </c>
      <c r="H60" s="229">
        <f>[2]BM07!J60</f>
        <v>0</v>
      </c>
      <c r="I60" s="229">
        <f t="shared" si="5"/>
        <v>6.48</v>
      </c>
      <c r="J60" s="230">
        <v>10</v>
      </c>
      <c r="K60" s="231">
        <f>[2]BM07!L60</f>
        <v>12.77</v>
      </c>
      <c r="L60" s="232">
        <f t="shared" si="1"/>
        <v>0</v>
      </c>
      <c r="M60" s="233">
        <f t="shared" si="2"/>
        <v>82.749600000000001</v>
      </c>
      <c r="O60" s="208">
        <f t="shared" si="3"/>
        <v>82.749600000000001</v>
      </c>
    </row>
    <row r="61" spans="1:15" ht="25.5" outlineLevel="1">
      <c r="A61" s="223"/>
      <c r="B61" s="243" t="s">
        <v>108</v>
      </c>
      <c r="C61" s="202" t="s">
        <v>88</v>
      </c>
      <c r="D61" s="243" t="s">
        <v>24</v>
      </c>
      <c r="E61" s="237" t="s">
        <v>109</v>
      </c>
      <c r="F61" s="202" t="s">
        <v>54</v>
      </c>
      <c r="G61" s="228">
        <f>[2]BM07!G61</f>
        <v>4.71</v>
      </c>
      <c r="H61" s="229">
        <f>[2]BM07!J61</f>
        <v>0</v>
      </c>
      <c r="I61" s="229">
        <f t="shared" si="5"/>
        <v>4.71</v>
      </c>
      <c r="J61" s="230">
        <v>600</v>
      </c>
      <c r="K61" s="231">
        <f>[2]BM07!L61</f>
        <v>766.19999999999993</v>
      </c>
      <c r="L61" s="232">
        <f t="shared" si="1"/>
        <v>0</v>
      </c>
      <c r="M61" s="233">
        <f t="shared" si="2"/>
        <v>3608.8019999999997</v>
      </c>
      <c r="O61" s="208">
        <f t="shared" si="3"/>
        <v>3608.8019999999997</v>
      </c>
    </row>
    <row r="62" spans="1:15" outlineLevel="1">
      <c r="A62" s="223"/>
      <c r="B62" s="246"/>
      <c r="C62" s="243"/>
      <c r="D62" s="243"/>
      <c r="E62" s="244" t="s">
        <v>110</v>
      </c>
      <c r="F62" s="243"/>
      <c r="G62" s="228">
        <f>[2]BM07!G62</f>
        <v>0</v>
      </c>
      <c r="H62" s="229">
        <f>[2]BM07!J62</f>
        <v>0</v>
      </c>
      <c r="I62" s="229">
        <f t="shared" si="5"/>
        <v>0</v>
      </c>
      <c r="J62" s="230"/>
      <c r="K62" s="231">
        <f>[2]BM07!L62</f>
        <v>0</v>
      </c>
      <c r="L62" s="232"/>
      <c r="M62" s="233">
        <f t="shared" si="2"/>
        <v>0</v>
      </c>
      <c r="O62" s="208">
        <f t="shared" si="3"/>
        <v>0</v>
      </c>
    </row>
    <row r="63" spans="1:15" ht="25.5" outlineLevel="1">
      <c r="A63" s="223"/>
      <c r="B63" s="243" t="s">
        <v>111</v>
      </c>
      <c r="C63" s="243" t="s">
        <v>97</v>
      </c>
      <c r="D63" s="243" t="s">
        <v>24</v>
      </c>
      <c r="E63" s="237" t="s">
        <v>98</v>
      </c>
      <c r="F63" s="243" t="s">
        <v>46</v>
      </c>
      <c r="G63" s="228">
        <f>[2]BM07!G63</f>
        <v>77</v>
      </c>
      <c r="H63" s="229">
        <f>[2]BM07!J63</f>
        <v>0</v>
      </c>
      <c r="I63" s="229">
        <f t="shared" si="5"/>
        <v>77</v>
      </c>
      <c r="J63" s="230">
        <v>200</v>
      </c>
      <c r="K63" s="231">
        <f>[2]BM07!L63</f>
        <v>255.39999999999998</v>
      </c>
      <c r="L63" s="232">
        <f t="shared" si="1"/>
        <v>0</v>
      </c>
      <c r="M63" s="233">
        <f t="shared" si="2"/>
        <v>19665.8</v>
      </c>
      <c r="O63" s="208">
        <f t="shared" si="3"/>
        <v>19665.8</v>
      </c>
    </row>
    <row r="64" spans="1:15" ht="25.5" outlineLevel="1">
      <c r="A64" s="223"/>
      <c r="B64" s="243" t="s">
        <v>112</v>
      </c>
      <c r="C64" s="202" t="s">
        <v>75</v>
      </c>
      <c r="D64" s="243" t="s">
        <v>24</v>
      </c>
      <c r="E64" s="237" t="s">
        <v>113</v>
      </c>
      <c r="F64" s="202" t="s">
        <v>61</v>
      </c>
      <c r="G64" s="228">
        <f>[2]BM07!G64</f>
        <v>10.87</v>
      </c>
      <c r="H64" s="229">
        <f>[2]BM07!J64</f>
        <v>0</v>
      </c>
      <c r="I64" s="229">
        <f t="shared" si="5"/>
        <v>10.87</v>
      </c>
      <c r="J64" s="230">
        <v>220</v>
      </c>
      <c r="K64" s="231">
        <f>[2]BM07!L64</f>
        <v>280.94</v>
      </c>
      <c r="L64" s="232">
        <f t="shared" si="1"/>
        <v>0</v>
      </c>
      <c r="M64" s="233">
        <f t="shared" si="2"/>
        <v>3053.8177999999998</v>
      </c>
      <c r="O64" s="208">
        <f t="shared" si="3"/>
        <v>3053.8177999999998</v>
      </c>
    </row>
    <row r="65" spans="1:15" outlineLevel="1">
      <c r="A65" s="223"/>
      <c r="B65" s="243" t="s">
        <v>114</v>
      </c>
      <c r="C65" s="202" t="s">
        <v>78</v>
      </c>
      <c r="D65" s="243" t="s">
        <v>24</v>
      </c>
      <c r="E65" s="209" t="s">
        <v>115</v>
      </c>
      <c r="F65" s="202" t="s">
        <v>61</v>
      </c>
      <c r="G65" s="228">
        <f>[2]BM07!G65</f>
        <v>29.01</v>
      </c>
      <c r="H65" s="229">
        <f>[2]BM07!J65</f>
        <v>0</v>
      </c>
      <c r="I65" s="229">
        <f t="shared" si="5"/>
        <v>29.01</v>
      </c>
      <c r="J65" s="230">
        <v>24</v>
      </c>
      <c r="K65" s="231">
        <f>[2]BM07!L65</f>
        <v>30.647999999999996</v>
      </c>
      <c r="L65" s="232">
        <f t="shared" si="1"/>
        <v>0</v>
      </c>
      <c r="M65" s="233">
        <f t="shared" si="2"/>
        <v>889.09847999999988</v>
      </c>
      <c r="O65" s="208">
        <f t="shared" si="3"/>
        <v>889.09847999999988</v>
      </c>
    </row>
    <row r="66" spans="1:15" ht="38.25" outlineLevel="1">
      <c r="A66" s="223"/>
      <c r="B66" s="243" t="s">
        <v>116</v>
      </c>
      <c r="C66" s="202" t="s">
        <v>81</v>
      </c>
      <c r="D66" s="243" t="s">
        <v>24</v>
      </c>
      <c r="E66" s="237" t="s">
        <v>82</v>
      </c>
      <c r="F66" s="202" t="s">
        <v>83</v>
      </c>
      <c r="G66" s="228">
        <f>[2]BM07!G66</f>
        <v>50.27</v>
      </c>
      <c r="H66" s="229">
        <f>[2]BM07!J66</f>
        <v>0</v>
      </c>
      <c r="I66" s="229">
        <f t="shared" si="5"/>
        <v>50.27</v>
      </c>
      <c r="J66" s="230">
        <v>10</v>
      </c>
      <c r="K66" s="231">
        <f>[2]BM07!L66</f>
        <v>12.77</v>
      </c>
      <c r="L66" s="232">
        <f t="shared" si="1"/>
        <v>0</v>
      </c>
      <c r="M66" s="233">
        <f t="shared" si="2"/>
        <v>641.9479</v>
      </c>
      <c r="O66" s="208">
        <f t="shared" si="3"/>
        <v>641.9479</v>
      </c>
    </row>
    <row r="67" spans="1:15" ht="38.25" outlineLevel="1">
      <c r="A67" s="223"/>
      <c r="B67" s="243" t="s">
        <v>117</v>
      </c>
      <c r="C67" s="202" t="s">
        <v>85</v>
      </c>
      <c r="D67" s="243" t="s">
        <v>24</v>
      </c>
      <c r="E67" s="237" t="s">
        <v>86</v>
      </c>
      <c r="F67" s="202" t="s">
        <v>83</v>
      </c>
      <c r="G67" s="228">
        <f>[2]BM07!G67</f>
        <v>53.27</v>
      </c>
      <c r="H67" s="229">
        <f>[2]BM07!J67</f>
        <v>0</v>
      </c>
      <c r="I67" s="229">
        <f t="shared" si="5"/>
        <v>53.27</v>
      </c>
      <c r="J67" s="230">
        <v>9</v>
      </c>
      <c r="K67" s="231">
        <f>[2]BM07!L67</f>
        <v>11.492999999999999</v>
      </c>
      <c r="L67" s="232">
        <f t="shared" si="1"/>
        <v>0</v>
      </c>
      <c r="M67" s="233">
        <f t="shared" si="2"/>
        <v>612.23210999999992</v>
      </c>
      <c r="O67" s="208">
        <f t="shared" si="3"/>
        <v>612.23210999999992</v>
      </c>
    </row>
    <row r="68" spans="1:15" ht="38.25" outlineLevel="1">
      <c r="A68" s="223"/>
      <c r="B68" s="243" t="s">
        <v>118</v>
      </c>
      <c r="C68" s="202" t="s">
        <v>88</v>
      </c>
      <c r="D68" s="243" t="s">
        <v>24</v>
      </c>
      <c r="E68" s="237" t="s">
        <v>89</v>
      </c>
      <c r="F68" s="202" t="s">
        <v>54</v>
      </c>
      <c r="G68" s="228">
        <f>[2]BM07!G68</f>
        <v>3.01</v>
      </c>
      <c r="H68" s="229">
        <f>[2]BM07!J68</f>
        <v>0</v>
      </c>
      <c r="I68" s="229">
        <f t="shared" si="5"/>
        <v>3.01</v>
      </c>
      <c r="J68" s="230">
        <v>600</v>
      </c>
      <c r="K68" s="231">
        <f>[2]BM07!L68</f>
        <v>766.19999999999993</v>
      </c>
      <c r="L68" s="232">
        <f t="shared" si="1"/>
        <v>0</v>
      </c>
      <c r="M68" s="233">
        <f t="shared" si="2"/>
        <v>2306.2619999999997</v>
      </c>
      <c r="O68" s="208">
        <f t="shared" si="3"/>
        <v>2306.2619999999997</v>
      </c>
    </row>
    <row r="69" spans="1:15" outlineLevel="1">
      <c r="A69" s="223"/>
      <c r="B69" s="217"/>
      <c r="C69" s="217"/>
      <c r="D69" s="217"/>
      <c r="E69" s="244" t="s">
        <v>119</v>
      </c>
      <c r="F69" s="207"/>
      <c r="G69" s="228">
        <f>[2]BM07!G69</f>
        <v>0</v>
      </c>
      <c r="H69" s="229">
        <f>[2]BM07!J69</f>
        <v>0</v>
      </c>
      <c r="I69" s="229">
        <f t="shared" si="5"/>
        <v>0</v>
      </c>
      <c r="J69" s="230"/>
      <c r="K69" s="231">
        <f>[2]BM07!L69</f>
        <v>0</v>
      </c>
      <c r="L69" s="232"/>
      <c r="M69" s="233">
        <f t="shared" si="2"/>
        <v>0</v>
      </c>
      <c r="O69" s="208">
        <f t="shared" si="3"/>
        <v>0</v>
      </c>
    </row>
    <row r="70" spans="1:15" outlineLevel="1">
      <c r="A70" s="223"/>
      <c r="B70" s="202" t="s">
        <v>120</v>
      </c>
      <c r="C70" s="202" t="s">
        <v>78</v>
      </c>
      <c r="D70" s="243" t="s">
        <v>24</v>
      </c>
      <c r="E70" s="209" t="s">
        <v>79</v>
      </c>
      <c r="F70" s="202" t="s">
        <v>61</v>
      </c>
      <c r="G70" s="228">
        <f>[2]BM07!G70</f>
        <v>48.85</v>
      </c>
      <c r="H70" s="229">
        <f>[2]BM07!J70</f>
        <v>0</v>
      </c>
      <c r="I70" s="229">
        <f t="shared" si="5"/>
        <v>48.85</v>
      </c>
      <c r="J70" s="230">
        <v>24</v>
      </c>
      <c r="K70" s="231">
        <f>[2]BM07!L70</f>
        <v>30.647999999999996</v>
      </c>
      <c r="L70" s="232">
        <f t="shared" si="1"/>
        <v>0</v>
      </c>
      <c r="M70" s="233">
        <f t="shared" si="2"/>
        <v>1497.1547999999998</v>
      </c>
      <c r="O70" s="208">
        <f t="shared" si="3"/>
        <v>1497.1547999999998</v>
      </c>
    </row>
    <row r="71" spans="1:15" ht="38.25" outlineLevel="1">
      <c r="A71" s="223"/>
      <c r="B71" s="202" t="s">
        <v>121</v>
      </c>
      <c r="C71" s="202" t="s">
        <v>81</v>
      </c>
      <c r="D71" s="243" t="s">
        <v>24</v>
      </c>
      <c r="E71" s="237" t="s">
        <v>82</v>
      </c>
      <c r="F71" s="202" t="s">
        <v>83</v>
      </c>
      <c r="G71" s="228">
        <f>[2]BM07!G71</f>
        <v>107.82</v>
      </c>
      <c r="H71" s="229">
        <f>[2]BM07!J71</f>
        <v>0</v>
      </c>
      <c r="I71" s="229">
        <f t="shared" si="5"/>
        <v>107.82</v>
      </c>
      <c r="J71" s="230">
        <v>10</v>
      </c>
      <c r="K71" s="231">
        <f>[2]BM07!L71</f>
        <v>12.77</v>
      </c>
      <c r="L71" s="232">
        <f t="shared" si="1"/>
        <v>0</v>
      </c>
      <c r="M71" s="233">
        <f t="shared" si="2"/>
        <v>1376.8613999999998</v>
      </c>
      <c r="O71" s="208">
        <f t="shared" si="3"/>
        <v>1376.8613999999998</v>
      </c>
    </row>
    <row r="72" spans="1:15" ht="38.25" outlineLevel="1">
      <c r="A72" s="223"/>
      <c r="B72" s="202" t="s">
        <v>122</v>
      </c>
      <c r="C72" s="202" t="s">
        <v>85</v>
      </c>
      <c r="D72" s="243" t="s">
        <v>24</v>
      </c>
      <c r="E72" s="237" t="s">
        <v>86</v>
      </c>
      <c r="F72" s="202" t="s">
        <v>83</v>
      </c>
      <c r="G72" s="228">
        <f>[2]BM07!G72</f>
        <v>49.18</v>
      </c>
      <c r="H72" s="229">
        <f>[2]BM07!J72</f>
        <v>0</v>
      </c>
      <c r="I72" s="229">
        <f t="shared" si="5"/>
        <v>49.18</v>
      </c>
      <c r="J72" s="230">
        <v>9</v>
      </c>
      <c r="K72" s="231">
        <f>[2]BM07!L72</f>
        <v>11.492999999999999</v>
      </c>
      <c r="L72" s="232">
        <f t="shared" si="1"/>
        <v>0</v>
      </c>
      <c r="M72" s="233">
        <f t="shared" si="2"/>
        <v>565.22573999999997</v>
      </c>
      <c r="O72" s="208">
        <f t="shared" si="3"/>
        <v>565.22573999999997</v>
      </c>
    </row>
    <row r="73" spans="1:15" ht="38.25" outlineLevel="1">
      <c r="A73" s="223"/>
      <c r="B73" s="202" t="s">
        <v>123</v>
      </c>
      <c r="C73" s="202" t="s">
        <v>88</v>
      </c>
      <c r="D73" s="243" t="s">
        <v>24</v>
      </c>
      <c r="E73" s="237" t="s">
        <v>89</v>
      </c>
      <c r="F73" s="202" t="s">
        <v>54</v>
      </c>
      <c r="G73" s="228">
        <f>[2]BM07!G73</f>
        <v>2.6</v>
      </c>
      <c r="H73" s="229">
        <f>[2]BM07!J73</f>
        <v>0</v>
      </c>
      <c r="I73" s="229">
        <f t="shared" si="5"/>
        <v>2.6</v>
      </c>
      <c r="J73" s="230">
        <v>600</v>
      </c>
      <c r="K73" s="231">
        <f>[2]BM07!L73</f>
        <v>766.19999999999993</v>
      </c>
      <c r="L73" s="232">
        <f t="shared" si="1"/>
        <v>0</v>
      </c>
      <c r="M73" s="233">
        <f t="shared" si="2"/>
        <v>1992.12</v>
      </c>
      <c r="O73" s="208">
        <f t="shared" si="3"/>
        <v>1992.12</v>
      </c>
    </row>
    <row r="74" spans="1:15" outlineLevel="1" collapsed="1">
      <c r="A74" s="223"/>
      <c r="B74" s="238"/>
      <c r="C74" s="239"/>
      <c r="D74" s="239"/>
      <c r="E74" s="239"/>
      <c r="F74" s="239"/>
      <c r="G74" s="228">
        <f>[2]BM07!G74</f>
        <v>0</v>
      </c>
      <c r="H74" s="229">
        <f>[2]BM07!J74</f>
        <v>0</v>
      </c>
      <c r="I74" s="240"/>
      <c r="J74" s="241" t="s">
        <v>50</v>
      </c>
      <c r="K74" s="231">
        <f>[2]BM07!L74</f>
        <v>0</v>
      </c>
      <c r="L74" s="232"/>
      <c r="M74" s="233">
        <f t="shared" si="2"/>
        <v>0</v>
      </c>
      <c r="O74" s="208">
        <f t="shared" si="3"/>
        <v>0</v>
      </c>
    </row>
    <row r="75" spans="1:15">
      <c r="A75" s="223"/>
      <c r="B75" s="223"/>
      <c r="C75" s="223"/>
      <c r="D75" s="223"/>
      <c r="E75" s="224"/>
      <c r="F75" s="223"/>
      <c r="G75" s="228">
        <f>[2]BM07!G75</f>
        <v>0</v>
      </c>
      <c r="H75" s="229">
        <f>[2]BM07!J75</f>
        <v>0</v>
      </c>
      <c r="I75" s="242"/>
      <c r="J75" s="226"/>
      <c r="K75" s="231">
        <f>[2]BM07!L75</f>
        <v>0</v>
      </c>
      <c r="L75" s="232"/>
      <c r="M75" s="233">
        <f t="shared" si="2"/>
        <v>0</v>
      </c>
      <c r="O75" s="208">
        <f t="shared" si="3"/>
        <v>0</v>
      </c>
    </row>
    <row r="76" spans="1:15">
      <c r="A76" s="223"/>
      <c r="B76" s="217">
        <v>4</v>
      </c>
      <c r="C76" s="217"/>
      <c r="D76" s="217"/>
      <c r="E76" s="213" t="s">
        <v>124</v>
      </c>
      <c r="F76" s="213"/>
      <c r="G76" s="213"/>
      <c r="H76" s="213"/>
      <c r="I76" s="213"/>
      <c r="J76" s="213"/>
      <c r="K76" s="213"/>
      <c r="L76" s="297">
        <f>SUM(L78:L93)</f>
        <v>108171.37534</v>
      </c>
      <c r="M76" s="297">
        <f>SUM(M78:M93)</f>
        <v>3233.6704799999998</v>
      </c>
      <c r="O76" s="208">
        <f t="shared" si="3"/>
        <v>111405.04582</v>
      </c>
    </row>
    <row r="77" spans="1:15" outlineLevel="1">
      <c r="A77" s="223"/>
      <c r="B77" s="217"/>
      <c r="C77" s="217"/>
      <c r="D77" s="217"/>
      <c r="E77" s="213" t="s">
        <v>125</v>
      </c>
      <c r="F77" s="207"/>
      <c r="G77" s="228">
        <f>[2]BM07!G77</f>
        <v>0</v>
      </c>
      <c r="H77" s="229">
        <f>[2]BM07!J77</f>
        <v>0</v>
      </c>
      <c r="I77" s="245"/>
      <c r="J77" s="228"/>
      <c r="K77" s="231">
        <f>[2]BM07!L77</f>
        <v>0</v>
      </c>
      <c r="L77" s="232"/>
      <c r="M77" s="233">
        <f t="shared" si="2"/>
        <v>0</v>
      </c>
      <c r="O77" s="208">
        <f t="shared" si="3"/>
        <v>0</v>
      </c>
    </row>
    <row r="78" spans="1:15" outlineLevel="1">
      <c r="A78" s="223"/>
      <c r="B78" s="202" t="s">
        <v>126</v>
      </c>
      <c r="C78" s="202">
        <v>84220</v>
      </c>
      <c r="D78" s="243" t="s">
        <v>24</v>
      </c>
      <c r="E78" s="209" t="s">
        <v>127</v>
      </c>
      <c r="F78" s="202" t="s">
        <v>61</v>
      </c>
      <c r="G78" s="228">
        <f>[2]BM07!G78</f>
        <v>288.23</v>
      </c>
      <c r="H78" s="229">
        <f>[2]BM07!J78</f>
        <v>288.23</v>
      </c>
      <c r="I78" s="229">
        <f t="shared" ref="I78:I93" si="6">G78-H78</f>
        <v>0</v>
      </c>
      <c r="J78" s="230">
        <v>40</v>
      </c>
      <c r="K78" s="231">
        <f>[2]BM07!L78</f>
        <v>51.08</v>
      </c>
      <c r="L78" s="232">
        <f t="shared" si="1"/>
        <v>14722.788400000001</v>
      </c>
      <c r="M78" s="233">
        <f t="shared" si="2"/>
        <v>0</v>
      </c>
      <c r="O78" s="208">
        <f t="shared" si="3"/>
        <v>14722.788400000001</v>
      </c>
    </row>
    <row r="79" spans="1:15" ht="38.25" outlineLevel="1">
      <c r="A79" s="223"/>
      <c r="B79" s="202" t="s">
        <v>128</v>
      </c>
      <c r="C79" s="202" t="s">
        <v>81</v>
      </c>
      <c r="D79" s="243" t="s">
        <v>24</v>
      </c>
      <c r="E79" s="237" t="s">
        <v>82</v>
      </c>
      <c r="F79" s="202" t="s">
        <v>83</v>
      </c>
      <c r="G79" s="228">
        <f>[2]BM07!G79</f>
        <v>1000.18</v>
      </c>
      <c r="H79" s="229">
        <f>[2]BM07!J79</f>
        <v>1000.18</v>
      </c>
      <c r="I79" s="229">
        <f t="shared" si="6"/>
        <v>0</v>
      </c>
      <c r="J79" s="230">
        <v>10</v>
      </c>
      <c r="K79" s="231">
        <f>[2]BM07!L79</f>
        <v>12.77</v>
      </c>
      <c r="L79" s="232">
        <f t="shared" si="1"/>
        <v>12772.298599999998</v>
      </c>
      <c r="M79" s="233">
        <f t="shared" si="2"/>
        <v>0</v>
      </c>
      <c r="O79" s="208">
        <f t="shared" si="3"/>
        <v>12772.298599999998</v>
      </c>
    </row>
    <row r="80" spans="1:15" ht="38.25" outlineLevel="1">
      <c r="A80" s="223"/>
      <c r="B80" s="202" t="s">
        <v>129</v>
      </c>
      <c r="C80" s="202" t="s">
        <v>85</v>
      </c>
      <c r="D80" s="243" t="s">
        <v>24</v>
      </c>
      <c r="E80" s="237" t="s">
        <v>86</v>
      </c>
      <c r="F80" s="202" t="s">
        <v>83</v>
      </c>
      <c r="G80" s="228">
        <f>[2]BM07!G80</f>
        <v>383.73</v>
      </c>
      <c r="H80" s="229">
        <f>[2]BM07!J80</f>
        <v>383.73</v>
      </c>
      <c r="I80" s="229">
        <f t="shared" si="6"/>
        <v>0</v>
      </c>
      <c r="J80" s="230">
        <v>9</v>
      </c>
      <c r="K80" s="231">
        <f>[2]BM07!L80</f>
        <v>11.492999999999999</v>
      </c>
      <c r="L80" s="232">
        <f t="shared" si="1"/>
        <v>4410.2088899999999</v>
      </c>
      <c r="M80" s="233">
        <f t="shared" si="2"/>
        <v>0</v>
      </c>
      <c r="O80" s="208">
        <f t="shared" si="3"/>
        <v>4410.2088899999999</v>
      </c>
    </row>
    <row r="81" spans="1:15" ht="25.5" outlineLevel="1">
      <c r="A81" s="223"/>
      <c r="B81" s="202" t="s">
        <v>130</v>
      </c>
      <c r="C81" s="202" t="s">
        <v>88</v>
      </c>
      <c r="D81" s="243" t="s">
        <v>24</v>
      </c>
      <c r="E81" s="237" t="s">
        <v>131</v>
      </c>
      <c r="F81" s="202" t="s">
        <v>54</v>
      </c>
      <c r="G81" s="228">
        <f>[2]BM07!G81</f>
        <v>15.73</v>
      </c>
      <c r="H81" s="229">
        <f>[2]BM07!J81</f>
        <v>15.73</v>
      </c>
      <c r="I81" s="229">
        <f t="shared" si="6"/>
        <v>0</v>
      </c>
      <c r="J81" s="230">
        <v>600</v>
      </c>
      <c r="K81" s="231">
        <f>[2]BM07!L81</f>
        <v>766.19999999999993</v>
      </c>
      <c r="L81" s="232">
        <f t="shared" si="1"/>
        <v>12052.325999999999</v>
      </c>
      <c r="M81" s="233">
        <f t="shared" si="2"/>
        <v>0</v>
      </c>
      <c r="O81" s="208">
        <f t="shared" si="3"/>
        <v>12052.325999999999</v>
      </c>
    </row>
    <row r="82" spans="1:15" outlineLevel="1">
      <c r="A82" s="223"/>
      <c r="B82" s="202"/>
      <c r="C82" s="217"/>
      <c r="D82" s="217"/>
      <c r="E82" s="213" t="s">
        <v>132</v>
      </c>
      <c r="F82" s="207"/>
      <c r="G82" s="228">
        <f>[2]BM07!G82</f>
        <v>0</v>
      </c>
      <c r="H82" s="229">
        <f>[2]BM07!J82</f>
        <v>0</v>
      </c>
      <c r="I82" s="229">
        <f t="shared" si="6"/>
        <v>0</v>
      </c>
      <c r="J82" s="230"/>
      <c r="K82" s="231">
        <f>[2]BM07!L82</f>
        <v>0</v>
      </c>
      <c r="L82" s="232"/>
      <c r="M82" s="233">
        <f t="shared" si="2"/>
        <v>0</v>
      </c>
      <c r="O82" s="208">
        <f t="shared" si="3"/>
        <v>0</v>
      </c>
    </row>
    <row r="83" spans="1:15" ht="38.25" outlineLevel="1">
      <c r="A83" s="223"/>
      <c r="B83" s="202" t="s">
        <v>133</v>
      </c>
      <c r="C83" s="202">
        <v>84220</v>
      </c>
      <c r="D83" s="243" t="s">
        <v>24</v>
      </c>
      <c r="E83" s="237" t="s">
        <v>134</v>
      </c>
      <c r="F83" s="202" t="s">
        <v>61</v>
      </c>
      <c r="G83" s="228">
        <f>[2]BM07!G83</f>
        <v>450.43</v>
      </c>
      <c r="H83" s="229">
        <f>[2]BM07!J83</f>
        <v>450.43</v>
      </c>
      <c r="I83" s="229">
        <f t="shared" si="6"/>
        <v>0</v>
      </c>
      <c r="J83" s="230">
        <v>40</v>
      </c>
      <c r="K83" s="231">
        <f>[2]BM07!L83</f>
        <v>51.08</v>
      </c>
      <c r="L83" s="232">
        <f t="shared" ref="L83:L146" si="7">H83*K83</f>
        <v>23007.964400000001</v>
      </c>
      <c r="M83" s="233">
        <f t="shared" ref="M83:M146" si="8">I83*K83</f>
        <v>0</v>
      </c>
      <c r="O83" s="208">
        <f t="shared" ref="O83:O146" si="9">L83+M83</f>
        <v>23007.964400000001</v>
      </c>
    </row>
    <row r="84" spans="1:15" ht="38.25" outlineLevel="1">
      <c r="A84" s="223"/>
      <c r="B84" s="202" t="s">
        <v>135</v>
      </c>
      <c r="C84" s="202" t="s">
        <v>81</v>
      </c>
      <c r="D84" s="243" t="s">
        <v>24</v>
      </c>
      <c r="E84" s="237" t="s">
        <v>82</v>
      </c>
      <c r="F84" s="202" t="s">
        <v>83</v>
      </c>
      <c r="G84" s="228">
        <f>[2]BM07!G84</f>
        <v>695.27</v>
      </c>
      <c r="H84" s="229">
        <f>[2]BM07!J84</f>
        <v>695.27</v>
      </c>
      <c r="I84" s="229">
        <f t="shared" si="6"/>
        <v>0</v>
      </c>
      <c r="J84" s="230">
        <v>10</v>
      </c>
      <c r="K84" s="231">
        <f>[2]BM07!L84</f>
        <v>12.77</v>
      </c>
      <c r="L84" s="232">
        <f t="shared" si="7"/>
        <v>8878.5978999999988</v>
      </c>
      <c r="M84" s="233">
        <f t="shared" si="8"/>
        <v>0</v>
      </c>
      <c r="O84" s="208">
        <f t="shared" si="9"/>
        <v>8878.5978999999988</v>
      </c>
    </row>
    <row r="85" spans="1:15" ht="38.25" outlineLevel="1">
      <c r="A85" s="223"/>
      <c r="B85" s="202" t="s">
        <v>136</v>
      </c>
      <c r="C85" s="202" t="s">
        <v>85</v>
      </c>
      <c r="D85" s="243" t="s">
        <v>24</v>
      </c>
      <c r="E85" s="237" t="s">
        <v>86</v>
      </c>
      <c r="F85" s="202" t="s">
        <v>83</v>
      </c>
      <c r="G85" s="228">
        <f>[2]BM07!G85</f>
        <v>374.55</v>
      </c>
      <c r="H85" s="229">
        <f>[2]BM07!J85</f>
        <v>374.55</v>
      </c>
      <c r="I85" s="229">
        <f t="shared" si="6"/>
        <v>0</v>
      </c>
      <c r="J85" s="230">
        <v>9</v>
      </c>
      <c r="K85" s="231">
        <f>[2]BM07!L85</f>
        <v>11.492999999999999</v>
      </c>
      <c r="L85" s="232">
        <f t="shared" si="7"/>
        <v>4304.7031499999994</v>
      </c>
      <c r="M85" s="233">
        <f t="shared" si="8"/>
        <v>0</v>
      </c>
      <c r="O85" s="208">
        <f t="shared" si="9"/>
        <v>4304.7031499999994</v>
      </c>
    </row>
    <row r="86" spans="1:15" ht="25.5" outlineLevel="1">
      <c r="A86" s="223"/>
      <c r="B86" s="202" t="s">
        <v>137</v>
      </c>
      <c r="C86" s="202" t="s">
        <v>88</v>
      </c>
      <c r="D86" s="243" t="s">
        <v>24</v>
      </c>
      <c r="E86" s="237" t="s">
        <v>131</v>
      </c>
      <c r="F86" s="202" t="s">
        <v>54</v>
      </c>
      <c r="G86" s="228">
        <f>[2]BM07!G86</f>
        <v>27.1</v>
      </c>
      <c r="H86" s="229">
        <f>[2]BM07!J86</f>
        <v>27.1</v>
      </c>
      <c r="I86" s="229">
        <f t="shared" si="6"/>
        <v>0</v>
      </c>
      <c r="J86" s="230">
        <v>600</v>
      </c>
      <c r="K86" s="231">
        <f>[2]BM07!L86</f>
        <v>766.19999999999993</v>
      </c>
      <c r="L86" s="232">
        <f t="shared" si="7"/>
        <v>20764.02</v>
      </c>
      <c r="M86" s="233">
        <f t="shared" si="8"/>
        <v>0</v>
      </c>
      <c r="O86" s="208">
        <f t="shared" si="9"/>
        <v>20764.02</v>
      </c>
    </row>
    <row r="87" spans="1:15" outlineLevel="1">
      <c r="A87" s="223"/>
      <c r="B87" s="217"/>
      <c r="C87" s="217"/>
      <c r="D87" s="217"/>
      <c r="E87" s="213" t="s">
        <v>138</v>
      </c>
      <c r="F87" s="207"/>
      <c r="G87" s="228">
        <f>[2]BM07!G87</f>
        <v>0</v>
      </c>
      <c r="H87" s="229">
        <f>[2]BM07!J87</f>
        <v>0</v>
      </c>
      <c r="I87" s="229">
        <f t="shared" si="6"/>
        <v>0</v>
      </c>
      <c r="J87" s="230"/>
      <c r="K87" s="231">
        <f>[2]BM07!L87</f>
        <v>0</v>
      </c>
      <c r="L87" s="232"/>
      <c r="M87" s="233">
        <f t="shared" si="8"/>
        <v>0</v>
      </c>
      <c r="O87" s="208">
        <f t="shared" si="9"/>
        <v>0</v>
      </c>
    </row>
    <row r="88" spans="1:15" ht="38.25" outlineLevel="1">
      <c r="A88" s="223"/>
      <c r="B88" s="202" t="s">
        <v>139</v>
      </c>
      <c r="C88" s="202">
        <v>83901</v>
      </c>
      <c r="D88" s="202" t="s">
        <v>24</v>
      </c>
      <c r="E88" s="237" t="s">
        <v>140</v>
      </c>
      <c r="F88" s="202" t="s">
        <v>46</v>
      </c>
      <c r="G88" s="228">
        <f>[2]BM07!G88</f>
        <v>142.1</v>
      </c>
      <c r="H88" s="229">
        <f>[2]BM07!J88</f>
        <v>142.1</v>
      </c>
      <c r="I88" s="229">
        <f t="shared" si="6"/>
        <v>0</v>
      </c>
      <c r="J88" s="230">
        <v>40</v>
      </c>
      <c r="K88" s="231">
        <f>[2]BM07!L88</f>
        <v>51.08</v>
      </c>
      <c r="L88" s="232">
        <f t="shared" si="7"/>
        <v>7258.4679999999998</v>
      </c>
      <c r="M88" s="233">
        <f t="shared" si="8"/>
        <v>0</v>
      </c>
      <c r="O88" s="208">
        <f t="shared" si="9"/>
        <v>7258.4679999999998</v>
      </c>
    </row>
    <row r="89" spans="1:15" outlineLevel="1">
      <c r="A89" s="223"/>
      <c r="B89" s="202"/>
      <c r="C89" s="202"/>
      <c r="D89" s="202"/>
      <c r="E89" s="213" t="s">
        <v>141</v>
      </c>
      <c r="F89" s="202"/>
      <c r="G89" s="228">
        <f>[2]BM07!G89</f>
        <v>0</v>
      </c>
      <c r="H89" s="229">
        <f>[2]BM07!J89</f>
        <v>0</v>
      </c>
      <c r="I89" s="229">
        <f t="shared" si="6"/>
        <v>0</v>
      </c>
      <c r="J89" s="230"/>
      <c r="K89" s="231">
        <f>[2]BM07!L89</f>
        <v>0</v>
      </c>
      <c r="L89" s="232"/>
      <c r="M89" s="233">
        <f t="shared" si="8"/>
        <v>0</v>
      </c>
      <c r="O89" s="208">
        <f t="shared" si="9"/>
        <v>0</v>
      </c>
    </row>
    <row r="90" spans="1:15" ht="38.25" outlineLevel="1">
      <c r="A90" s="223"/>
      <c r="B90" s="202" t="s">
        <v>142</v>
      </c>
      <c r="C90" s="202">
        <v>84220</v>
      </c>
      <c r="D90" s="243" t="s">
        <v>24</v>
      </c>
      <c r="E90" s="237" t="s">
        <v>143</v>
      </c>
      <c r="F90" s="202" t="s">
        <v>61</v>
      </c>
      <c r="G90" s="228">
        <f>[2]BM07!G90</f>
        <v>23.53</v>
      </c>
      <c r="H90" s="229">
        <f>[2]BM07!J90</f>
        <v>0</v>
      </c>
      <c r="I90" s="229">
        <f t="shared" si="6"/>
        <v>23.53</v>
      </c>
      <c r="J90" s="230">
        <v>40</v>
      </c>
      <c r="K90" s="231">
        <f>[2]BM07!L90</f>
        <v>51.08</v>
      </c>
      <c r="L90" s="232">
        <f t="shared" si="7"/>
        <v>0</v>
      </c>
      <c r="M90" s="233">
        <f t="shared" si="8"/>
        <v>1201.9123999999999</v>
      </c>
      <c r="O90" s="208">
        <f t="shared" si="9"/>
        <v>1201.9123999999999</v>
      </c>
    </row>
    <row r="91" spans="1:15" ht="38.25" outlineLevel="1">
      <c r="A91" s="223"/>
      <c r="B91" s="202" t="s">
        <v>144</v>
      </c>
      <c r="C91" s="202" t="s">
        <v>81</v>
      </c>
      <c r="D91" s="243" t="s">
        <v>24</v>
      </c>
      <c r="E91" s="237" t="s">
        <v>82</v>
      </c>
      <c r="F91" s="202" t="s">
        <v>83</v>
      </c>
      <c r="G91" s="228">
        <f>[2]BM07!G91</f>
        <v>68.180000000000007</v>
      </c>
      <c r="H91" s="229">
        <f>[2]BM07!J91</f>
        <v>0</v>
      </c>
      <c r="I91" s="229">
        <f t="shared" si="6"/>
        <v>68.180000000000007</v>
      </c>
      <c r="J91" s="230">
        <v>10</v>
      </c>
      <c r="K91" s="231">
        <f>[2]BM07!L91</f>
        <v>12.77</v>
      </c>
      <c r="L91" s="232">
        <f t="shared" si="7"/>
        <v>0</v>
      </c>
      <c r="M91" s="233">
        <f t="shared" si="8"/>
        <v>870.65860000000009</v>
      </c>
      <c r="O91" s="208">
        <f t="shared" si="9"/>
        <v>870.65860000000009</v>
      </c>
    </row>
    <row r="92" spans="1:15" ht="38.25" outlineLevel="1">
      <c r="A92" s="223"/>
      <c r="B92" s="202" t="s">
        <v>145</v>
      </c>
      <c r="C92" s="202" t="s">
        <v>85</v>
      </c>
      <c r="D92" s="243" t="s">
        <v>24</v>
      </c>
      <c r="E92" s="237" t="s">
        <v>86</v>
      </c>
      <c r="F92" s="202" t="s">
        <v>83</v>
      </c>
      <c r="G92" s="228">
        <f>[2]BM07!G92</f>
        <v>28.36</v>
      </c>
      <c r="H92" s="229">
        <f>[2]BM07!J92</f>
        <v>0</v>
      </c>
      <c r="I92" s="229">
        <f t="shared" si="6"/>
        <v>28.36</v>
      </c>
      <c r="J92" s="230">
        <v>9</v>
      </c>
      <c r="K92" s="231">
        <f>[2]BM07!L92</f>
        <v>11.492999999999999</v>
      </c>
      <c r="L92" s="232">
        <f t="shared" si="7"/>
        <v>0</v>
      </c>
      <c r="M92" s="233">
        <f t="shared" si="8"/>
        <v>325.94147999999996</v>
      </c>
      <c r="O92" s="208">
        <f t="shared" si="9"/>
        <v>325.94147999999996</v>
      </c>
    </row>
    <row r="93" spans="1:15" ht="25.5" outlineLevel="1">
      <c r="A93" s="223"/>
      <c r="B93" s="202" t="s">
        <v>146</v>
      </c>
      <c r="C93" s="202" t="s">
        <v>88</v>
      </c>
      <c r="D93" s="243" t="s">
        <v>24</v>
      </c>
      <c r="E93" s="237" t="s">
        <v>131</v>
      </c>
      <c r="F93" s="202" t="s">
        <v>54</v>
      </c>
      <c r="G93" s="228">
        <f>[2]BM07!G93</f>
        <v>1.0900000000000001</v>
      </c>
      <c r="H93" s="229">
        <f>[2]BM07!J93</f>
        <v>0</v>
      </c>
      <c r="I93" s="229">
        <f t="shared" si="6"/>
        <v>1.0900000000000001</v>
      </c>
      <c r="J93" s="230">
        <v>600</v>
      </c>
      <c r="K93" s="231">
        <f>[2]BM07!L93</f>
        <v>766.19999999999993</v>
      </c>
      <c r="L93" s="232">
        <f t="shared" si="7"/>
        <v>0</v>
      </c>
      <c r="M93" s="233">
        <f t="shared" si="8"/>
        <v>835.15800000000002</v>
      </c>
      <c r="O93" s="208">
        <f t="shared" si="9"/>
        <v>835.15800000000002</v>
      </c>
    </row>
    <row r="94" spans="1:15" outlineLevel="1">
      <c r="A94" s="223"/>
      <c r="B94" s="238"/>
      <c r="C94" s="239"/>
      <c r="D94" s="239"/>
      <c r="E94" s="239"/>
      <c r="F94" s="239"/>
      <c r="G94" s="228">
        <f>[2]BM07!G94</f>
        <v>0</v>
      </c>
      <c r="H94" s="229">
        <f>[2]BM07!J94</f>
        <v>0</v>
      </c>
      <c r="I94" s="247"/>
      <c r="J94" s="241" t="s">
        <v>50</v>
      </c>
      <c r="K94" s="231">
        <f>[2]BM07!L94</f>
        <v>0</v>
      </c>
      <c r="L94" s="232"/>
      <c r="M94" s="233">
        <f t="shared" si="8"/>
        <v>0</v>
      </c>
      <c r="O94" s="208">
        <f t="shared" si="9"/>
        <v>0</v>
      </c>
    </row>
    <row r="95" spans="1:15">
      <c r="A95" s="223"/>
      <c r="B95" s="223"/>
      <c r="C95" s="223"/>
      <c r="D95" s="223"/>
      <c r="E95" s="224"/>
      <c r="F95" s="223"/>
      <c r="G95" s="228">
        <f>[2]BM07!G95</f>
        <v>0</v>
      </c>
      <c r="H95" s="229">
        <f>[2]BM07!J95</f>
        <v>0</v>
      </c>
      <c r="I95" s="247"/>
      <c r="J95" s="226"/>
      <c r="K95" s="231">
        <f>[2]BM07!L95</f>
        <v>0</v>
      </c>
      <c r="L95" s="232"/>
      <c r="M95" s="233">
        <f t="shared" si="8"/>
        <v>0</v>
      </c>
      <c r="O95" s="208">
        <f t="shared" si="9"/>
        <v>0</v>
      </c>
    </row>
    <row r="96" spans="1:15">
      <c r="A96" s="223"/>
      <c r="B96" s="217">
        <v>5</v>
      </c>
      <c r="C96" s="217"/>
      <c r="D96" s="217"/>
      <c r="E96" s="213" t="s">
        <v>147</v>
      </c>
      <c r="F96" s="213"/>
      <c r="G96" s="213"/>
      <c r="H96" s="213"/>
      <c r="I96" s="213"/>
      <c r="J96" s="213"/>
      <c r="K96" s="213"/>
      <c r="L96" s="297">
        <f>SUM(L98:L106)</f>
        <v>43202.697799999994</v>
      </c>
      <c r="M96" s="297">
        <f>SUM(M98:M106)</f>
        <v>9174.2489400000013</v>
      </c>
      <c r="O96" s="208">
        <f t="shared" si="9"/>
        <v>52376.946739999999</v>
      </c>
    </row>
    <row r="97" spans="1:15" outlineLevel="1">
      <c r="A97" s="223"/>
      <c r="B97" s="246"/>
      <c r="C97" s="246"/>
      <c r="D97" s="246"/>
      <c r="E97" s="244" t="s">
        <v>148</v>
      </c>
      <c r="F97" s="243"/>
      <c r="G97" s="228">
        <f>[2]BM07!G97</f>
        <v>0</v>
      </c>
      <c r="H97" s="229">
        <f>[2]BM07!J97</f>
        <v>0</v>
      </c>
      <c r="I97" s="247"/>
      <c r="J97" s="228"/>
      <c r="K97" s="231">
        <f>[2]BM07!L97</f>
        <v>0</v>
      </c>
      <c r="L97" s="232"/>
      <c r="M97" s="233">
        <f t="shared" si="8"/>
        <v>0</v>
      </c>
      <c r="O97" s="208">
        <f t="shared" si="9"/>
        <v>0</v>
      </c>
    </row>
    <row r="98" spans="1:15" ht="38.25" outlineLevel="1">
      <c r="A98" s="223"/>
      <c r="B98" s="243" t="s">
        <v>149</v>
      </c>
      <c r="C98" s="243" t="s">
        <v>150</v>
      </c>
      <c r="D98" s="243" t="s">
        <v>24</v>
      </c>
      <c r="E98" s="237" t="s">
        <v>151</v>
      </c>
      <c r="F98" s="243" t="s">
        <v>61</v>
      </c>
      <c r="G98" s="228">
        <f>[2]BM07!G98</f>
        <v>5.14</v>
      </c>
      <c r="H98" s="229">
        <f>[2]BM07!J98</f>
        <v>0</v>
      </c>
      <c r="I98" s="229">
        <f t="shared" ref="I98:I106" si="10">G98-H98</f>
        <v>5.14</v>
      </c>
      <c r="J98" s="230">
        <v>500</v>
      </c>
      <c r="K98" s="231">
        <f>[2]BM07!L98</f>
        <v>638.5</v>
      </c>
      <c r="L98" s="232">
        <f t="shared" si="7"/>
        <v>0</v>
      </c>
      <c r="M98" s="233">
        <f t="shared" si="8"/>
        <v>3281.89</v>
      </c>
      <c r="O98" s="208">
        <f t="shared" si="9"/>
        <v>3281.89</v>
      </c>
    </row>
    <row r="99" spans="1:15" outlineLevel="1">
      <c r="A99" s="223"/>
      <c r="B99" s="246"/>
      <c r="C99" s="246"/>
      <c r="D99" s="246"/>
      <c r="E99" s="244" t="s">
        <v>152</v>
      </c>
      <c r="F99" s="243"/>
      <c r="G99" s="228">
        <f>[2]BM07!G99</f>
        <v>0</v>
      </c>
      <c r="H99" s="229">
        <f>[2]BM07!J99</f>
        <v>0</v>
      </c>
      <c r="I99" s="229">
        <f t="shared" si="10"/>
        <v>0</v>
      </c>
      <c r="J99" s="230"/>
      <c r="K99" s="231">
        <f>[2]BM07!L99</f>
        <v>0</v>
      </c>
      <c r="L99" s="232"/>
      <c r="M99" s="233">
        <f t="shared" si="8"/>
        <v>0</v>
      </c>
      <c r="O99" s="208">
        <f t="shared" si="9"/>
        <v>0</v>
      </c>
    </row>
    <row r="100" spans="1:15" ht="63.75" outlineLevel="1">
      <c r="A100" s="223"/>
      <c r="B100" s="243" t="s">
        <v>153</v>
      </c>
      <c r="C100" s="243">
        <v>87489</v>
      </c>
      <c r="D100" s="243" t="s">
        <v>24</v>
      </c>
      <c r="E100" s="237" t="s">
        <v>154</v>
      </c>
      <c r="F100" s="243" t="s">
        <v>61</v>
      </c>
      <c r="G100" s="228">
        <f>[2]BM07!G100</f>
        <v>572.63</v>
      </c>
      <c r="H100" s="229">
        <f>[2]BM07!J100</f>
        <v>572.63</v>
      </c>
      <c r="I100" s="229">
        <f t="shared" si="10"/>
        <v>0</v>
      </c>
      <c r="J100" s="230">
        <v>30</v>
      </c>
      <c r="K100" s="231">
        <f>[2]BM07!L100</f>
        <v>38.309999999999995</v>
      </c>
      <c r="L100" s="232">
        <f t="shared" si="7"/>
        <v>21937.455299999998</v>
      </c>
      <c r="M100" s="233">
        <f t="shared" si="8"/>
        <v>0</v>
      </c>
      <c r="O100" s="208">
        <f t="shared" si="9"/>
        <v>21937.455299999998</v>
      </c>
    </row>
    <row r="101" spans="1:15" ht="63.75" outlineLevel="1">
      <c r="A101" s="223"/>
      <c r="B101" s="243" t="s">
        <v>155</v>
      </c>
      <c r="C101" s="243" t="s">
        <v>156</v>
      </c>
      <c r="D101" s="243" t="s">
        <v>24</v>
      </c>
      <c r="E101" s="237" t="s">
        <v>157</v>
      </c>
      <c r="F101" s="243" t="s">
        <v>61</v>
      </c>
      <c r="G101" s="228">
        <f>[2]BM07!G101</f>
        <v>12.34</v>
      </c>
      <c r="H101" s="229">
        <f>'Planilha executado pago'!H101</f>
        <v>0</v>
      </c>
      <c r="I101" s="229">
        <f t="shared" si="10"/>
        <v>12.34</v>
      </c>
      <c r="J101" s="230">
        <v>32</v>
      </c>
      <c r="K101" s="231">
        <f>[2]BM07!L101</f>
        <v>40.863999999999997</v>
      </c>
      <c r="L101" s="232">
        <f t="shared" si="7"/>
        <v>0</v>
      </c>
      <c r="M101" s="233">
        <f t="shared" si="8"/>
        <v>504.26175999999998</v>
      </c>
      <c r="O101" s="208">
        <f t="shared" si="9"/>
        <v>504.26175999999998</v>
      </c>
    </row>
    <row r="102" spans="1:15" ht="63.75" outlineLevel="1">
      <c r="A102" s="223"/>
      <c r="B102" s="243" t="s">
        <v>158</v>
      </c>
      <c r="C102" s="243">
        <v>87491</v>
      </c>
      <c r="D102" s="243" t="s">
        <v>24</v>
      </c>
      <c r="E102" s="237" t="s">
        <v>159</v>
      </c>
      <c r="F102" s="243" t="s">
        <v>61</v>
      </c>
      <c r="G102" s="228">
        <f>[2]BM07!G102</f>
        <v>460.66</v>
      </c>
      <c r="H102" s="229">
        <f>'Planilha executado pago'!H102</f>
        <v>440</v>
      </c>
      <c r="I102" s="229">
        <f t="shared" si="10"/>
        <v>20.660000000000025</v>
      </c>
      <c r="J102" s="230">
        <v>29</v>
      </c>
      <c r="K102" s="231">
        <f>[2]BM07!L102</f>
        <v>37.032999999999994</v>
      </c>
      <c r="L102" s="232">
        <f t="shared" si="7"/>
        <v>16294.519999999997</v>
      </c>
      <c r="M102" s="233">
        <f t="shared" si="8"/>
        <v>765.10178000000076</v>
      </c>
      <c r="O102" s="208">
        <f t="shared" si="9"/>
        <v>17059.621779999998</v>
      </c>
    </row>
    <row r="103" spans="1:15" ht="51" outlineLevel="1">
      <c r="A103" s="223"/>
      <c r="B103" s="243" t="s">
        <v>160</v>
      </c>
      <c r="C103" s="243" t="s">
        <v>161</v>
      </c>
      <c r="D103" s="243" t="s">
        <v>24</v>
      </c>
      <c r="E103" s="237" t="s">
        <v>162</v>
      </c>
      <c r="F103" s="243" t="s">
        <v>46</v>
      </c>
      <c r="G103" s="228">
        <f>[2]BM07!G103</f>
        <v>35.020000000000003</v>
      </c>
      <c r="H103" s="229">
        <f>'Planilha executado pago'!H103</f>
        <v>0</v>
      </c>
      <c r="I103" s="229">
        <f t="shared" si="10"/>
        <v>35.020000000000003</v>
      </c>
      <c r="J103" s="230">
        <v>40</v>
      </c>
      <c r="K103" s="231">
        <f>[2]BM07!L103</f>
        <v>51.08</v>
      </c>
      <c r="L103" s="232">
        <f t="shared" si="7"/>
        <v>0</v>
      </c>
      <c r="M103" s="233">
        <f t="shared" si="8"/>
        <v>1788.8216</v>
      </c>
      <c r="O103" s="208">
        <f t="shared" si="9"/>
        <v>1788.8216</v>
      </c>
    </row>
    <row r="104" spans="1:15" ht="38.25" outlineLevel="1">
      <c r="A104" s="223"/>
      <c r="B104" s="243" t="s">
        <v>163</v>
      </c>
      <c r="C104" s="243">
        <v>79627</v>
      </c>
      <c r="D104" s="243" t="s">
        <v>24</v>
      </c>
      <c r="E104" s="237" t="s">
        <v>164</v>
      </c>
      <c r="F104" s="243" t="s">
        <v>61</v>
      </c>
      <c r="G104" s="228">
        <f>[2]BM07!G104</f>
        <v>11.32</v>
      </c>
      <c r="H104" s="229">
        <f>'Planilha executado pago'!H104</f>
        <v>8.65</v>
      </c>
      <c r="I104" s="229">
        <f t="shared" si="10"/>
        <v>2.67</v>
      </c>
      <c r="J104" s="230">
        <v>450</v>
      </c>
      <c r="K104" s="231">
        <f>[2]BM07!L104</f>
        <v>574.65</v>
      </c>
      <c r="L104" s="232">
        <f t="shared" si="7"/>
        <v>4970.7224999999999</v>
      </c>
      <c r="M104" s="233">
        <f t="shared" si="8"/>
        <v>1534.3154999999999</v>
      </c>
      <c r="O104" s="208">
        <f t="shared" si="9"/>
        <v>6505.0379999999996</v>
      </c>
    </row>
    <row r="105" spans="1:15" outlineLevel="1">
      <c r="A105" s="223"/>
      <c r="B105" s="243"/>
      <c r="C105" s="243"/>
      <c r="D105" s="243"/>
      <c r="E105" s="244" t="s">
        <v>165</v>
      </c>
      <c r="F105" s="243"/>
      <c r="G105" s="228">
        <f>[2]BM07!G105</f>
        <v>0</v>
      </c>
      <c r="H105" s="229">
        <f>[2]BM07!J105</f>
        <v>0</v>
      </c>
      <c r="I105" s="229">
        <f t="shared" si="10"/>
        <v>0</v>
      </c>
      <c r="J105" s="230"/>
      <c r="K105" s="231">
        <f>[2]BM07!L105</f>
        <v>0</v>
      </c>
      <c r="L105" s="232"/>
      <c r="M105" s="233">
        <f t="shared" si="8"/>
        <v>0</v>
      </c>
      <c r="O105" s="208">
        <f t="shared" si="9"/>
        <v>0</v>
      </c>
    </row>
    <row r="106" spans="1:15" ht="63.75" outlineLevel="1">
      <c r="A106" s="223"/>
      <c r="B106" s="243" t="s">
        <v>166</v>
      </c>
      <c r="C106" s="243">
        <v>87489</v>
      </c>
      <c r="D106" s="243" t="s">
        <v>24</v>
      </c>
      <c r="E106" s="237" t="s">
        <v>167</v>
      </c>
      <c r="F106" s="243" t="s">
        <v>61</v>
      </c>
      <c r="G106" s="228">
        <f>[2]BM07!G106</f>
        <v>33.93</v>
      </c>
      <c r="H106" s="229">
        <f>'Planilha executado pago'!H106</f>
        <v>0</v>
      </c>
      <c r="I106" s="229">
        <f t="shared" si="10"/>
        <v>33.93</v>
      </c>
      <c r="J106" s="230">
        <v>30</v>
      </c>
      <c r="K106" s="231">
        <f>[2]BM07!L106</f>
        <v>38.309999999999995</v>
      </c>
      <c r="L106" s="232">
        <f t="shared" si="7"/>
        <v>0</v>
      </c>
      <c r="M106" s="233">
        <f t="shared" si="8"/>
        <v>1299.8582999999999</v>
      </c>
      <c r="O106" s="208">
        <f t="shared" si="9"/>
        <v>1299.8582999999999</v>
      </c>
    </row>
    <row r="107" spans="1:15" outlineLevel="1">
      <c r="A107" s="223"/>
      <c r="B107" s="238"/>
      <c r="C107" s="239"/>
      <c r="D107" s="239"/>
      <c r="E107" s="239"/>
      <c r="F107" s="239"/>
      <c r="G107" s="228">
        <f>[2]BM07!G107</f>
        <v>0</v>
      </c>
      <c r="H107" s="229">
        <f>[2]BM07!J107</f>
        <v>0</v>
      </c>
      <c r="I107" s="240"/>
      <c r="J107" s="241" t="s">
        <v>50</v>
      </c>
      <c r="K107" s="231">
        <f>[2]BM07!L107</f>
        <v>0</v>
      </c>
      <c r="L107" s="232"/>
      <c r="M107" s="233">
        <f t="shared" si="8"/>
        <v>0</v>
      </c>
      <c r="O107" s="208">
        <f t="shared" si="9"/>
        <v>0</v>
      </c>
    </row>
    <row r="108" spans="1:15">
      <c r="A108" s="223"/>
      <c r="B108" s="223"/>
      <c r="C108" s="223"/>
      <c r="D108" s="223"/>
      <c r="E108" s="224"/>
      <c r="F108" s="223"/>
      <c r="G108" s="228">
        <f>[2]BM07!G108</f>
        <v>0</v>
      </c>
      <c r="H108" s="229">
        <f>[2]BM07!J108</f>
        <v>0</v>
      </c>
      <c r="I108" s="242"/>
      <c r="J108" s="226"/>
      <c r="K108" s="231">
        <f>[2]BM07!L108</f>
        <v>0</v>
      </c>
      <c r="L108" s="232"/>
      <c r="M108" s="233">
        <f t="shared" si="8"/>
        <v>0</v>
      </c>
      <c r="O108" s="208">
        <f t="shared" si="9"/>
        <v>0</v>
      </c>
    </row>
    <row r="109" spans="1:15">
      <c r="A109" s="223"/>
      <c r="B109" s="217">
        <v>6</v>
      </c>
      <c r="C109" s="298"/>
      <c r="D109" s="298"/>
      <c r="E109" s="213" t="s">
        <v>168</v>
      </c>
      <c r="F109" s="213"/>
      <c r="G109" s="213"/>
      <c r="H109" s="213"/>
      <c r="I109" s="213"/>
      <c r="J109" s="213"/>
      <c r="K109" s="213"/>
      <c r="L109" s="297">
        <f>SUM(L111:L149)</f>
        <v>0</v>
      </c>
      <c r="M109" s="297">
        <f>SUM(M111:M149)</f>
        <v>125721.41620000001</v>
      </c>
      <c r="O109" s="208">
        <f t="shared" si="9"/>
        <v>125721.41620000001</v>
      </c>
    </row>
    <row r="110" spans="1:15" outlineLevel="1">
      <c r="A110" s="223"/>
      <c r="B110" s="217"/>
      <c r="C110" s="217"/>
      <c r="D110" s="217"/>
      <c r="E110" s="248" t="s">
        <v>169</v>
      </c>
      <c r="F110" s="248"/>
      <c r="G110" s="228">
        <f>[2]BM07!G110</f>
        <v>0</v>
      </c>
      <c r="H110" s="229">
        <f>[2]BM07!J110</f>
        <v>0</v>
      </c>
      <c r="I110" s="249"/>
      <c r="J110" s="228"/>
      <c r="K110" s="231">
        <f>[2]BM07!L110</f>
        <v>0</v>
      </c>
      <c r="L110" s="232"/>
      <c r="M110" s="233">
        <f t="shared" si="8"/>
        <v>0</v>
      </c>
      <c r="O110" s="208">
        <f t="shared" si="9"/>
        <v>0</v>
      </c>
    </row>
    <row r="111" spans="1:15" ht="38.25" outlineLevel="1">
      <c r="A111" s="223"/>
      <c r="B111" s="243" t="s">
        <v>170</v>
      </c>
      <c r="C111" s="243" t="s">
        <v>171</v>
      </c>
      <c r="D111" s="243" t="s">
        <v>24</v>
      </c>
      <c r="E111" s="237" t="s">
        <v>172</v>
      </c>
      <c r="F111" s="202" t="s">
        <v>10</v>
      </c>
      <c r="G111" s="228">
        <f>[2]BM07!G111</f>
        <v>6</v>
      </c>
      <c r="H111" s="229">
        <f>'Planilha executado pago'!H111</f>
        <v>0</v>
      </c>
      <c r="I111" s="229">
        <f t="shared" ref="I111:I149" si="11">G111-H111</f>
        <v>6</v>
      </c>
      <c r="J111" s="230">
        <v>200</v>
      </c>
      <c r="K111" s="231">
        <f>[2]BM07!L111</f>
        <v>255.39999999999998</v>
      </c>
      <c r="L111" s="232">
        <f t="shared" si="7"/>
        <v>0</v>
      </c>
      <c r="M111" s="233">
        <f t="shared" si="8"/>
        <v>1532.3999999999999</v>
      </c>
      <c r="O111" s="208">
        <f t="shared" si="9"/>
        <v>1532.3999999999999</v>
      </c>
    </row>
    <row r="112" spans="1:15" ht="38.25" outlineLevel="1">
      <c r="A112" s="223"/>
      <c r="B112" s="243" t="s">
        <v>173</v>
      </c>
      <c r="C112" s="243" t="s">
        <v>174</v>
      </c>
      <c r="D112" s="243" t="s">
        <v>24</v>
      </c>
      <c r="E112" s="237" t="s">
        <v>175</v>
      </c>
      <c r="F112" s="202" t="s">
        <v>10</v>
      </c>
      <c r="G112" s="228">
        <f>[2]BM07!G112</f>
        <v>3</v>
      </c>
      <c r="H112" s="229">
        <f>'Planilha executado pago'!H112</f>
        <v>0</v>
      </c>
      <c r="I112" s="229">
        <f t="shared" si="11"/>
        <v>3</v>
      </c>
      <c r="J112" s="230">
        <v>200</v>
      </c>
      <c r="K112" s="231">
        <f>[2]BM07!L112</f>
        <v>255.39999999999998</v>
      </c>
      <c r="L112" s="232">
        <f t="shared" si="7"/>
        <v>0</v>
      </c>
      <c r="M112" s="233">
        <f t="shared" si="8"/>
        <v>766.19999999999993</v>
      </c>
      <c r="O112" s="208">
        <f t="shared" si="9"/>
        <v>766.19999999999993</v>
      </c>
    </row>
    <row r="113" spans="1:15" ht="38.25" outlineLevel="1">
      <c r="A113" s="223"/>
      <c r="B113" s="243" t="s">
        <v>176</v>
      </c>
      <c r="C113" s="243" t="s">
        <v>177</v>
      </c>
      <c r="D113" s="243" t="s">
        <v>24</v>
      </c>
      <c r="E113" s="237" t="s">
        <v>178</v>
      </c>
      <c r="F113" s="202" t="s">
        <v>10</v>
      </c>
      <c r="G113" s="228">
        <f>[2]BM07!G113</f>
        <v>3</v>
      </c>
      <c r="H113" s="229">
        <f>'Planilha executado pago'!H113</f>
        <v>0</v>
      </c>
      <c r="I113" s="229">
        <f t="shared" si="11"/>
        <v>3</v>
      </c>
      <c r="J113" s="230">
        <v>300</v>
      </c>
      <c r="K113" s="231">
        <f>[2]BM07!L113</f>
        <v>383.09999999999997</v>
      </c>
      <c r="L113" s="232">
        <f t="shared" si="7"/>
        <v>0</v>
      </c>
      <c r="M113" s="233">
        <f t="shared" si="8"/>
        <v>1149.3</v>
      </c>
      <c r="O113" s="208">
        <f t="shared" si="9"/>
        <v>1149.3</v>
      </c>
    </row>
    <row r="114" spans="1:15" ht="38.25" outlineLevel="1">
      <c r="A114" s="223"/>
      <c r="B114" s="243" t="s">
        <v>179</v>
      </c>
      <c r="C114" s="243" t="s">
        <v>177</v>
      </c>
      <c r="D114" s="243" t="s">
        <v>24</v>
      </c>
      <c r="E114" s="237" t="s">
        <v>180</v>
      </c>
      <c r="F114" s="202" t="s">
        <v>10</v>
      </c>
      <c r="G114" s="228">
        <f>[2]BM07!G114</f>
        <v>6</v>
      </c>
      <c r="H114" s="229">
        <f>'Planilha executado pago'!H114</f>
        <v>0</v>
      </c>
      <c r="I114" s="229">
        <f t="shared" si="11"/>
        <v>6</v>
      </c>
      <c r="J114" s="230">
        <v>220</v>
      </c>
      <c r="K114" s="231">
        <f>[2]BM07!L114</f>
        <v>280.94</v>
      </c>
      <c r="L114" s="232">
        <f t="shared" si="7"/>
        <v>0</v>
      </c>
      <c r="M114" s="233">
        <f t="shared" si="8"/>
        <v>1685.6399999999999</v>
      </c>
      <c r="O114" s="208">
        <f t="shared" si="9"/>
        <v>1685.6399999999999</v>
      </c>
    </row>
    <row r="115" spans="1:15" ht="38.25" outlineLevel="1">
      <c r="A115" s="223"/>
      <c r="B115" s="243" t="s">
        <v>181</v>
      </c>
      <c r="C115" s="243" t="s">
        <v>177</v>
      </c>
      <c r="D115" s="243" t="s">
        <v>24</v>
      </c>
      <c r="E115" s="237" t="s">
        <v>182</v>
      </c>
      <c r="F115" s="202" t="s">
        <v>10</v>
      </c>
      <c r="G115" s="228">
        <f>[2]BM07!G115</f>
        <v>5</v>
      </c>
      <c r="H115" s="229">
        <f>'Planilha executado pago'!H115</f>
        <v>0</v>
      </c>
      <c r="I115" s="229">
        <f t="shared" si="11"/>
        <v>5</v>
      </c>
      <c r="J115" s="230">
        <v>240</v>
      </c>
      <c r="K115" s="231">
        <f>[2]BM07!L115</f>
        <v>306.47999999999996</v>
      </c>
      <c r="L115" s="232">
        <f t="shared" si="7"/>
        <v>0</v>
      </c>
      <c r="M115" s="233">
        <f t="shared" si="8"/>
        <v>1532.3999999999999</v>
      </c>
      <c r="O115" s="208">
        <f t="shared" si="9"/>
        <v>1532.3999999999999</v>
      </c>
    </row>
    <row r="116" spans="1:15" ht="51" outlineLevel="1">
      <c r="A116" s="223"/>
      <c r="B116" s="243" t="s">
        <v>183</v>
      </c>
      <c r="C116" s="243"/>
      <c r="D116" s="243" t="s">
        <v>184</v>
      </c>
      <c r="E116" s="237" t="s">
        <v>185</v>
      </c>
      <c r="F116" s="202" t="s">
        <v>10</v>
      </c>
      <c r="G116" s="228">
        <f>[2]BM07!G116</f>
        <v>8</v>
      </c>
      <c r="H116" s="229">
        <f>'Planilha executado pago'!H116</f>
        <v>0</v>
      </c>
      <c r="I116" s="229">
        <f t="shared" si="11"/>
        <v>8</v>
      </c>
      <c r="J116" s="230">
        <v>200</v>
      </c>
      <c r="K116" s="231">
        <f>[2]BM07!L116</f>
        <v>255.39999999999998</v>
      </c>
      <c r="L116" s="232">
        <f t="shared" si="7"/>
        <v>0</v>
      </c>
      <c r="M116" s="233">
        <f t="shared" si="8"/>
        <v>2043.1999999999998</v>
      </c>
      <c r="O116" s="208">
        <f t="shared" si="9"/>
        <v>2043.1999999999998</v>
      </c>
    </row>
    <row r="117" spans="1:15" ht="25.5" outlineLevel="1">
      <c r="A117" s="223"/>
      <c r="B117" s="243" t="s">
        <v>186</v>
      </c>
      <c r="C117" s="243"/>
      <c r="D117" s="243" t="s">
        <v>184</v>
      </c>
      <c r="E117" s="237" t="s">
        <v>187</v>
      </c>
      <c r="F117" s="202" t="s">
        <v>61</v>
      </c>
      <c r="G117" s="228">
        <f>[2]BM07!G117</f>
        <v>15.4</v>
      </c>
      <c r="H117" s="229">
        <f>'Planilha executado pago'!H117</f>
        <v>0</v>
      </c>
      <c r="I117" s="229">
        <f t="shared" si="11"/>
        <v>15.4</v>
      </c>
      <c r="J117" s="230">
        <v>140</v>
      </c>
      <c r="K117" s="231">
        <f>[2]BM07!L117</f>
        <v>178.78</v>
      </c>
      <c r="L117" s="232">
        <f t="shared" si="7"/>
        <v>0</v>
      </c>
      <c r="M117" s="233">
        <f t="shared" si="8"/>
        <v>2753.212</v>
      </c>
      <c r="O117" s="208">
        <f t="shared" si="9"/>
        <v>2753.212</v>
      </c>
    </row>
    <row r="118" spans="1:15" outlineLevel="1">
      <c r="A118" s="223"/>
      <c r="B118" s="246"/>
      <c r="C118" s="243"/>
      <c r="D118" s="243"/>
      <c r="E118" s="244" t="s">
        <v>188</v>
      </c>
      <c r="F118" s="243"/>
      <c r="G118" s="228">
        <f>[2]BM07!G118</f>
        <v>0</v>
      </c>
      <c r="H118" s="229">
        <f>[2]BM07!J118</f>
        <v>0</v>
      </c>
      <c r="I118" s="229">
        <f t="shared" si="11"/>
        <v>0</v>
      </c>
      <c r="J118" s="230"/>
      <c r="K118" s="231">
        <f>[2]BM07!L118</f>
        <v>0</v>
      </c>
      <c r="L118" s="232"/>
      <c r="M118" s="233">
        <f t="shared" si="8"/>
        <v>0</v>
      </c>
      <c r="O118" s="208">
        <f t="shared" si="9"/>
        <v>0</v>
      </c>
    </row>
    <row r="119" spans="1:15" ht="25.5" outlineLevel="1">
      <c r="A119" s="223"/>
      <c r="B119" s="243" t="s">
        <v>189</v>
      </c>
      <c r="C119" s="243" t="s">
        <v>190</v>
      </c>
      <c r="D119" s="243" t="s">
        <v>24</v>
      </c>
      <c r="E119" s="237" t="s">
        <v>191</v>
      </c>
      <c r="F119" s="202" t="s">
        <v>10</v>
      </c>
      <c r="G119" s="228">
        <f>[2]BM07!G119</f>
        <v>31</v>
      </c>
      <c r="H119" s="229">
        <f>'Planilha executado pago'!H119</f>
        <v>0</v>
      </c>
      <c r="I119" s="229">
        <f t="shared" si="11"/>
        <v>31</v>
      </c>
      <c r="J119" s="230">
        <v>90</v>
      </c>
      <c r="K119" s="231">
        <f>[2]BM07!L119</f>
        <v>114.92999999999999</v>
      </c>
      <c r="L119" s="232">
        <f t="shared" si="7"/>
        <v>0</v>
      </c>
      <c r="M119" s="233">
        <f t="shared" si="8"/>
        <v>3562.83</v>
      </c>
      <c r="O119" s="208">
        <f t="shared" si="9"/>
        <v>3562.83</v>
      </c>
    </row>
    <row r="120" spans="1:15" outlineLevel="1">
      <c r="A120" s="223"/>
      <c r="B120" s="243"/>
      <c r="C120" s="243"/>
      <c r="D120" s="243"/>
      <c r="E120" s="244" t="s">
        <v>192</v>
      </c>
      <c r="F120" s="243"/>
      <c r="G120" s="228">
        <f>[2]BM07!G120</f>
        <v>0</v>
      </c>
      <c r="H120" s="229">
        <f>[2]BM07!J120</f>
        <v>0</v>
      </c>
      <c r="I120" s="229">
        <f t="shared" si="11"/>
        <v>0</v>
      </c>
      <c r="J120" s="230"/>
      <c r="K120" s="231">
        <f>[2]BM07!L120</f>
        <v>0</v>
      </c>
      <c r="L120" s="232"/>
      <c r="M120" s="233">
        <f t="shared" si="8"/>
        <v>0</v>
      </c>
      <c r="O120" s="208">
        <f t="shared" si="9"/>
        <v>0</v>
      </c>
    </row>
    <row r="121" spans="1:15" ht="38.25" outlineLevel="1">
      <c r="A121" s="223"/>
      <c r="B121" s="243" t="s">
        <v>193</v>
      </c>
      <c r="C121" s="243" t="s">
        <v>194</v>
      </c>
      <c r="D121" s="243" t="s">
        <v>24</v>
      </c>
      <c r="E121" s="237" t="s">
        <v>195</v>
      </c>
      <c r="F121" s="243" t="s">
        <v>61</v>
      </c>
      <c r="G121" s="228">
        <f>[2]BM07!G121</f>
        <v>2.1</v>
      </c>
      <c r="H121" s="229">
        <f>'Planilha executado pago'!H121</f>
        <v>0</v>
      </c>
      <c r="I121" s="229">
        <f t="shared" si="11"/>
        <v>2.1</v>
      </c>
      <c r="J121" s="230">
        <v>800</v>
      </c>
      <c r="K121" s="231">
        <f>[2]BM07!L121</f>
        <v>1021.5999999999999</v>
      </c>
      <c r="L121" s="232">
        <f t="shared" si="7"/>
        <v>0</v>
      </c>
      <c r="M121" s="233">
        <f t="shared" si="8"/>
        <v>2145.3599999999997</v>
      </c>
      <c r="O121" s="208">
        <f t="shared" si="9"/>
        <v>2145.3599999999997</v>
      </c>
    </row>
    <row r="122" spans="1:15" ht="38.25" outlineLevel="1">
      <c r="A122" s="223"/>
      <c r="B122" s="243" t="s">
        <v>196</v>
      </c>
      <c r="C122" s="243" t="s">
        <v>194</v>
      </c>
      <c r="D122" s="243" t="s">
        <v>24</v>
      </c>
      <c r="E122" s="237" t="s">
        <v>197</v>
      </c>
      <c r="F122" s="243" t="s">
        <v>61</v>
      </c>
      <c r="G122" s="228">
        <f>[2]BM07!G122</f>
        <v>1.68</v>
      </c>
      <c r="H122" s="229">
        <f>'Planilha executado pago'!H122</f>
        <v>0</v>
      </c>
      <c r="I122" s="229">
        <f t="shared" si="11"/>
        <v>1.68</v>
      </c>
      <c r="J122" s="230">
        <v>800</v>
      </c>
      <c r="K122" s="231">
        <f>[2]BM07!L122</f>
        <v>1021.5999999999999</v>
      </c>
      <c r="L122" s="232">
        <f t="shared" si="7"/>
        <v>0</v>
      </c>
      <c r="M122" s="233">
        <f t="shared" si="8"/>
        <v>1716.2879999999998</v>
      </c>
      <c r="O122" s="208">
        <f t="shared" si="9"/>
        <v>1716.2879999999998</v>
      </c>
    </row>
    <row r="123" spans="1:15" ht="38.25" outlineLevel="1">
      <c r="A123" s="223"/>
      <c r="B123" s="243" t="s">
        <v>198</v>
      </c>
      <c r="C123" s="243" t="s">
        <v>194</v>
      </c>
      <c r="D123" s="243" t="s">
        <v>24</v>
      </c>
      <c r="E123" s="237" t="s">
        <v>199</v>
      </c>
      <c r="F123" s="243" t="s">
        <v>61</v>
      </c>
      <c r="G123" s="228">
        <f>[2]BM07!G123</f>
        <v>3.36</v>
      </c>
      <c r="H123" s="229">
        <f>'Planilha executado pago'!H123</f>
        <v>0</v>
      </c>
      <c r="I123" s="229">
        <f t="shared" si="11"/>
        <v>3.36</v>
      </c>
      <c r="J123" s="230">
        <v>800</v>
      </c>
      <c r="K123" s="231">
        <f>[2]BM07!L123</f>
        <v>1021.5999999999999</v>
      </c>
      <c r="L123" s="232">
        <f t="shared" si="7"/>
        <v>0</v>
      </c>
      <c r="M123" s="233">
        <f t="shared" si="8"/>
        <v>3432.5759999999996</v>
      </c>
      <c r="O123" s="208">
        <f t="shared" si="9"/>
        <v>3432.5759999999996</v>
      </c>
    </row>
    <row r="124" spans="1:15" ht="38.25" outlineLevel="1">
      <c r="A124" s="223"/>
      <c r="B124" s="243" t="s">
        <v>200</v>
      </c>
      <c r="C124" s="243">
        <v>68050</v>
      </c>
      <c r="D124" s="243" t="s">
        <v>24</v>
      </c>
      <c r="E124" s="237" t="s">
        <v>201</v>
      </c>
      <c r="F124" s="243" t="s">
        <v>61</v>
      </c>
      <c r="G124" s="228">
        <f>[2]BM07!G124</f>
        <v>66.150000000000006</v>
      </c>
      <c r="H124" s="229">
        <f>'Planilha executado pago'!H124</f>
        <v>0</v>
      </c>
      <c r="I124" s="229">
        <f t="shared" si="11"/>
        <v>66.150000000000006</v>
      </c>
      <c r="J124" s="230">
        <v>200</v>
      </c>
      <c r="K124" s="231">
        <f>[2]BM07!L124</f>
        <v>255.39999999999998</v>
      </c>
      <c r="L124" s="232">
        <f t="shared" si="7"/>
        <v>0</v>
      </c>
      <c r="M124" s="233">
        <f t="shared" si="8"/>
        <v>16894.71</v>
      </c>
      <c r="O124" s="208">
        <f t="shared" si="9"/>
        <v>16894.71</v>
      </c>
    </row>
    <row r="125" spans="1:15" ht="25.5" outlineLevel="1">
      <c r="A125" s="223"/>
      <c r="B125" s="243" t="s">
        <v>202</v>
      </c>
      <c r="C125" s="243" t="s">
        <v>194</v>
      </c>
      <c r="D125" s="243" t="s">
        <v>24</v>
      </c>
      <c r="E125" s="237" t="s">
        <v>203</v>
      </c>
      <c r="F125" s="243" t="s">
        <v>61</v>
      </c>
      <c r="G125" s="228">
        <f>[2]BM07!G125</f>
        <v>2.2200000000000002</v>
      </c>
      <c r="H125" s="229">
        <f>'Planilha executado pago'!H125</f>
        <v>0</v>
      </c>
      <c r="I125" s="229">
        <f t="shared" si="11"/>
        <v>2.2200000000000002</v>
      </c>
      <c r="J125" s="230">
        <v>210</v>
      </c>
      <c r="K125" s="231">
        <f>[2]BM07!L125</f>
        <v>268.16999999999996</v>
      </c>
      <c r="L125" s="232">
        <f t="shared" si="7"/>
        <v>0</v>
      </c>
      <c r="M125" s="233">
        <f t="shared" si="8"/>
        <v>595.3374</v>
      </c>
      <c r="O125" s="208">
        <f t="shared" si="9"/>
        <v>595.3374</v>
      </c>
    </row>
    <row r="126" spans="1:15" outlineLevel="1">
      <c r="A126" s="223"/>
      <c r="B126" s="217"/>
      <c r="C126" s="217"/>
      <c r="D126" s="217"/>
      <c r="E126" s="248" t="s">
        <v>204</v>
      </c>
      <c r="F126" s="248"/>
      <c r="G126" s="228">
        <f>[2]BM07!G126</f>
        <v>0</v>
      </c>
      <c r="H126" s="229">
        <f>[2]BM07!J126</f>
        <v>0</v>
      </c>
      <c r="I126" s="229">
        <f t="shared" si="11"/>
        <v>0</v>
      </c>
      <c r="J126" s="230"/>
      <c r="K126" s="231">
        <f>[2]BM07!L126</f>
        <v>0</v>
      </c>
      <c r="L126" s="232"/>
      <c r="M126" s="233">
        <f t="shared" si="8"/>
        <v>0</v>
      </c>
      <c r="O126" s="208">
        <f t="shared" si="9"/>
        <v>0</v>
      </c>
    </row>
    <row r="127" spans="1:15" ht="38.25" outlineLevel="1">
      <c r="A127" s="223"/>
      <c r="B127" s="243" t="s">
        <v>205</v>
      </c>
      <c r="C127" s="243" t="s">
        <v>206</v>
      </c>
      <c r="D127" s="243" t="s">
        <v>24</v>
      </c>
      <c r="E127" s="237" t="s">
        <v>207</v>
      </c>
      <c r="F127" s="202" t="s">
        <v>10</v>
      </c>
      <c r="G127" s="228">
        <f>[2]BM07!G127</f>
        <v>1</v>
      </c>
      <c r="H127" s="229">
        <f>[2]BM07!J127</f>
        <v>0</v>
      </c>
      <c r="I127" s="229">
        <f t="shared" si="11"/>
        <v>1</v>
      </c>
      <c r="J127" s="230">
        <v>800</v>
      </c>
      <c r="K127" s="231">
        <f>[2]BM07!L127</f>
        <v>1021.5999999999999</v>
      </c>
      <c r="L127" s="232">
        <f t="shared" si="7"/>
        <v>0</v>
      </c>
      <c r="M127" s="233">
        <f t="shared" si="8"/>
        <v>1021.5999999999999</v>
      </c>
      <c r="O127" s="208">
        <f t="shared" si="9"/>
        <v>1021.5999999999999</v>
      </c>
    </row>
    <row r="128" spans="1:15" outlineLevel="1">
      <c r="A128" s="223"/>
      <c r="B128" s="217"/>
      <c r="C128" s="217"/>
      <c r="D128" s="217"/>
      <c r="E128" s="248" t="s">
        <v>208</v>
      </c>
      <c r="F128" s="248"/>
      <c r="G128" s="228">
        <f>[2]BM07!G128</f>
        <v>0</v>
      </c>
      <c r="H128" s="229">
        <f>[2]BM07!J128</f>
        <v>0</v>
      </c>
      <c r="I128" s="229">
        <f t="shared" si="11"/>
        <v>0</v>
      </c>
      <c r="J128" s="230"/>
      <c r="K128" s="231">
        <f>[2]BM07!L128</f>
        <v>0</v>
      </c>
      <c r="L128" s="232"/>
      <c r="M128" s="233">
        <f t="shared" si="8"/>
        <v>0</v>
      </c>
      <c r="O128" s="208">
        <f t="shared" si="9"/>
        <v>0</v>
      </c>
    </row>
    <row r="129" spans="1:15" ht="38.25" outlineLevel="1">
      <c r="A129" s="223"/>
      <c r="B129" s="243" t="s">
        <v>209</v>
      </c>
      <c r="C129" s="243">
        <v>68052</v>
      </c>
      <c r="D129" s="243" t="s">
        <v>24</v>
      </c>
      <c r="E129" s="237" t="s">
        <v>210</v>
      </c>
      <c r="F129" s="243" t="s">
        <v>61</v>
      </c>
      <c r="G129" s="228">
        <f>[2]BM07!G129</f>
        <v>0.88</v>
      </c>
      <c r="H129" s="229">
        <f>[2]BM07!J129</f>
        <v>0</v>
      </c>
      <c r="I129" s="229">
        <f t="shared" si="11"/>
        <v>0.88</v>
      </c>
      <c r="J129" s="230">
        <v>280</v>
      </c>
      <c r="K129" s="231">
        <f>[2]BM07!L129</f>
        <v>357.56</v>
      </c>
      <c r="L129" s="232">
        <f t="shared" si="7"/>
        <v>0</v>
      </c>
      <c r="M129" s="233">
        <f t="shared" si="8"/>
        <v>314.65280000000001</v>
      </c>
      <c r="O129" s="208">
        <f t="shared" si="9"/>
        <v>314.65280000000001</v>
      </c>
    </row>
    <row r="130" spans="1:15" ht="38.25" outlineLevel="1">
      <c r="A130" s="223"/>
      <c r="B130" s="243" t="s">
        <v>211</v>
      </c>
      <c r="C130" s="243">
        <v>68052</v>
      </c>
      <c r="D130" s="243" t="s">
        <v>24</v>
      </c>
      <c r="E130" s="237" t="s">
        <v>212</v>
      </c>
      <c r="F130" s="243" t="s">
        <v>61</v>
      </c>
      <c r="G130" s="228">
        <f>[2]BM07!G130</f>
        <v>2.15</v>
      </c>
      <c r="H130" s="229">
        <f>[2]BM07!J130</f>
        <v>0</v>
      </c>
      <c r="I130" s="229">
        <f t="shared" si="11"/>
        <v>2.15</v>
      </c>
      <c r="J130" s="230">
        <v>280</v>
      </c>
      <c r="K130" s="231">
        <f>[2]BM07!L130</f>
        <v>357.56</v>
      </c>
      <c r="L130" s="232">
        <f t="shared" si="7"/>
        <v>0</v>
      </c>
      <c r="M130" s="233">
        <f t="shared" si="8"/>
        <v>768.75400000000002</v>
      </c>
      <c r="O130" s="208">
        <f t="shared" si="9"/>
        <v>768.75400000000002</v>
      </c>
    </row>
    <row r="131" spans="1:15" ht="25.5" outlineLevel="1">
      <c r="A131" s="223"/>
      <c r="B131" s="243" t="s">
        <v>213</v>
      </c>
      <c r="C131" s="243">
        <v>85010</v>
      </c>
      <c r="D131" s="243" t="s">
        <v>24</v>
      </c>
      <c r="E131" s="237" t="s">
        <v>214</v>
      </c>
      <c r="F131" s="243" t="s">
        <v>61</v>
      </c>
      <c r="G131" s="228">
        <f>[2]BM07!G131</f>
        <v>1.61</v>
      </c>
      <c r="H131" s="229">
        <f>[2]BM07!J131</f>
        <v>0</v>
      </c>
      <c r="I131" s="229">
        <f t="shared" si="11"/>
        <v>1.61</v>
      </c>
      <c r="J131" s="230">
        <v>280</v>
      </c>
      <c r="K131" s="231">
        <f>[2]BM07!L131</f>
        <v>357.56</v>
      </c>
      <c r="L131" s="232">
        <f t="shared" si="7"/>
        <v>0</v>
      </c>
      <c r="M131" s="233">
        <f t="shared" si="8"/>
        <v>575.67160000000001</v>
      </c>
      <c r="O131" s="208">
        <f t="shared" si="9"/>
        <v>575.67160000000001</v>
      </c>
    </row>
    <row r="132" spans="1:15" ht="38.25" outlineLevel="1">
      <c r="A132" s="223"/>
      <c r="B132" s="243" t="s">
        <v>215</v>
      </c>
      <c r="C132" s="243">
        <v>68052</v>
      </c>
      <c r="D132" s="243" t="s">
        <v>24</v>
      </c>
      <c r="E132" s="237" t="s">
        <v>216</v>
      </c>
      <c r="F132" s="243" t="s">
        <v>61</v>
      </c>
      <c r="G132" s="228">
        <f>[2]BM07!G132</f>
        <v>2.73</v>
      </c>
      <c r="H132" s="229">
        <f>[2]BM07!J132</f>
        <v>0</v>
      </c>
      <c r="I132" s="229">
        <f t="shared" si="11"/>
        <v>2.73</v>
      </c>
      <c r="J132" s="230">
        <v>280</v>
      </c>
      <c r="K132" s="231">
        <f>[2]BM07!L132</f>
        <v>357.56</v>
      </c>
      <c r="L132" s="232">
        <f t="shared" si="7"/>
        <v>0</v>
      </c>
      <c r="M132" s="233">
        <f t="shared" si="8"/>
        <v>976.13879999999995</v>
      </c>
      <c r="O132" s="208">
        <f t="shared" si="9"/>
        <v>976.13879999999995</v>
      </c>
    </row>
    <row r="133" spans="1:15" ht="51" outlineLevel="1">
      <c r="A133" s="223"/>
      <c r="B133" s="243" t="s">
        <v>217</v>
      </c>
      <c r="C133" s="243" t="s">
        <v>218</v>
      </c>
      <c r="D133" s="243" t="s">
        <v>24</v>
      </c>
      <c r="E133" s="237" t="s">
        <v>219</v>
      </c>
      <c r="F133" s="243" t="s">
        <v>61</v>
      </c>
      <c r="G133" s="228">
        <f>[2]BM07!G133</f>
        <v>1.05</v>
      </c>
      <c r="H133" s="229">
        <f>[2]BM07!J133</f>
        <v>0</v>
      </c>
      <c r="I133" s="229">
        <f t="shared" si="11"/>
        <v>1.05</v>
      </c>
      <c r="J133" s="230">
        <v>280</v>
      </c>
      <c r="K133" s="231">
        <f>[2]BM07!L133</f>
        <v>357.56</v>
      </c>
      <c r="L133" s="232">
        <f t="shared" si="7"/>
        <v>0</v>
      </c>
      <c r="M133" s="233">
        <f t="shared" si="8"/>
        <v>375.43800000000005</v>
      </c>
      <c r="O133" s="208">
        <f t="shared" si="9"/>
        <v>375.43800000000005</v>
      </c>
    </row>
    <row r="134" spans="1:15" ht="51" outlineLevel="1">
      <c r="A134" s="223"/>
      <c r="B134" s="243" t="s">
        <v>220</v>
      </c>
      <c r="C134" s="243" t="s">
        <v>218</v>
      </c>
      <c r="D134" s="243" t="s">
        <v>24</v>
      </c>
      <c r="E134" s="237" t="s">
        <v>221</v>
      </c>
      <c r="F134" s="243" t="s">
        <v>61</v>
      </c>
      <c r="G134" s="228">
        <f>[2]BM07!G134</f>
        <v>12.6</v>
      </c>
      <c r="H134" s="229">
        <f>[2]BM07!J134</f>
        <v>0</v>
      </c>
      <c r="I134" s="229">
        <f t="shared" si="11"/>
        <v>12.6</v>
      </c>
      <c r="J134" s="230">
        <v>280</v>
      </c>
      <c r="K134" s="231">
        <f>[2]BM07!L134</f>
        <v>357.56</v>
      </c>
      <c r="L134" s="232">
        <f t="shared" si="7"/>
        <v>0</v>
      </c>
      <c r="M134" s="233">
        <f t="shared" si="8"/>
        <v>4505.2560000000003</v>
      </c>
      <c r="O134" s="208">
        <f t="shared" si="9"/>
        <v>4505.2560000000003</v>
      </c>
    </row>
    <row r="135" spans="1:15" ht="51" outlineLevel="1">
      <c r="A135" s="223"/>
      <c r="B135" s="243" t="s">
        <v>222</v>
      </c>
      <c r="C135" s="243" t="s">
        <v>218</v>
      </c>
      <c r="D135" s="243" t="s">
        <v>24</v>
      </c>
      <c r="E135" s="237" t="s">
        <v>223</v>
      </c>
      <c r="F135" s="243" t="s">
        <v>61</v>
      </c>
      <c r="G135" s="228">
        <f>[2]BM07!G135</f>
        <v>8.4</v>
      </c>
      <c r="H135" s="229">
        <f>[2]BM07!J135</f>
        <v>0</v>
      </c>
      <c r="I135" s="229">
        <f t="shared" si="11"/>
        <v>8.4</v>
      </c>
      <c r="J135" s="230">
        <v>280</v>
      </c>
      <c r="K135" s="231">
        <f>[2]BM07!L135</f>
        <v>357.56</v>
      </c>
      <c r="L135" s="232">
        <f t="shared" si="7"/>
        <v>0</v>
      </c>
      <c r="M135" s="233">
        <f t="shared" si="8"/>
        <v>3003.5040000000004</v>
      </c>
      <c r="O135" s="208">
        <f t="shared" si="9"/>
        <v>3003.5040000000004</v>
      </c>
    </row>
    <row r="136" spans="1:15" ht="51" outlineLevel="1">
      <c r="A136" s="223"/>
      <c r="B136" s="243" t="s">
        <v>224</v>
      </c>
      <c r="C136" s="243" t="s">
        <v>218</v>
      </c>
      <c r="D136" s="243" t="s">
        <v>24</v>
      </c>
      <c r="E136" s="237" t="s">
        <v>225</v>
      </c>
      <c r="F136" s="243" t="s">
        <v>61</v>
      </c>
      <c r="G136" s="228">
        <f>[2]BM07!G136</f>
        <v>6.3</v>
      </c>
      <c r="H136" s="229">
        <f>[2]BM07!J136</f>
        <v>0</v>
      </c>
      <c r="I136" s="229">
        <f t="shared" si="11"/>
        <v>6.3</v>
      </c>
      <c r="J136" s="230">
        <v>280</v>
      </c>
      <c r="K136" s="231">
        <f>[2]BM07!L136</f>
        <v>357.56</v>
      </c>
      <c r="L136" s="232">
        <f t="shared" si="7"/>
        <v>0</v>
      </c>
      <c r="M136" s="233">
        <f t="shared" si="8"/>
        <v>2252.6280000000002</v>
      </c>
      <c r="O136" s="208">
        <f t="shared" si="9"/>
        <v>2252.6280000000002</v>
      </c>
    </row>
    <row r="137" spans="1:15" ht="51" outlineLevel="1">
      <c r="A137" s="223"/>
      <c r="B137" s="243" t="s">
        <v>226</v>
      </c>
      <c r="C137" s="243" t="s">
        <v>218</v>
      </c>
      <c r="D137" s="243" t="s">
        <v>24</v>
      </c>
      <c r="E137" s="237" t="s">
        <v>227</v>
      </c>
      <c r="F137" s="243" t="s">
        <v>61</v>
      </c>
      <c r="G137" s="228">
        <f>[2]BM07!G137</f>
        <v>1.05</v>
      </c>
      <c r="H137" s="229">
        <f>[2]BM07!J137</f>
        <v>0</v>
      </c>
      <c r="I137" s="229">
        <f t="shared" si="11"/>
        <v>1.05</v>
      </c>
      <c r="J137" s="230">
        <v>280</v>
      </c>
      <c r="K137" s="231">
        <f>[2]BM07!L137</f>
        <v>357.56</v>
      </c>
      <c r="L137" s="232">
        <f t="shared" si="7"/>
        <v>0</v>
      </c>
      <c r="M137" s="233">
        <f t="shared" si="8"/>
        <v>375.43800000000005</v>
      </c>
      <c r="O137" s="208">
        <f t="shared" si="9"/>
        <v>375.43800000000005</v>
      </c>
    </row>
    <row r="138" spans="1:15" ht="51" outlineLevel="1">
      <c r="A138" s="223"/>
      <c r="B138" s="243" t="s">
        <v>228</v>
      </c>
      <c r="C138" s="243" t="s">
        <v>218</v>
      </c>
      <c r="D138" s="243" t="s">
        <v>24</v>
      </c>
      <c r="E138" s="237" t="s">
        <v>229</v>
      </c>
      <c r="F138" s="243" t="s">
        <v>61</v>
      </c>
      <c r="G138" s="228">
        <f>[2]BM07!G138</f>
        <v>5.25</v>
      </c>
      <c r="H138" s="229">
        <f>[2]BM07!J138</f>
        <v>0</v>
      </c>
      <c r="I138" s="229">
        <f t="shared" si="11"/>
        <v>5.25</v>
      </c>
      <c r="J138" s="230">
        <v>280</v>
      </c>
      <c r="K138" s="231">
        <f>[2]BM07!L138</f>
        <v>357.56</v>
      </c>
      <c r="L138" s="232">
        <f t="shared" si="7"/>
        <v>0</v>
      </c>
      <c r="M138" s="233">
        <f t="shared" si="8"/>
        <v>1877.19</v>
      </c>
      <c r="O138" s="208">
        <f t="shared" si="9"/>
        <v>1877.19</v>
      </c>
    </row>
    <row r="139" spans="1:15" ht="51" outlineLevel="1">
      <c r="A139" s="223"/>
      <c r="B139" s="243" t="s">
        <v>230</v>
      </c>
      <c r="C139" s="243" t="s">
        <v>218</v>
      </c>
      <c r="D139" s="243" t="s">
        <v>24</v>
      </c>
      <c r="E139" s="237" t="s">
        <v>231</v>
      </c>
      <c r="F139" s="243" t="s">
        <v>61</v>
      </c>
      <c r="G139" s="228">
        <f>[2]BM07!G139</f>
        <v>4.2</v>
      </c>
      <c r="H139" s="229">
        <f>[2]BM07!J139</f>
        <v>0</v>
      </c>
      <c r="I139" s="229">
        <f t="shared" si="11"/>
        <v>4.2</v>
      </c>
      <c r="J139" s="230">
        <v>400</v>
      </c>
      <c r="K139" s="231">
        <f>[2]BM07!L139</f>
        <v>510.79999999999995</v>
      </c>
      <c r="L139" s="232">
        <f t="shared" si="7"/>
        <v>0</v>
      </c>
      <c r="M139" s="233">
        <f t="shared" si="8"/>
        <v>2145.3599999999997</v>
      </c>
      <c r="O139" s="208">
        <f t="shared" si="9"/>
        <v>2145.3599999999997</v>
      </c>
    </row>
    <row r="140" spans="1:15" ht="51" outlineLevel="1">
      <c r="A140" s="223"/>
      <c r="B140" s="243" t="s">
        <v>232</v>
      </c>
      <c r="C140" s="243" t="s">
        <v>218</v>
      </c>
      <c r="D140" s="243" t="s">
        <v>24</v>
      </c>
      <c r="E140" s="237" t="s">
        <v>233</v>
      </c>
      <c r="F140" s="243" t="s">
        <v>61</v>
      </c>
      <c r="G140" s="228">
        <f>[2]BM07!G140</f>
        <v>16.8</v>
      </c>
      <c r="H140" s="229">
        <f>[2]BM07!J140</f>
        <v>0</v>
      </c>
      <c r="I140" s="229">
        <f t="shared" si="11"/>
        <v>16.8</v>
      </c>
      <c r="J140" s="230">
        <v>400</v>
      </c>
      <c r="K140" s="231">
        <f>[2]BM07!L140</f>
        <v>510.79999999999995</v>
      </c>
      <c r="L140" s="232">
        <f t="shared" si="7"/>
        <v>0</v>
      </c>
      <c r="M140" s="233">
        <f t="shared" si="8"/>
        <v>8581.4399999999987</v>
      </c>
      <c r="O140" s="208">
        <f t="shared" si="9"/>
        <v>8581.4399999999987</v>
      </c>
    </row>
    <row r="141" spans="1:15" ht="25.5" outlineLevel="1">
      <c r="A141" s="223"/>
      <c r="B141" s="243" t="s">
        <v>234</v>
      </c>
      <c r="C141" s="243"/>
      <c r="D141" s="243" t="s">
        <v>184</v>
      </c>
      <c r="E141" s="237" t="s">
        <v>235</v>
      </c>
      <c r="F141" s="243" t="s">
        <v>61</v>
      </c>
      <c r="G141" s="228">
        <f>[2]BM07!G141</f>
        <v>1.88</v>
      </c>
      <c r="H141" s="229">
        <f>[2]BM07!J141</f>
        <v>0</v>
      </c>
      <c r="I141" s="229">
        <f t="shared" si="11"/>
        <v>1.88</v>
      </c>
      <c r="J141" s="230">
        <v>500</v>
      </c>
      <c r="K141" s="231">
        <f>[2]BM07!L141</f>
        <v>638.5</v>
      </c>
      <c r="L141" s="232">
        <f t="shared" si="7"/>
        <v>0</v>
      </c>
      <c r="M141" s="233">
        <f t="shared" si="8"/>
        <v>1200.3799999999999</v>
      </c>
      <c r="O141" s="208">
        <f t="shared" si="9"/>
        <v>1200.3799999999999</v>
      </c>
    </row>
    <row r="142" spans="1:15" outlineLevel="1">
      <c r="A142" s="223"/>
      <c r="B142" s="246"/>
      <c r="C142" s="246"/>
      <c r="D142" s="246"/>
      <c r="E142" s="244" t="s">
        <v>236</v>
      </c>
      <c r="F142" s="243"/>
      <c r="G142" s="228">
        <f>[2]BM07!G142</f>
        <v>0</v>
      </c>
      <c r="H142" s="229">
        <f>[2]BM07!J142</f>
        <v>0</v>
      </c>
      <c r="I142" s="229">
        <f t="shared" si="11"/>
        <v>0</v>
      </c>
      <c r="J142" s="230"/>
      <c r="K142" s="231">
        <f>[2]BM07!L142</f>
        <v>0</v>
      </c>
      <c r="L142" s="232"/>
      <c r="M142" s="233">
        <f t="shared" si="8"/>
        <v>0</v>
      </c>
      <c r="O142" s="208">
        <f t="shared" si="9"/>
        <v>0</v>
      </c>
    </row>
    <row r="143" spans="1:15" ht="25.5" outlineLevel="1">
      <c r="A143" s="223"/>
      <c r="B143" s="243" t="s">
        <v>237</v>
      </c>
      <c r="C143" s="243">
        <v>72118</v>
      </c>
      <c r="D143" s="243" t="s">
        <v>24</v>
      </c>
      <c r="E143" s="237" t="s">
        <v>238</v>
      </c>
      <c r="F143" s="243" t="s">
        <v>61</v>
      </c>
      <c r="G143" s="228">
        <f>[2]BM07!G143</f>
        <v>9.4600000000000009</v>
      </c>
      <c r="H143" s="229">
        <f>[2]BM07!J143</f>
        <v>0</v>
      </c>
      <c r="I143" s="229">
        <f t="shared" si="11"/>
        <v>9.4600000000000009</v>
      </c>
      <c r="J143" s="230">
        <v>280</v>
      </c>
      <c r="K143" s="231">
        <f>[2]BM07!L143</f>
        <v>357.56</v>
      </c>
      <c r="L143" s="232">
        <f t="shared" si="7"/>
        <v>0</v>
      </c>
      <c r="M143" s="233">
        <f t="shared" si="8"/>
        <v>3382.5176000000001</v>
      </c>
      <c r="O143" s="208">
        <f t="shared" si="9"/>
        <v>3382.5176000000001</v>
      </c>
    </row>
    <row r="144" spans="1:15" outlineLevel="1">
      <c r="A144" s="223"/>
      <c r="B144" s="243" t="s">
        <v>239</v>
      </c>
      <c r="C144" s="243">
        <v>85005</v>
      </c>
      <c r="D144" s="243" t="s">
        <v>24</v>
      </c>
      <c r="E144" s="237" t="s">
        <v>240</v>
      </c>
      <c r="F144" s="243" t="s">
        <v>61</v>
      </c>
      <c r="G144" s="228">
        <f>[2]BM07!G144</f>
        <v>12</v>
      </c>
      <c r="H144" s="229">
        <f>[2]BM07!J144</f>
        <v>0</v>
      </c>
      <c r="I144" s="229">
        <f t="shared" si="11"/>
        <v>12</v>
      </c>
      <c r="J144" s="230">
        <v>400</v>
      </c>
      <c r="K144" s="231">
        <f>[2]BM07!L144</f>
        <v>510.79999999999995</v>
      </c>
      <c r="L144" s="232">
        <f t="shared" si="7"/>
        <v>0</v>
      </c>
      <c r="M144" s="233">
        <f t="shared" si="8"/>
        <v>6129.5999999999995</v>
      </c>
      <c r="O144" s="208">
        <f t="shared" si="9"/>
        <v>6129.5999999999995</v>
      </c>
    </row>
    <row r="145" spans="1:15" outlineLevel="1">
      <c r="A145" s="223"/>
      <c r="B145" s="246"/>
      <c r="C145" s="243"/>
      <c r="D145" s="243"/>
      <c r="E145" s="244" t="s">
        <v>241</v>
      </c>
      <c r="F145" s="243"/>
      <c r="G145" s="228">
        <f>[2]BM07!G145</f>
        <v>0</v>
      </c>
      <c r="H145" s="229">
        <f>[2]BM07!J145</f>
        <v>0</v>
      </c>
      <c r="I145" s="229">
        <f t="shared" si="11"/>
        <v>0</v>
      </c>
      <c r="J145" s="230"/>
      <c r="K145" s="231">
        <f>[2]BM07!L145</f>
        <v>0</v>
      </c>
      <c r="L145" s="232"/>
      <c r="M145" s="233">
        <f t="shared" si="8"/>
        <v>0</v>
      </c>
      <c r="O145" s="208">
        <f t="shared" si="9"/>
        <v>0</v>
      </c>
    </row>
    <row r="146" spans="1:15" ht="25.5" outlineLevel="1">
      <c r="A146" s="223"/>
      <c r="B146" s="243" t="s">
        <v>242</v>
      </c>
      <c r="C146" s="243"/>
      <c r="D146" s="243" t="s">
        <v>184</v>
      </c>
      <c r="E146" s="237" t="s">
        <v>243</v>
      </c>
      <c r="F146" s="243" t="s">
        <v>61</v>
      </c>
      <c r="G146" s="228">
        <f>[2]BM07!G146</f>
        <v>112.15</v>
      </c>
      <c r="H146" s="229">
        <f>[2]BM07!J146</f>
        <v>0</v>
      </c>
      <c r="I146" s="229">
        <f t="shared" si="11"/>
        <v>112.15</v>
      </c>
      <c r="J146" s="230">
        <v>184</v>
      </c>
      <c r="K146" s="231">
        <f>[2]BM07!L146</f>
        <v>234.96799999999999</v>
      </c>
      <c r="L146" s="232">
        <f t="shared" si="7"/>
        <v>0</v>
      </c>
      <c r="M146" s="233">
        <f t="shared" si="8"/>
        <v>26351.661199999999</v>
      </c>
      <c r="O146" s="208">
        <f t="shared" si="9"/>
        <v>26351.661199999999</v>
      </c>
    </row>
    <row r="147" spans="1:15" ht="38.25" outlineLevel="1">
      <c r="A147" s="223"/>
      <c r="B147" s="243" t="s">
        <v>244</v>
      </c>
      <c r="C147" s="243"/>
      <c r="D147" s="243" t="s">
        <v>184</v>
      </c>
      <c r="E147" s="237" t="s">
        <v>245</v>
      </c>
      <c r="F147" s="243" t="s">
        <v>61</v>
      </c>
      <c r="G147" s="228">
        <f>[2]BM07!G147</f>
        <v>5.46</v>
      </c>
      <c r="H147" s="229">
        <f>[2]BM07!J147</f>
        <v>0</v>
      </c>
      <c r="I147" s="229">
        <f t="shared" si="11"/>
        <v>5.46</v>
      </c>
      <c r="J147" s="230">
        <v>200</v>
      </c>
      <c r="K147" s="231">
        <f>[2]BM07!L147</f>
        <v>255.39999999999998</v>
      </c>
      <c r="L147" s="232">
        <f t="shared" ref="L147:L210" si="12">H147*K147</f>
        <v>0</v>
      </c>
      <c r="M147" s="233">
        <f t="shared" ref="M147:M210" si="13">I147*K147</f>
        <v>1394.4839999999999</v>
      </c>
      <c r="O147" s="208">
        <f t="shared" ref="O147:O210" si="14">L147+M147</f>
        <v>1394.4839999999999</v>
      </c>
    </row>
    <row r="148" spans="1:15" ht="51" outlineLevel="1">
      <c r="A148" s="223"/>
      <c r="B148" s="243" t="s">
        <v>246</v>
      </c>
      <c r="C148" s="243" t="s">
        <v>247</v>
      </c>
      <c r="D148" s="243" t="s">
        <v>29</v>
      </c>
      <c r="E148" s="237" t="s">
        <v>248</v>
      </c>
      <c r="F148" s="243" t="s">
        <v>61</v>
      </c>
      <c r="G148" s="228">
        <f>[2]BM07!G148</f>
        <v>19.12</v>
      </c>
      <c r="H148" s="229">
        <f>[2]BM07!J148</f>
        <v>0</v>
      </c>
      <c r="I148" s="229">
        <f t="shared" si="11"/>
        <v>19.12</v>
      </c>
      <c r="J148" s="230">
        <v>220</v>
      </c>
      <c r="K148" s="231">
        <f>[2]BM07!L148</f>
        <v>280.94</v>
      </c>
      <c r="L148" s="232">
        <f t="shared" si="12"/>
        <v>0</v>
      </c>
      <c r="M148" s="233">
        <f t="shared" si="13"/>
        <v>5371.5727999999999</v>
      </c>
      <c r="O148" s="208">
        <f t="shared" si="14"/>
        <v>5371.5727999999999</v>
      </c>
    </row>
    <row r="149" spans="1:15" ht="38.25" outlineLevel="1">
      <c r="A149" s="223"/>
      <c r="B149" s="243" t="s">
        <v>249</v>
      </c>
      <c r="C149" s="243" t="s">
        <v>247</v>
      </c>
      <c r="D149" s="243" t="s">
        <v>29</v>
      </c>
      <c r="E149" s="237" t="s">
        <v>250</v>
      </c>
      <c r="F149" s="243" t="s">
        <v>61</v>
      </c>
      <c r="G149" s="228">
        <f>[2]BM07!G149</f>
        <v>99.9</v>
      </c>
      <c r="H149" s="229">
        <f>[2]BM07!J149</f>
        <v>0</v>
      </c>
      <c r="I149" s="229">
        <f t="shared" si="11"/>
        <v>99.9</v>
      </c>
      <c r="J149" s="230">
        <v>120</v>
      </c>
      <c r="K149" s="231">
        <f>[2]BM07!L149</f>
        <v>153.23999999999998</v>
      </c>
      <c r="L149" s="232">
        <f t="shared" si="12"/>
        <v>0</v>
      </c>
      <c r="M149" s="233">
        <f t="shared" si="13"/>
        <v>15308.675999999999</v>
      </c>
      <c r="O149" s="208">
        <f t="shared" si="14"/>
        <v>15308.675999999999</v>
      </c>
    </row>
    <row r="150" spans="1:15" outlineLevel="1">
      <c r="A150" s="223"/>
      <c r="B150" s="238"/>
      <c r="C150" s="239"/>
      <c r="D150" s="239"/>
      <c r="E150" s="239"/>
      <c r="F150" s="239"/>
      <c r="G150" s="228">
        <f>[2]BM07!G150</f>
        <v>0</v>
      </c>
      <c r="H150" s="229">
        <f>[2]BM07!J150</f>
        <v>0</v>
      </c>
      <c r="I150" s="240"/>
      <c r="J150" s="241" t="s">
        <v>50</v>
      </c>
      <c r="K150" s="231">
        <f>[2]BM07!L150</f>
        <v>0</v>
      </c>
      <c r="L150" s="232"/>
      <c r="M150" s="233">
        <f t="shared" si="13"/>
        <v>0</v>
      </c>
      <c r="O150" s="208">
        <f t="shared" si="14"/>
        <v>0</v>
      </c>
    </row>
    <row r="151" spans="1:15">
      <c r="A151" s="223"/>
      <c r="B151" s="223"/>
      <c r="C151" s="223"/>
      <c r="D151" s="223"/>
      <c r="E151" s="224"/>
      <c r="F151" s="223"/>
      <c r="G151" s="228">
        <f>[2]BM07!G151</f>
        <v>0</v>
      </c>
      <c r="H151" s="229">
        <f>[2]BM07!J151</f>
        <v>0</v>
      </c>
      <c r="I151" s="242"/>
      <c r="J151" s="226"/>
      <c r="K151" s="231">
        <f>[2]BM07!L151</f>
        <v>0</v>
      </c>
      <c r="L151" s="232"/>
      <c r="M151" s="233">
        <f t="shared" si="13"/>
        <v>0</v>
      </c>
      <c r="O151" s="208">
        <f t="shared" si="14"/>
        <v>0</v>
      </c>
    </row>
    <row r="152" spans="1:15">
      <c r="A152" s="223"/>
      <c r="B152" s="217">
        <v>7</v>
      </c>
      <c r="C152" s="298"/>
      <c r="D152" s="298"/>
      <c r="E152" s="213" t="s">
        <v>251</v>
      </c>
      <c r="F152" s="213"/>
      <c r="G152" s="213"/>
      <c r="H152" s="213"/>
      <c r="I152" s="213"/>
      <c r="J152" s="213"/>
      <c r="K152" s="213"/>
      <c r="L152" s="297">
        <f>SUM(L153:L158)</f>
        <v>190550.78581</v>
      </c>
      <c r="M152" s="297">
        <f>SUM(M153:M158)</f>
        <v>5377.3193000000001</v>
      </c>
      <c r="O152" s="208">
        <f t="shared" si="14"/>
        <v>195928.10511</v>
      </c>
    </row>
    <row r="153" spans="1:15" outlineLevel="1">
      <c r="A153" s="223"/>
      <c r="B153" s="243" t="s">
        <v>252</v>
      </c>
      <c r="C153" s="243">
        <v>72111</v>
      </c>
      <c r="D153" s="243" t="s">
        <v>24</v>
      </c>
      <c r="E153" s="237" t="s">
        <v>253</v>
      </c>
      <c r="F153" s="243" t="s">
        <v>61</v>
      </c>
      <c r="G153" s="228">
        <f>[2]BM07!G153</f>
        <v>779.36</v>
      </c>
      <c r="H153" s="229">
        <f>[2]BM07!J153</f>
        <v>779.36</v>
      </c>
      <c r="I153" s="229">
        <f t="shared" ref="I153:I158" si="15">G153-H153</f>
        <v>0</v>
      </c>
      <c r="J153" s="230">
        <v>86</v>
      </c>
      <c r="K153" s="231">
        <f>[2]BM07!L153</f>
        <v>109.82199999999999</v>
      </c>
      <c r="L153" s="232">
        <f t="shared" si="12"/>
        <v>85590.873919999998</v>
      </c>
      <c r="M153" s="233">
        <f t="shared" si="13"/>
        <v>0</v>
      </c>
      <c r="O153" s="208">
        <f t="shared" si="14"/>
        <v>85590.873919999998</v>
      </c>
    </row>
    <row r="154" spans="1:15" outlineLevel="1">
      <c r="A154" s="223"/>
      <c r="B154" s="243" t="s">
        <v>254</v>
      </c>
      <c r="C154" s="243"/>
      <c r="D154" s="243" t="s">
        <v>184</v>
      </c>
      <c r="E154" s="237" t="s">
        <v>255</v>
      </c>
      <c r="F154" s="243" t="s">
        <v>61</v>
      </c>
      <c r="G154" s="228">
        <f>[2]BM07!G154</f>
        <v>805.81</v>
      </c>
      <c r="H154" s="229">
        <f>'Planilha executado pago'!H154</f>
        <v>765.81</v>
      </c>
      <c r="I154" s="229">
        <f t="shared" si="15"/>
        <v>40</v>
      </c>
      <c r="J154" s="230">
        <v>77</v>
      </c>
      <c r="K154" s="231">
        <f>[2]BM07!L154</f>
        <v>98.328999999999994</v>
      </c>
      <c r="L154" s="232">
        <f t="shared" si="12"/>
        <v>75301.331489999997</v>
      </c>
      <c r="M154" s="233">
        <f t="shared" si="13"/>
        <v>3933.16</v>
      </c>
      <c r="O154" s="208">
        <f t="shared" si="14"/>
        <v>79234.49149</v>
      </c>
    </row>
    <row r="155" spans="1:15" ht="25.5" outlineLevel="1">
      <c r="A155" s="223"/>
      <c r="B155" s="243" t="s">
        <v>256</v>
      </c>
      <c r="C155" s="243">
        <v>75220</v>
      </c>
      <c r="D155" s="243" t="s">
        <v>24</v>
      </c>
      <c r="E155" s="237" t="s">
        <v>257</v>
      </c>
      <c r="F155" s="243" t="s">
        <v>46</v>
      </c>
      <c r="G155" s="228">
        <f>[2]BM07!G155</f>
        <v>6.6</v>
      </c>
      <c r="H155" s="229">
        <f>'Planilha executado pago'!H155</f>
        <v>6.6</v>
      </c>
      <c r="I155" s="229">
        <f t="shared" si="15"/>
        <v>0</v>
      </c>
      <c r="J155" s="230">
        <v>45</v>
      </c>
      <c r="K155" s="231">
        <f>[2]BM07!L155</f>
        <v>57.464999999999996</v>
      </c>
      <c r="L155" s="232">
        <f t="shared" si="12"/>
        <v>379.26899999999995</v>
      </c>
      <c r="M155" s="233">
        <f t="shared" si="13"/>
        <v>0</v>
      </c>
      <c r="O155" s="208">
        <f t="shared" si="14"/>
        <v>379.26899999999995</v>
      </c>
    </row>
    <row r="156" spans="1:15" ht="25.5" outlineLevel="1">
      <c r="A156" s="223"/>
      <c r="B156" s="243" t="s">
        <v>258</v>
      </c>
      <c r="C156" s="243">
        <v>72105</v>
      </c>
      <c r="D156" s="243" t="s">
        <v>24</v>
      </c>
      <c r="E156" s="237" t="s">
        <v>259</v>
      </c>
      <c r="F156" s="243" t="s">
        <v>61</v>
      </c>
      <c r="G156" s="228">
        <f>[2]BM07!G156</f>
        <v>97.85</v>
      </c>
      <c r="H156" s="229">
        <f>'Planilha executado pago'!H156</f>
        <v>97.85</v>
      </c>
      <c r="I156" s="229">
        <f t="shared" si="15"/>
        <v>0</v>
      </c>
      <c r="J156" s="230">
        <v>52</v>
      </c>
      <c r="K156" s="231">
        <f>[2]BM07!L156</f>
        <v>66.403999999999996</v>
      </c>
      <c r="L156" s="232">
        <f t="shared" si="12"/>
        <v>6497.6313999999993</v>
      </c>
      <c r="M156" s="233">
        <f t="shared" si="13"/>
        <v>0</v>
      </c>
      <c r="O156" s="208">
        <f t="shared" si="14"/>
        <v>6497.6313999999993</v>
      </c>
    </row>
    <row r="157" spans="1:15" ht="25.5" outlineLevel="1">
      <c r="A157" s="223"/>
      <c r="B157" s="243" t="s">
        <v>260</v>
      </c>
      <c r="C157" s="243">
        <v>72107</v>
      </c>
      <c r="D157" s="243" t="s">
        <v>24</v>
      </c>
      <c r="E157" s="237" t="s">
        <v>261</v>
      </c>
      <c r="F157" s="243" t="s">
        <v>46</v>
      </c>
      <c r="G157" s="228">
        <f>[2]BM07!G157</f>
        <v>214.5</v>
      </c>
      <c r="H157" s="229">
        <f>'Planilha executado pago'!H157</f>
        <v>200</v>
      </c>
      <c r="I157" s="229">
        <f t="shared" si="15"/>
        <v>14.5</v>
      </c>
      <c r="J157" s="230">
        <v>39.200000000000003</v>
      </c>
      <c r="K157" s="231">
        <f>[2]BM07!L157</f>
        <v>50.058399999999999</v>
      </c>
      <c r="L157" s="232">
        <f t="shared" si="12"/>
        <v>10011.68</v>
      </c>
      <c r="M157" s="233">
        <f t="shared" si="13"/>
        <v>725.84680000000003</v>
      </c>
      <c r="O157" s="208">
        <f t="shared" si="14"/>
        <v>10737.5268</v>
      </c>
    </row>
    <row r="158" spans="1:15" outlineLevel="1">
      <c r="A158" s="223"/>
      <c r="B158" s="243" t="s">
        <v>262</v>
      </c>
      <c r="C158" s="243">
        <v>71623</v>
      </c>
      <c r="D158" s="243" t="s">
        <v>24</v>
      </c>
      <c r="E158" s="237" t="s">
        <v>263</v>
      </c>
      <c r="F158" s="243" t="s">
        <v>46</v>
      </c>
      <c r="G158" s="228">
        <f>[2]BM07!G158</f>
        <v>211.25</v>
      </c>
      <c r="H158" s="229">
        <f>'Planilha executado pago'!H158</f>
        <v>200</v>
      </c>
      <c r="I158" s="229">
        <f t="shared" si="15"/>
        <v>11.25</v>
      </c>
      <c r="J158" s="230">
        <v>50</v>
      </c>
      <c r="K158" s="231">
        <f>[2]BM07!L158</f>
        <v>63.849999999999994</v>
      </c>
      <c r="L158" s="232">
        <f t="shared" si="12"/>
        <v>12769.999999999998</v>
      </c>
      <c r="M158" s="233">
        <f t="shared" si="13"/>
        <v>718.31249999999989</v>
      </c>
      <c r="O158" s="208">
        <f t="shared" si="14"/>
        <v>13488.312499999998</v>
      </c>
    </row>
    <row r="159" spans="1:15" outlineLevel="1">
      <c r="A159" s="223"/>
      <c r="B159" s="238"/>
      <c r="C159" s="239"/>
      <c r="D159" s="239"/>
      <c r="E159" s="239"/>
      <c r="F159" s="239"/>
      <c r="G159" s="228">
        <f>[2]BM07!G159</f>
        <v>0</v>
      </c>
      <c r="H159" s="229">
        <f>[2]BM07!J159</f>
        <v>0</v>
      </c>
      <c r="I159" s="240"/>
      <c r="J159" s="241" t="s">
        <v>50</v>
      </c>
      <c r="K159" s="231">
        <f>[2]BM07!L159</f>
        <v>0</v>
      </c>
      <c r="L159" s="232"/>
      <c r="M159" s="233">
        <f t="shared" si="13"/>
        <v>0</v>
      </c>
      <c r="O159" s="208">
        <f t="shared" si="14"/>
        <v>0</v>
      </c>
    </row>
    <row r="160" spans="1:15">
      <c r="A160" s="223"/>
      <c r="B160" s="223"/>
      <c r="C160" s="223"/>
      <c r="D160" s="223"/>
      <c r="E160" s="224"/>
      <c r="F160" s="223"/>
      <c r="G160" s="228">
        <f>[2]BM07!G160</f>
        <v>0</v>
      </c>
      <c r="H160" s="229">
        <f>[2]BM07!J160</f>
        <v>0</v>
      </c>
      <c r="I160" s="242"/>
      <c r="J160" s="226"/>
      <c r="K160" s="231">
        <f>[2]BM07!L160</f>
        <v>0</v>
      </c>
      <c r="L160" s="232"/>
      <c r="M160" s="233">
        <f t="shared" si="13"/>
        <v>0</v>
      </c>
      <c r="O160" s="208">
        <f t="shared" si="14"/>
        <v>0</v>
      </c>
    </row>
    <row r="161" spans="1:15">
      <c r="A161" s="223"/>
      <c r="B161" s="217">
        <v>8</v>
      </c>
      <c r="C161" s="217"/>
      <c r="D161" s="217"/>
      <c r="E161" s="213" t="s">
        <v>264</v>
      </c>
      <c r="F161" s="213"/>
      <c r="G161" s="213"/>
      <c r="H161" s="213"/>
      <c r="I161" s="213"/>
      <c r="J161" s="213"/>
      <c r="K161" s="213"/>
      <c r="L161" s="297">
        <f>L162</f>
        <v>0</v>
      </c>
      <c r="M161" s="297">
        <f>M162</f>
        <v>1158.4944</v>
      </c>
      <c r="O161" s="208">
        <f t="shared" si="14"/>
        <v>1158.4944</v>
      </c>
    </row>
    <row r="162" spans="1:15" ht="25.5" outlineLevel="1">
      <c r="A162" s="223"/>
      <c r="B162" s="243" t="s">
        <v>265</v>
      </c>
      <c r="C162" s="243" t="s">
        <v>266</v>
      </c>
      <c r="D162" s="243" t="s">
        <v>24</v>
      </c>
      <c r="E162" s="237" t="s">
        <v>267</v>
      </c>
      <c r="F162" s="243" t="s">
        <v>61</v>
      </c>
      <c r="G162" s="228">
        <f>[2]BM07!G162</f>
        <v>453.6</v>
      </c>
      <c r="H162" s="229">
        <f>'Planilha executado pago'!H162</f>
        <v>0</v>
      </c>
      <c r="I162" s="229">
        <f t="shared" ref="I162" si="16">G162-H162</f>
        <v>453.6</v>
      </c>
      <c r="J162" s="230">
        <v>2</v>
      </c>
      <c r="K162" s="231">
        <f>[2]BM07!L162</f>
        <v>2.5539999999999998</v>
      </c>
      <c r="L162" s="232">
        <f t="shared" si="12"/>
        <v>0</v>
      </c>
      <c r="M162" s="233">
        <f t="shared" si="13"/>
        <v>1158.4944</v>
      </c>
      <c r="O162" s="208">
        <f t="shared" si="14"/>
        <v>1158.4944</v>
      </c>
    </row>
    <row r="163" spans="1:15" outlineLevel="1">
      <c r="A163" s="223"/>
      <c r="B163" s="238"/>
      <c r="C163" s="239"/>
      <c r="D163" s="239"/>
      <c r="E163" s="239"/>
      <c r="F163" s="239"/>
      <c r="G163" s="228">
        <f>[2]BM07!G163</f>
        <v>0</v>
      </c>
      <c r="H163" s="229">
        <f>[2]BM07!J163</f>
        <v>0</v>
      </c>
      <c r="I163" s="240"/>
      <c r="J163" s="241" t="s">
        <v>50</v>
      </c>
      <c r="K163" s="231">
        <f>[2]BM07!L163</f>
        <v>0</v>
      </c>
      <c r="L163" s="232"/>
      <c r="M163" s="233">
        <f t="shared" si="13"/>
        <v>0</v>
      </c>
      <c r="O163" s="208">
        <f t="shared" si="14"/>
        <v>0</v>
      </c>
    </row>
    <row r="164" spans="1:15">
      <c r="A164" s="223"/>
      <c r="B164" s="223"/>
      <c r="C164" s="223"/>
      <c r="D164" s="223"/>
      <c r="E164" s="224"/>
      <c r="F164" s="223"/>
      <c r="G164" s="228">
        <f>[2]BM07!G164</f>
        <v>0</v>
      </c>
      <c r="H164" s="229">
        <f>[2]BM07!J164</f>
        <v>0</v>
      </c>
      <c r="I164" s="242"/>
      <c r="J164" s="226"/>
      <c r="K164" s="231">
        <f>[2]BM07!L164</f>
        <v>0</v>
      </c>
      <c r="L164" s="232"/>
      <c r="M164" s="233">
        <f t="shared" si="13"/>
        <v>0</v>
      </c>
      <c r="O164" s="208">
        <f t="shared" si="14"/>
        <v>0</v>
      </c>
    </row>
    <row r="165" spans="1:15">
      <c r="A165" s="223"/>
      <c r="B165" s="217">
        <v>9</v>
      </c>
      <c r="C165" s="298"/>
      <c r="D165" s="298"/>
      <c r="E165" s="213" t="s">
        <v>268</v>
      </c>
      <c r="F165" s="213"/>
      <c r="G165" s="213"/>
      <c r="H165" s="213"/>
      <c r="I165" s="213"/>
      <c r="J165" s="213"/>
      <c r="K165" s="213"/>
      <c r="L165" s="297">
        <f>SUM(L166:L177)</f>
        <v>160868.79800000001</v>
      </c>
      <c r="M165" s="297">
        <f>SUM(M166:M177)</f>
        <v>58141.414129999997</v>
      </c>
      <c r="O165" s="208">
        <f t="shared" si="14"/>
        <v>219010.21213</v>
      </c>
    </row>
    <row r="166" spans="1:15" ht="25.5" outlineLevel="1">
      <c r="A166" s="223"/>
      <c r="B166" s="243" t="s">
        <v>269</v>
      </c>
      <c r="C166" s="243">
        <v>87878</v>
      </c>
      <c r="D166" s="243" t="s">
        <v>24</v>
      </c>
      <c r="E166" s="237" t="s">
        <v>270</v>
      </c>
      <c r="F166" s="243" t="s">
        <v>61</v>
      </c>
      <c r="G166" s="228">
        <f>[2]BM07!G166</f>
        <v>2544.94</v>
      </c>
      <c r="H166" s="229">
        <f>'Planilha executado pago'!H166</f>
        <v>2500</v>
      </c>
      <c r="I166" s="229">
        <f t="shared" ref="I166:I177" si="17">G166-H166</f>
        <v>44.940000000000055</v>
      </c>
      <c r="J166" s="230">
        <v>5</v>
      </c>
      <c r="K166" s="231">
        <f>[2]BM07!L166</f>
        <v>6.3849999999999998</v>
      </c>
      <c r="L166" s="232">
        <f t="shared" si="12"/>
        <v>15962.5</v>
      </c>
      <c r="M166" s="233">
        <f t="shared" si="13"/>
        <v>286.94190000000032</v>
      </c>
      <c r="O166" s="208">
        <f t="shared" si="14"/>
        <v>16249.4419</v>
      </c>
    </row>
    <row r="167" spans="1:15" ht="38.25" outlineLevel="1">
      <c r="A167" s="223"/>
      <c r="B167" s="243" t="s">
        <v>271</v>
      </c>
      <c r="C167" s="243">
        <v>87535</v>
      </c>
      <c r="D167" s="243" t="s">
        <v>24</v>
      </c>
      <c r="E167" s="237" t="s">
        <v>272</v>
      </c>
      <c r="F167" s="243" t="s">
        <v>61</v>
      </c>
      <c r="G167" s="228">
        <f>[2]BM07!G167</f>
        <v>2019.11</v>
      </c>
      <c r="H167" s="229">
        <f>'Planilha executado pago'!H167</f>
        <v>2015</v>
      </c>
      <c r="I167" s="229">
        <f t="shared" si="17"/>
        <v>4.1099999999999</v>
      </c>
      <c r="J167" s="230">
        <v>26</v>
      </c>
      <c r="K167" s="231">
        <f>[2]BM07!L167</f>
        <v>33.201999999999998</v>
      </c>
      <c r="L167" s="232">
        <f t="shared" si="12"/>
        <v>66902.03</v>
      </c>
      <c r="M167" s="233">
        <f t="shared" si="13"/>
        <v>136.46021999999667</v>
      </c>
      <c r="O167" s="208">
        <f t="shared" si="14"/>
        <v>67038.490219999992</v>
      </c>
    </row>
    <row r="168" spans="1:15" ht="25.5" outlineLevel="1">
      <c r="A168" s="223"/>
      <c r="B168" s="243" t="s">
        <v>273</v>
      </c>
      <c r="C168" s="243">
        <v>87776</v>
      </c>
      <c r="D168" s="243" t="s">
        <v>24</v>
      </c>
      <c r="E168" s="237" t="s">
        <v>274</v>
      </c>
      <c r="F168" s="243" t="s">
        <v>61</v>
      </c>
      <c r="G168" s="228">
        <f>[2]BM07!G168</f>
        <v>525.83000000000004</v>
      </c>
      <c r="H168" s="229">
        <f>'Planilha executado pago'!H168</f>
        <v>250</v>
      </c>
      <c r="I168" s="229">
        <f t="shared" si="17"/>
        <v>275.83000000000004</v>
      </c>
      <c r="J168" s="230">
        <v>28</v>
      </c>
      <c r="K168" s="231">
        <f>[2]BM07!L168</f>
        <v>35.756</v>
      </c>
      <c r="L168" s="232">
        <f t="shared" si="12"/>
        <v>8939</v>
      </c>
      <c r="M168" s="233">
        <f t="shared" si="13"/>
        <v>9862.5774800000017</v>
      </c>
      <c r="O168" s="208">
        <f t="shared" si="14"/>
        <v>18801.57748</v>
      </c>
    </row>
    <row r="169" spans="1:15" ht="38.25" outlineLevel="1">
      <c r="A169" s="223"/>
      <c r="B169" s="243" t="s">
        <v>273</v>
      </c>
      <c r="C169" s="243">
        <v>75481</v>
      </c>
      <c r="D169" s="243" t="s">
        <v>24</v>
      </c>
      <c r="E169" s="237" t="s">
        <v>275</v>
      </c>
      <c r="F169" s="243" t="s">
        <v>61</v>
      </c>
      <c r="G169" s="228">
        <f>[2]BM07!G169</f>
        <v>1530.66</v>
      </c>
      <c r="H169" s="229">
        <f>'Planilha executado pago'!H169</f>
        <v>1430</v>
      </c>
      <c r="I169" s="229">
        <f t="shared" si="17"/>
        <v>100.66000000000008</v>
      </c>
      <c r="J169" s="230">
        <v>24</v>
      </c>
      <c r="K169" s="231">
        <f>[2]BM07!L169</f>
        <v>30.647999999999996</v>
      </c>
      <c r="L169" s="232">
        <f t="shared" si="12"/>
        <v>43826.639999999992</v>
      </c>
      <c r="M169" s="233">
        <f t="shared" si="13"/>
        <v>3085.027680000002</v>
      </c>
      <c r="O169" s="208">
        <f t="shared" si="14"/>
        <v>46911.667679999991</v>
      </c>
    </row>
    <row r="170" spans="1:15" ht="38.25" outlineLevel="1">
      <c r="A170" s="223"/>
      <c r="B170" s="243" t="s">
        <v>276</v>
      </c>
      <c r="C170" s="243">
        <v>87272</v>
      </c>
      <c r="D170" s="243" t="s">
        <v>24</v>
      </c>
      <c r="E170" s="237" t="s">
        <v>277</v>
      </c>
      <c r="F170" s="243" t="s">
        <v>61</v>
      </c>
      <c r="G170" s="228">
        <f>[2]BM07!G170</f>
        <v>411.91</v>
      </c>
      <c r="H170" s="229">
        <f>'Planilha executado pago'!H170</f>
        <v>360.95</v>
      </c>
      <c r="I170" s="229">
        <f t="shared" si="17"/>
        <v>50.960000000000036</v>
      </c>
      <c r="J170" s="230">
        <v>48</v>
      </c>
      <c r="K170" s="231">
        <f>[2]BM07!L170</f>
        <v>61.295999999999992</v>
      </c>
      <c r="L170" s="232">
        <f t="shared" si="12"/>
        <v>22124.791199999996</v>
      </c>
      <c r="M170" s="233">
        <f t="shared" si="13"/>
        <v>3123.6441600000016</v>
      </c>
      <c r="O170" s="208">
        <f t="shared" si="14"/>
        <v>25248.435359999996</v>
      </c>
    </row>
    <row r="171" spans="1:15" ht="38.25" outlineLevel="1">
      <c r="A171" s="223"/>
      <c r="B171" s="243" t="s">
        <v>278</v>
      </c>
      <c r="C171" s="243">
        <v>87267</v>
      </c>
      <c r="D171" s="243" t="s">
        <v>24</v>
      </c>
      <c r="E171" s="237" t="s">
        <v>279</v>
      </c>
      <c r="F171" s="243" t="s">
        <v>61</v>
      </c>
      <c r="G171" s="228">
        <f>[2]BM07!G171</f>
        <v>5.58</v>
      </c>
      <c r="H171" s="229">
        <f>'Planilha executado pago'!H171</f>
        <v>5.2</v>
      </c>
      <c r="I171" s="229">
        <f t="shared" si="17"/>
        <v>0.37999999999999989</v>
      </c>
      <c r="J171" s="230">
        <v>48</v>
      </c>
      <c r="K171" s="231">
        <f>[2]BM07!L171</f>
        <v>61.295999999999992</v>
      </c>
      <c r="L171" s="232">
        <f t="shared" si="12"/>
        <v>318.73919999999998</v>
      </c>
      <c r="M171" s="233">
        <f t="shared" si="13"/>
        <v>23.292479999999991</v>
      </c>
      <c r="O171" s="208">
        <f t="shared" si="14"/>
        <v>342.03167999999999</v>
      </c>
    </row>
    <row r="172" spans="1:15" ht="38.25" outlineLevel="1">
      <c r="A172" s="223"/>
      <c r="B172" s="243" t="s">
        <v>280</v>
      </c>
      <c r="C172" s="243">
        <v>87267</v>
      </c>
      <c r="D172" s="243" t="s">
        <v>24</v>
      </c>
      <c r="E172" s="237" t="s">
        <v>281</v>
      </c>
      <c r="F172" s="243" t="s">
        <v>61</v>
      </c>
      <c r="G172" s="228">
        <f>[2]BM07!G172</f>
        <v>4.1500000000000004</v>
      </c>
      <c r="H172" s="229">
        <f>'Planilha executado pago'!H172</f>
        <v>3.85</v>
      </c>
      <c r="I172" s="229">
        <f t="shared" si="17"/>
        <v>0.30000000000000027</v>
      </c>
      <c r="J172" s="230">
        <v>48</v>
      </c>
      <c r="K172" s="231">
        <f>[2]BM07!L172</f>
        <v>61.295999999999992</v>
      </c>
      <c r="L172" s="232">
        <f t="shared" si="12"/>
        <v>235.98959999999997</v>
      </c>
      <c r="M172" s="233">
        <f t="shared" si="13"/>
        <v>18.388800000000014</v>
      </c>
      <c r="O172" s="208">
        <f t="shared" si="14"/>
        <v>254.37839999999997</v>
      </c>
    </row>
    <row r="173" spans="1:15" ht="38.25" outlineLevel="1">
      <c r="A173" s="223"/>
      <c r="B173" s="243" t="s">
        <v>282</v>
      </c>
      <c r="C173" s="243">
        <v>87267</v>
      </c>
      <c r="D173" s="243" t="s">
        <v>24</v>
      </c>
      <c r="E173" s="237" t="s">
        <v>283</v>
      </c>
      <c r="F173" s="243" t="s">
        <v>61</v>
      </c>
      <c r="G173" s="228">
        <f>[2]BM07!G173</f>
        <v>6.84</v>
      </c>
      <c r="H173" s="229">
        <f>'Planilha executado pago'!H173</f>
        <v>3</v>
      </c>
      <c r="I173" s="229">
        <f t="shared" si="17"/>
        <v>3.84</v>
      </c>
      <c r="J173" s="230">
        <v>48</v>
      </c>
      <c r="K173" s="231">
        <f>[2]BM07!L173</f>
        <v>61.295999999999992</v>
      </c>
      <c r="L173" s="232">
        <f t="shared" si="12"/>
        <v>183.88799999999998</v>
      </c>
      <c r="M173" s="233">
        <f t="shared" si="13"/>
        <v>235.37663999999995</v>
      </c>
      <c r="O173" s="208">
        <f t="shared" si="14"/>
        <v>419.26463999999993</v>
      </c>
    </row>
    <row r="174" spans="1:15" ht="38.25" outlineLevel="1">
      <c r="A174" s="223"/>
      <c r="B174" s="243" t="s">
        <v>284</v>
      </c>
      <c r="C174" s="243">
        <v>87267</v>
      </c>
      <c r="D174" s="243" t="s">
        <v>24</v>
      </c>
      <c r="E174" s="237" t="s">
        <v>285</v>
      </c>
      <c r="F174" s="243" t="s">
        <v>61</v>
      </c>
      <c r="G174" s="228">
        <f>[2]BM07!G174</f>
        <v>66.37</v>
      </c>
      <c r="H174" s="229">
        <f>'Planilha executado pago'!H174</f>
        <v>38.75</v>
      </c>
      <c r="I174" s="229">
        <f t="shared" si="17"/>
        <v>27.620000000000005</v>
      </c>
      <c r="J174" s="230">
        <v>48</v>
      </c>
      <c r="K174" s="231">
        <f>[2]BM07!L174</f>
        <v>61.295999999999992</v>
      </c>
      <c r="L174" s="232">
        <f t="shared" si="12"/>
        <v>2375.2199999999998</v>
      </c>
      <c r="M174" s="233">
        <f t="shared" si="13"/>
        <v>1692.9955200000002</v>
      </c>
      <c r="O174" s="208">
        <f t="shared" si="14"/>
        <v>4068.2155199999997</v>
      </c>
    </row>
    <row r="175" spans="1:15" outlineLevel="1">
      <c r="A175" s="223"/>
      <c r="B175" s="243" t="s">
        <v>286</v>
      </c>
      <c r="C175" s="243" t="s">
        <v>287</v>
      </c>
      <c r="D175" s="243" t="s">
        <v>24</v>
      </c>
      <c r="E175" s="237" t="s">
        <v>288</v>
      </c>
      <c r="F175" s="243" t="s">
        <v>46</v>
      </c>
      <c r="G175" s="228">
        <f>[2]BM07!G175</f>
        <v>103.55</v>
      </c>
      <c r="H175" s="229">
        <f>'Planilha executado pago'!H175</f>
        <v>0</v>
      </c>
      <c r="I175" s="229">
        <f t="shared" si="17"/>
        <v>103.55</v>
      </c>
      <c r="J175" s="230">
        <v>42</v>
      </c>
      <c r="K175" s="231">
        <f>[2]BM07!L175</f>
        <v>53.633999999999993</v>
      </c>
      <c r="L175" s="232">
        <f t="shared" si="12"/>
        <v>0</v>
      </c>
      <c r="M175" s="233">
        <f t="shared" si="13"/>
        <v>5553.8006999999989</v>
      </c>
      <c r="O175" s="208">
        <f t="shared" si="14"/>
        <v>5553.8006999999989</v>
      </c>
    </row>
    <row r="176" spans="1:15" ht="25.5" outlineLevel="1">
      <c r="A176" s="223"/>
      <c r="B176" s="243" t="s">
        <v>289</v>
      </c>
      <c r="C176" s="243" t="s">
        <v>290</v>
      </c>
      <c r="D176" s="243" t="s">
        <v>29</v>
      </c>
      <c r="E176" s="237" t="s">
        <v>291</v>
      </c>
      <c r="F176" s="243" t="s">
        <v>61</v>
      </c>
      <c r="G176" s="228">
        <f>[2]BM07!G176</f>
        <v>300.27</v>
      </c>
      <c r="H176" s="229">
        <f>'Planilha executado pago'!H176</f>
        <v>0</v>
      </c>
      <c r="I176" s="229">
        <f t="shared" si="17"/>
        <v>300.27</v>
      </c>
      <c r="J176" s="230">
        <v>41</v>
      </c>
      <c r="K176" s="231">
        <f>[2]BM07!L176</f>
        <v>52.356999999999999</v>
      </c>
      <c r="L176" s="232">
        <f t="shared" si="12"/>
        <v>0</v>
      </c>
      <c r="M176" s="233">
        <f t="shared" si="13"/>
        <v>15721.236389999998</v>
      </c>
      <c r="O176" s="208">
        <f t="shared" si="14"/>
        <v>15721.236389999998</v>
      </c>
    </row>
    <row r="177" spans="1:15" ht="38.25" outlineLevel="1">
      <c r="A177" s="223"/>
      <c r="B177" s="243" t="s">
        <v>292</v>
      </c>
      <c r="C177" s="243"/>
      <c r="D177" s="243" t="s">
        <v>184</v>
      </c>
      <c r="E177" s="237" t="s">
        <v>293</v>
      </c>
      <c r="F177" s="243" t="s">
        <v>61</v>
      </c>
      <c r="G177" s="228">
        <f>[2]BM07!G177</f>
        <v>400.28</v>
      </c>
      <c r="H177" s="229">
        <f>'Planilha executado pago'!H177</f>
        <v>0</v>
      </c>
      <c r="I177" s="229">
        <f t="shared" si="17"/>
        <v>400.28</v>
      </c>
      <c r="J177" s="230">
        <v>36</v>
      </c>
      <c r="K177" s="231">
        <f>[2]BM07!L177</f>
        <v>45.971999999999994</v>
      </c>
      <c r="L177" s="232">
        <f t="shared" si="12"/>
        <v>0</v>
      </c>
      <c r="M177" s="233">
        <f t="shared" si="13"/>
        <v>18401.672159999995</v>
      </c>
      <c r="O177" s="208">
        <f t="shared" si="14"/>
        <v>18401.672159999995</v>
      </c>
    </row>
    <row r="178" spans="1:15" outlineLevel="1">
      <c r="A178" s="223"/>
      <c r="B178" s="238"/>
      <c r="C178" s="239"/>
      <c r="D178" s="239"/>
      <c r="E178" s="239"/>
      <c r="F178" s="239"/>
      <c r="G178" s="228">
        <f>[2]BM07!G178</f>
        <v>0</v>
      </c>
      <c r="H178" s="229">
        <f>[2]BM07!J178</f>
        <v>0</v>
      </c>
      <c r="I178" s="240"/>
      <c r="J178" s="241" t="s">
        <v>50</v>
      </c>
      <c r="K178" s="231">
        <f>[2]BM07!L178</f>
        <v>0</v>
      </c>
      <c r="L178" s="232"/>
      <c r="M178" s="233">
        <f t="shared" si="13"/>
        <v>0</v>
      </c>
      <c r="O178" s="208">
        <f t="shared" si="14"/>
        <v>0</v>
      </c>
    </row>
    <row r="179" spans="1:15">
      <c r="A179" s="223"/>
      <c r="B179" s="223"/>
      <c r="C179" s="223"/>
      <c r="D179" s="223"/>
      <c r="E179" s="224"/>
      <c r="F179" s="223"/>
      <c r="G179" s="228">
        <f>[2]BM07!G179</f>
        <v>0</v>
      </c>
      <c r="H179" s="229">
        <f>[2]BM07!J179</f>
        <v>0</v>
      </c>
      <c r="I179" s="242"/>
      <c r="J179" s="226"/>
      <c r="K179" s="231">
        <f>[2]BM07!L179</f>
        <v>0</v>
      </c>
      <c r="L179" s="232"/>
      <c r="M179" s="233">
        <f t="shared" si="13"/>
        <v>0</v>
      </c>
      <c r="O179" s="208">
        <f t="shared" si="14"/>
        <v>0</v>
      </c>
    </row>
    <row r="180" spans="1:15">
      <c r="A180" s="223"/>
      <c r="B180" s="217">
        <v>10</v>
      </c>
      <c r="C180" s="217"/>
      <c r="D180" s="217"/>
      <c r="E180" s="213" t="s">
        <v>294</v>
      </c>
      <c r="F180" s="213"/>
      <c r="G180" s="213"/>
      <c r="H180" s="213"/>
      <c r="I180" s="213"/>
      <c r="J180" s="213"/>
      <c r="K180" s="213"/>
      <c r="L180" s="297">
        <f>SUM(L181:L201)</f>
        <v>15607.123669999999</v>
      </c>
      <c r="M180" s="297">
        <f>SUM(M181:M201)</f>
        <v>43356.997710000003</v>
      </c>
      <c r="O180" s="208">
        <f t="shared" si="14"/>
        <v>58964.121380000004</v>
      </c>
    </row>
    <row r="181" spans="1:15" outlineLevel="1">
      <c r="A181" s="223"/>
      <c r="B181" s="243" t="s">
        <v>295</v>
      </c>
      <c r="C181" s="243" t="s">
        <v>296</v>
      </c>
      <c r="D181" s="243" t="s">
        <v>24</v>
      </c>
      <c r="E181" s="237" t="s">
        <v>297</v>
      </c>
      <c r="F181" s="243" t="s">
        <v>61</v>
      </c>
      <c r="G181" s="228">
        <f>[2]BM07!G181</f>
        <v>811.66</v>
      </c>
      <c r="H181" s="229">
        <f>'Planilha executado pago'!H181</f>
        <v>440.25</v>
      </c>
      <c r="I181" s="229">
        <f t="shared" ref="I181:I201" si="18">G181-H181</f>
        <v>371.40999999999997</v>
      </c>
      <c r="J181" s="230">
        <v>3</v>
      </c>
      <c r="K181" s="231">
        <f>[2]BM07!L181</f>
        <v>3.8309999999999995</v>
      </c>
      <c r="L181" s="232">
        <f t="shared" si="12"/>
        <v>1686.5977499999997</v>
      </c>
      <c r="M181" s="233">
        <f t="shared" si="13"/>
        <v>1422.8717099999997</v>
      </c>
      <c r="O181" s="208">
        <f t="shared" si="14"/>
        <v>3109.4694599999993</v>
      </c>
    </row>
    <row r="182" spans="1:15" outlineLevel="1">
      <c r="A182" s="223"/>
      <c r="B182" s="243" t="s">
        <v>298</v>
      </c>
      <c r="C182" s="243">
        <v>87650</v>
      </c>
      <c r="D182" s="243" t="s">
        <v>24</v>
      </c>
      <c r="E182" s="237" t="s">
        <v>299</v>
      </c>
      <c r="F182" s="243" t="s">
        <v>61</v>
      </c>
      <c r="G182" s="228">
        <f>[2]BM07!G182</f>
        <v>811.66</v>
      </c>
      <c r="H182" s="229">
        <f>'Planilha executado pago'!H182</f>
        <v>455.05</v>
      </c>
      <c r="I182" s="229">
        <f t="shared" si="18"/>
        <v>356.60999999999996</v>
      </c>
      <c r="J182" s="230">
        <v>4</v>
      </c>
      <c r="K182" s="231">
        <f>[2]BM07!L182</f>
        <v>5.1079999999999997</v>
      </c>
      <c r="L182" s="232">
        <f t="shared" si="12"/>
        <v>2324.3953999999999</v>
      </c>
      <c r="M182" s="233">
        <f t="shared" si="13"/>
        <v>1821.5638799999997</v>
      </c>
      <c r="O182" s="208">
        <f t="shared" si="14"/>
        <v>4145.9592799999991</v>
      </c>
    </row>
    <row r="183" spans="1:15" ht="38.25" outlineLevel="1">
      <c r="A183" s="223"/>
      <c r="B183" s="243" t="s">
        <v>300</v>
      </c>
      <c r="C183" s="243" t="s">
        <v>301</v>
      </c>
      <c r="D183" s="243" t="s">
        <v>24</v>
      </c>
      <c r="E183" s="237" t="s">
        <v>302</v>
      </c>
      <c r="F183" s="243" t="s">
        <v>61</v>
      </c>
      <c r="G183" s="228">
        <f>[2]BM07!G183</f>
        <v>403.54</v>
      </c>
      <c r="H183" s="229">
        <f>'Planilha executado pago'!H183</f>
        <v>266.62</v>
      </c>
      <c r="I183" s="229">
        <f t="shared" si="18"/>
        <v>136.92000000000002</v>
      </c>
      <c r="J183" s="230">
        <v>18</v>
      </c>
      <c r="K183" s="231">
        <f>[2]BM07!L183</f>
        <v>22.985999999999997</v>
      </c>
      <c r="L183" s="232">
        <f t="shared" si="12"/>
        <v>6128.5273199999992</v>
      </c>
      <c r="M183" s="233">
        <f t="shared" si="13"/>
        <v>3147.2431200000001</v>
      </c>
      <c r="O183" s="208">
        <f t="shared" si="14"/>
        <v>9275.7704400000002</v>
      </c>
    </row>
    <row r="184" spans="1:15" outlineLevel="1">
      <c r="A184" s="223"/>
      <c r="B184" s="243" t="s">
        <v>303</v>
      </c>
      <c r="C184" s="243">
        <v>72815</v>
      </c>
      <c r="D184" s="243" t="s">
        <v>24</v>
      </c>
      <c r="E184" s="237" t="s">
        <v>304</v>
      </c>
      <c r="F184" s="243" t="s">
        <v>61</v>
      </c>
      <c r="G184" s="228">
        <f>[2]BM07!G184</f>
        <v>37.42</v>
      </c>
      <c r="H184" s="229">
        <f>'Planilha executado pago'!H184</f>
        <v>0</v>
      </c>
      <c r="I184" s="229">
        <f t="shared" si="18"/>
        <v>37.42</v>
      </c>
      <c r="J184" s="230">
        <v>4</v>
      </c>
      <c r="K184" s="231">
        <f>[2]BM07!L184</f>
        <v>5.1079999999999997</v>
      </c>
      <c r="L184" s="232">
        <f t="shared" si="12"/>
        <v>0</v>
      </c>
      <c r="M184" s="233">
        <f t="shared" si="13"/>
        <v>191.14135999999999</v>
      </c>
      <c r="O184" s="208">
        <f t="shared" si="14"/>
        <v>191.14135999999999</v>
      </c>
    </row>
    <row r="185" spans="1:15" ht="25.5" outlineLevel="1">
      <c r="A185" s="223"/>
      <c r="B185" s="243" t="s">
        <v>305</v>
      </c>
      <c r="C185" s="243">
        <v>87251</v>
      </c>
      <c r="D185" s="243" t="s">
        <v>24</v>
      </c>
      <c r="E185" s="237" t="s">
        <v>306</v>
      </c>
      <c r="F185" s="243" t="s">
        <v>61</v>
      </c>
      <c r="G185" s="228">
        <f>[2]BM07!G185</f>
        <v>149.12</v>
      </c>
      <c r="H185" s="229">
        <f>'Planilha executado pago'!H185</f>
        <v>25</v>
      </c>
      <c r="I185" s="229">
        <f t="shared" si="18"/>
        <v>124.12</v>
      </c>
      <c r="J185" s="230">
        <v>28</v>
      </c>
      <c r="K185" s="231">
        <f>[2]BM07!L185</f>
        <v>35.756</v>
      </c>
      <c r="L185" s="232">
        <f t="shared" si="12"/>
        <v>893.9</v>
      </c>
      <c r="M185" s="233">
        <f t="shared" si="13"/>
        <v>4438.0347200000006</v>
      </c>
      <c r="O185" s="208">
        <f t="shared" si="14"/>
        <v>5331.9347200000002</v>
      </c>
    </row>
    <row r="186" spans="1:15" ht="25.5" outlineLevel="1">
      <c r="A186" s="223"/>
      <c r="B186" s="243" t="s">
        <v>307</v>
      </c>
      <c r="C186" s="243">
        <v>87257</v>
      </c>
      <c r="D186" s="243" t="s">
        <v>24</v>
      </c>
      <c r="E186" s="237" t="s">
        <v>308</v>
      </c>
      <c r="F186" s="243" t="s">
        <v>61</v>
      </c>
      <c r="G186" s="228">
        <f>[2]BM07!G186</f>
        <v>42.6</v>
      </c>
      <c r="H186" s="229">
        <f>'Planilha executado pago'!H186</f>
        <v>0</v>
      </c>
      <c r="I186" s="229">
        <f t="shared" si="18"/>
        <v>42.6</v>
      </c>
      <c r="J186" s="230">
        <v>32</v>
      </c>
      <c r="K186" s="231">
        <f>[2]BM07!L186</f>
        <v>40.863999999999997</v>
      </c>
      <c r="L186" s="232">
        <f t="shared" si="12"/>
        <v>0</v>
      </c>
      <c r="M186" s="233">
        <f t="shared" si="13"/>
        <v>1740.8063999999999</v>
      </c>
      <c r="O186" s="208">
        <f t="shared" si="14"/>
        <v>1740.8063999999999</v>
      </c>
    </row>
    <row r="187" spans="1:15" outlineLevel="1">
      <c r="A187" s="223"/>
      <c r="B187" s="243" t="s">
        <v>309</v>
      </c>
      <c r="C187" s="250">
        <v>72185</v>
      </c>
      <c r="D187" s="243" t="s">
        <v>24</v>
      </c>
      <c r="E187" s="237" t="s">
        <v>310</v>
      </c>
      <c r="F187" s="243" t="s">
        <v>61</v>
      </c>
      <c r="G187" s="228">
        <f>[2]BM07!G187</f>
        <v>216.4</v>
      </c>
      <c r="H187" s="229">
        <f>'Planilha executado pago'!H187</f>
        <v>0</v>
      </c>
      <c r="I187" s="229">
        <f t="shared" si="18"/>
        <v>216.4</v>
      </c>
      <c r="J187" s="230">
        <v>34</v>
      </c>
      <c r="K187" s="231">
        <f>[2]BM07!L187</f>
        <v>43.417999999999999</v>
      </c>
      <c r="L187" s="232">
        <f t="shared" si="12"/>
        <v>0</v>
      </c>
      <c r="M187" s="233">
        <f t="shared" si="13"/>
        <v>9395.6551999999992</v>
      </c>
      <c r="O187" s="208">
        <f t="shared" si="14"/>
        <v>9395.6551999999992</v>
      </c>
    </row>
    <row r="188" spans="1:15" ht="38.25" outlineLevel="1">
      <c r="A188" s="223"/>
      <c r="B188" s="243" t="s">
        <v>311</v>
      </c>
      <c r="C188" s="243" t="s">
        <v>312</v>
      </c>
      <c r="D188" s="243" t="s">
        <v>29</v>
      </c>
      <c r="E188" s="237" t="s">
        <v>313</v>
      </c>
      <c r="F188" s="243" t="s">
        <v>61</v>
      </c>
      <c r="G188" s="228">
        <f>[2]BM07!G188</f>
        <v>18.09</v>
      </c>
      <c r="H188" s="229">
        <f>'Planilha executado pago'!H188</f>
        <v>0</v>
      </c>
      <c r="I188" s="229">
        <f t="shared" si="18"/>
        <v>18.09</v>
      </c>
      <c r="J188" s="230">
        <v>40</v>
      </c>
      <c r="K188" s="231">
        <f>[2]BM07!L188</f>
        <v>51.08</v>
      </c>
      <c r="L188" s="232">
        <f t="shared" si="12"/>
        <v>0</v>
      </c>
      <c r="M188" s="233">
        <f t="shared" si="13"/>
        <v>924.03719999999998</v>
      </c>
      <c r="O188" s="208">
        <f t="shared" si="14"/>
        <v>924.03719999999998</v>
      </c>
    </row>
    <row r="189" spans="1:15" ht="38.25" outlineLevel="1">
      <c r="A189" s="223"/>
      <c r="B189" s="243" t="s">
        <v>314</v>
      </c>
      <c r="C189" s="243" t="s">
        <v>312</v>
      </c>
      <c r="D189" s="243" t="s">
        <v>29</v>
      </c>
      <c r="E189" s="237" t="s">
        <v>315</v>
      </c>
      <c r="F189" s="243" t="s">
        <v>61</v>
      </c>
      <c r="G189" s="228">
        <f>[2]BM07!G189</f>
        <v>20.43</v>
      </c>
      <c r="H189" s="229">
        <f>'Planilha executado pago'!H189</f>
        <v>0</v>
      </c>
      <c r="I189" s="229">
        <f t="shared" si="18"/>
        <v>20.43</v>
      </c>
      <c r="J189" s="230">
        <v>40</v>
      </c>
      <c r="K189" s="231">
        <f>[2]BM07!L189</f>
        <v>51.08</v>
      </c>
      <c r="L189" s="232">
        <f t="shared" si="12"/>
        <v>0</v>
      </c>
      <c r="M189" s="233">
        <f t="shared" si="13"/>
        <v>1043.5644</v>
      </c>
      <c r="O189" s="208">
        <f t="shared" si="14"/>
        <v>1043.5644</v>
      </c>
    </row>
    <row r="190" spans="1:15" ht="25.5" outlineLevel="1">
      <c r="A190" s="223"/>
      <c r="B190" s="243" t="s">
        <v>316</v>
      </c>
      <c r="C190" s="243" t="s">
        <v>317</v>
      </c>
      <c r="D190" s="243" t="s">
        <v>29</v>
      </c>
      <c r="E190" s="237" t="s">
        <v>318</v>
      </c>
      <c r="F190" s="243" t="s">
        <v>46</v>
      </c>
      <c r="G190" s="228">
        <f>[2]BM07!G190</f>
        <v>19.88</v>
      </c>
      <c r="H190" s="229">
        <f>'Planilha executado pago'!H190</f>
        <v>18</v>
      </c>
      <c r="I190" s="229">
        <f t="shared" si="18"/>
        <v>1.879999999999999</v>
      </c>
      <c r="J190" s="230">
        <v>80</v>
      </c>
      <c r="K190" s="231">
        <f>[2]BM07!L190</f>
        <v>102.16</v>
      </c>
      <c r="L190" s="232">
        <f t="shared" si="12"/>
        <v>1838.8799999999999</v>
      </c>
      <c r="M190" s="233">
        <f t="shared" si="13"/>
        <v>192.06079999999989</v>
      </c>
      <c r="O190" s="208">
        <f t="shared" si="14"/>
        <v>2030.9407999999999</v>
      </c>
    </row>
    <row r="191" spans="1:15" ht="25.5" outlineLevel="1">
      <c r="A191" s="223"/>
      <c r="B191" s="243" t="s">
        <v>319</v>
      </c>
      <c r="C191" s="243" t="s">
        <v>317</v>
      </c>
      <c r="D191" s="243" t="s">
        <v>29</v>
      </c>
      <c r="E191" s="237" t="s">
        <v>320</v>
      </c>
      <c r="F191" s="243" t="s">
        <v>46</v>
      </c>
      <c r="G191" s="228">
        <f>[2]BM07!G191</f>
        <v>33.479999999999997</v>
      </c>
      <c r="H191" s="229">
        <f>'Planilha executado pago'!H191</f>
        <v>25</v>
      </c>
      <c r="I191" s="229">
        <f t="shared" si="18"/>
        <v>8.4799999999999969</v>
      </c>
      <c r="J191" s="230">
        <v>80</v>
      </c>
      <c r="K191" s="231">
        <f>[2]BM07!L191</f>
        <v>102.16</v>
      </c>
      <c r="L191" s="232">
        <f t="shared" si="12"/>
        <v>2554</v>
      </c>
      <c r="M191" s="233">
        <f t="shared" si="13"/>
        <v>866.3167999999996</v>
      </c>
      <c r="O191" s="208">
        <f t="shared" si="14"/>
        <v>3420.3167999999996</v>
      </c>
    </row>
    <row r="192" spans="1:15" ht="25.5" outlineLevel="1">
      <c r="A192" s="223"/>
      <c r="B192" s="243" t="s">
        <v>321</v>
      </c>
      <c r="C192" s="243" t="s">
        <v>322</v>
      </c>
      <c r="D192" s="243" t="s">
        <v>29</v>
      </c>
      <c r="E192" s="237" t="s">
        <v>323</v>
      </c>
      <c r="F192" s="243" t="s">
        <v>46</v>
      </c>
      <c r="G192" s="228">
        <f>[2]BM07!G192</f>
        <v>1.77</v>
      </c>
      <c r="H192" s="229">
        <f>'Planilha executado pago'!H192</f>
        <v>1.77</v>
      </c>
      <c r="I192" s="229">
        <f t="shared" si="18"/>
        <v>0</v>
      </c>
      <c r="J192" s="230">
        <v>80</v>
      </c>
      <c r="K192" s="231">
        <f>[2]BM07!L192</f>
        <v>102.16</v>
      </c>
      <c r="L192" s="232">
        <f t="shared" si="12"/>
        <v>180.82319999999999</v>
      </c>
      <c r="M192" s="233">
        <f t="shared" si="13"/>
        <v>0</v>
      </c>
      <c r="O192" s="208">
        <f t="shared" si="14"/>
        <v>180.82319999999999</v>
      </c>
    </row>
    <row r="193" spans="1:15" outlineLevel="1">
      <c r="A193" s="223"/>
      <c r="B193" s="243"/>
      <c r="C193" s="243"/>
      <c r="D193" s="243"/>
      <c r="E193" s="244" t="s">
        <v>324</v>
      </c>
      <c r="F193" s="243"/>
      <c r="G193" s="228">
        <f>[2]BM07!G193</f>
        <v>0</v>
      </c>
      <c r="H193" s="229">
        <f>[2]BM07!J193</f>
        <v>0</v>
      </c>
      <c r="I193" s="229">
        <f t="shared" si="18"/>
        <v>0</v>
      </c>
      <c r="J193" s="230"/>
      <c r="K193" s="231">
        <f>[2]BM07!L193</f>
        <v>0</v>
      </c>
      <c r="L193" s="232"/>
      <c r="M193" s="233">
        <f t="shared" si="13"/>
        <v>0</v>
      </c>
      <c r="O193" s="208">
        <f t="shared" si="14"/>
        <v>0</v>
      </c>
    </row>
    <row r="194" spans="1:15" ht="25.5" outlineLevel="1">
      <c r="A194" s="223"/>
      <c r="B194" s="243" t="s">
        <v>325</v>
      </c>
      <c r="C194" s="243" t="s">
        <v>326</v>
      </c>
      <c r="D194" s="243" t="s">
        <v>24</v>
      </c>
      <c r="E194" s="237" t="s">
        <v>327</v>
      </c>
      <c r="F194" s="243" t="s">
        <v>61</v>
      </c>
      <c r="G194" s="228">
        <f>[2]BM07!G194</f>
        <v>222.84</v>
      </c>
      <c r="H194" s="229">
        <f>'Planilha executado pago'!H194</f>
        <v>0</v>
      </c>
      <c r="I194" s="229">
        <f t="shared" si="18"/>
        <v>222.84</v>
      </c>
      <c r="J194" s="230">
        <v>30</v>
      </c>
      <c r="K194" s="231">
        <f>[2]BM07!L194</f>
        <v>38.309999999999995</v>
      </c>
      <c r="L194" s="232">
        <f t="shared" si="12"/>
        <v>0</v>
      </c>
      <c r="M194" s="233">
        <f t="shared" si="13"/>
        <v>8537.000399999999</v>
      </c>
      <c r="O194" s="208">
        <f t="shared" si="14"/>
        <v>8537.000399999999</v>
      </c>
    </row>
    <row r="195" spans="1:15" ht="25.5" outlineLevel="1">
      <c r="A195" s="223"/>
      <c r="B195" s="243" t="s">
        <v>328</v>
      </c>
      <c r="C195" s="251" t="s">
        <v>296</v>
      </c>
      <c r="D195" s="243" t="s">
        <v>24</v>
      </c>
      <c r="E195" s="252" t="s">
        <v>329</v>
      </c>
      <c r="F195" s="243" t="s">
        <v>61</v>
      </c>
      <c r="G195" s="228">
        <f>[2]BM07!G195</f>
        <v>17.38</v>
      </c>
      <c r="H195" s="229">
        <f>[2]BM07!J195</f>
        <v>0</v>
      </c>
      <c r="I195" s="229">
        <f t="shared" si="18"/>
        <v>17.38</v>
      </c>
      <c r="J195" s="230">
        <v>70</v>
      </c>
      <c r="K195" s="231">
        <f>[2]BM07!L195</f>
        <v>89.39</v>
      </c>
      <c r="L195" s="232">
        <f t="shared" si="12"/>
        <v>0</v>
      </c>
      <c r="M195" s="233">
        <f t="shared" si="13"/>
        <v>1553.5981999999999</v>
      </c>
      <c r="O195" s="208">
        <f t="shared" si="14"/>
        <v>1553.5981999999999</v>
      </c>
    </row>
    <row r="196" spans="1:15" ht="38.25" outlineLevel="1">
      <c r="A196" s="223"/>
      <c r="B196" s="243" t="s">
        <v>330</v>
      </c>
      <c r="C196" s="243" t="s">
        <v>331</v>
      </c>
      <c r="D196" s="243" t="s">
        <v>24</v>
      </c>
      <c r="E196" s="237" t="s">
        <v>332</v>
      </c>
      <c r="F196" s="243" t="s">
        <v>61</v>
      </c>
      <c r="G196" s="228">
        <f>[2]BM07!G196</f>
        <v>28.05</v>
      </c>
      <c r="H196" s="229">
        <f>[2]BM07!J196</f>
        <v>0</v>
      </c>
      <c r="I196" s="229">
        <f t="shared" si="18"/>
        <v>28.05</v>
      </c>
      <c r="J196" s="230">
        <v>40</v>
      </c>
      <c r="K196" s="231">
        <f>[2]BM07!L196</f>
        <v>51.08</v>
      </c>
      <c r="L196" s="232">
        <f t="shared" si="12"/>
        <v>0</v>
      </c>
      <c r="M196" s="233">
        <f t="shared" si="13"/>
        <v>1432.7940000000001</v>
      </c>
      <c r="O196" s="208">
        <f t="shared" si="14"/>
        <v>1432.7940000000001</v>
      </c>
    </row>
    <row r="197" spans="1:15" ht="25.5" outlineLevel="1">
      <c r="A197" s="223"/>
      <c r="B197" s="243" t="s">
        <v>333</v>
      </c>
      <c r="C197" s="243" t="s">
        <v>334</v>
      </c>
      <c r="D197" s="243" t="s">
        <v>29</v>
      </c>
      <c r="E197" s="237" t="s">
        <v>335</v>
      </c>
      <c r="F197" s="243" t="s">
        <v>61</v>
      </c>
      <c r="G197" s="228">
        <f>[2]BM07!G197</f>
        <v>3.51</v>
      </c>
      <c r="H197" s="229">
        <f>[2]BM07!J197</f>
        <v>0</v>
      </c>
      <c r="I197" s="229">
        <f t="shared" si="18"/>
        <v>3.51</v>
      </c>
      <c r="J197" s="230">
        <v>40</v>
      </c>
      <c r="K197" s="231">
        <f>[2]BM07!L197</f>
        <v>51.08</v>
      </c>
      <c r="L197" s="232">
        <f t="shared" si="12"/>
        <v>0</v>
      </c>
      <c r="M197" s="233">
        <f t="shared" si="13"/>
        <v>179.29079999999999</v>
      </c>
      <c r="O197" s="208">
        <f t="shared" si="14"/>
        <v>179.29079999999999</v>
      </c>
    </row>
    <row r="198" spans="1:15" ht="25.5" outlineLevel="1">
      <c r="A198" s="223"/>
      <c r="B198" s="243" t="s">
        <v>336</v>
      </c>
      <c r="C198" s="243" t="s">
        <v>334</v>
      </c>
      <c r="D198" s="243" t="s">
        <v>29</v>
      </c>
      <c r="E198" s="237" t="s">
        <v>337</v>
      </c>
      <c r="F198" s="243" t="s">
        <v>61</v>
      </c>
      <c r="G198" s="228">
        <f>[2]BM07!G198</f>
        <v>1.89</v>
      </c>
      <c r="H198" s="229">
        <f>[2]BM07!J198</f>
        <v>0</v>
      </c>
      <c r="I198" s="229">
        <f t="shared" si="18"/>
        <v>1.89</v>
      </c>
      <c r="J198" s="230">
        <v>40</v>
      </c>
      <c r="K198" s="231">
        <f>[2]BM07!L198</f>
        <v>51.08</v>
      </c>
      <c r="L198" s="232">
        <f t="shared" si="12"/>
        <v>0</v>
      </c>
      <c r="M198" s="233">
        <f t="shared" si="13"/>
        <v>96.541199999999989</v>
      </c>
      <c r="O198" s="208">
        <f t="shared" si="14"/>
        <v>96.541199999999989</v>
      </c>
    </row>
    <row r="199" spans="1:15" ht="38.25" outlineLevel="1">
      <c r="A199" s="223"/>
      <c r="B199" s="243" t="s">
        <v>338</v>
      </c>
      <c r="C199" s="243" t="s">
        <v>339</v>
      </c>
      <c r="D199" s="243" t="s">
        <v>24</v>
      </c>
      <c r="E199" s="237" t="s">
        <v>340</v>
      </c>
      <c r="F199" s="243" t="s">
        <v>46</v>
      </c>
      <c r="G199" s="228">
        <f>[2]BM07!G199</f>
        <v>15.3</v>
      </c>
      <c r="H199" s="229">
        <f>[2]BM07!J199</f>
        <v>0</v>
      </c>
      <c r="I199" s="229">
        <f t="shared" si="18"/>
        <v>15.3</v>
      </c>
      <c r="J199" s="230">
        <v>60</v>
      </c>
      <c r="K199" s="231">
        <f>[2]BM07!L199</f>
        <v>76.61999999999999</v>
      </c>
      <c r="L199" s="232">
        <f t="shared" si="12"/>
        <v>0</v>
      </c>
      <c r="M199" s="233">
        <f t="shared" si="13"/>
        <v>1172.2859999999998</v>
      </c>
      <c r="O199" s="208">
        <f t="shared" si="14"/>
        <v>1172.2859999999998</v>
      </c>
    </row>
    <row r="200" spans="1:15" ht="25.5" outlineLevel="1">
      <c r="A200" s="223"/>
      <c r="B200" s="243" t="s">
        <v>341</v>
      </c>
      <c r="C200" s="243">
        <v>73692</v>
      </c>
      <c r="D200" s="243" t="s">
        <v>24</v>
      </c>
      <c r="E200" s="237" t="s">
        <v>342</v>
      </c>
      <c r="F200" s="243" t="s">
        <v>54</v>
      </c>
      <c r="G200" s="228">
        <f>[2]BM07!G200</f>
        <v>6</v>
      </c>
      <c r="H200" s="229">
        <f>[2]BM07!J200</f>
        <v>0</v>
      </c>
      <c r="I200" s="229">
        <f t="shared" si="18"/>
        <v>6</v>
      </c>
      <c r="J200" s="230">
        <v>15</v>
      </c>
      <c r="K200" s="231">
        <f>[2]BM07!L200</f>
        <v>19.154999999999998</v>
      </c>
      <c r="L200" s="232">
        <f t="shared" si="12"/>
        <v>0</v>
      </c>
      <c r="M200" s="233">
        <f t="shared" si="13"/>
        <v>114.92999999999998</v>
      </c>
      <c r="O200" s="208">
        <f t="shared" si="14"/>
        <v>114.92999999999998</v>
      </c>
    </row>
    <row r="201" spans="1:15" ht="25.5" outlineLevel="1">
      <c r="A201" s="223"/>
      <c r="B201" s="243" t="s">
        <v>343</v>
      </c>
      <c r="C201" s="243" t="s">
        <v>344</v>
      </c>
      <c r="D201" s="243" t="s">
        <v>24</v>
      </c>
      <c r="E201" s="237" t="s">
        <v>345</v>
      </c>
      <c r="F201" s="243" t="s">
        <v>61</v>
      </c>
      <c r="G201" s="228">
        <f>[2]BM07!G201</f>
        <v>331.98</v>
      </c>
      <c r="H201" s="229">
        <f>[2]BM07!J201</f>
        <v>0</v>
      </c>
      <c r="I201" s="229">
        <f t="shared" si="18"/>
        <v>331.98</v>
      </c>
      <c r="J201" s="230">
        <v>12</v>
      </c>
      <c r="K201" s="231">
        <f>[2]BM07!L201</f>
        <v>15.323999999999998</v>
      </c>
      <c r="L201" s="232">
        <f t="shared" si="12"/>
        <v>0</v>
      </c>
      <c r="M201" s="233">
        <f t="shared" si="13"/>
        <v>5087.26152</v>
      </c>
      <c r="O201" s="208">
        <f t="shared" si="14"/>
        <v>5087.26152</v>
      </c>
    </row>
    <row r="202" spans="1:15" outlineLevel="1">
      <c r="A202" s="223"/>
      <c r="B202" s="238"/>
      <c r="C202" s="239"/>
      <c r="D202" s="239"/>
      <c r="E202" s="239"/>
      <c r="F202" s="239"/>
      <c r="G202" s="228">
        <f>[2]BM07!G202</f>
        <v>0</v>
      </c>
      <c r="H202" s="229">
        <f>[2]BM07!J202</f>
        <v>0</v>
      </c>
      <c r="I202" s="240"/>
      <c r="J202" s="241" t="s">
        <v>50</v>
      </c>
      <c r="K202" s="231">
        <f>[2]BM07!L202</f>
        <v>0</v>
      </c>
      <c r="L202" s="232"/>
      <c r="M202" s="233">
        <f t="shared" si="13"/>
        <v>0</v>
      </c>
      <c r="O202" s="208">
        <f t="shared" si="14"/>
        <v>0</v>
      </c>
    </row>
    <row r="203" spans="1:15">
      <c r="A203" s="223"/>
      <c r="B203" s="223"/>
      <c r="C203" s="223"/>
      <c r="D203" s="223"/>
      <c r="E203" s="224"/>
      <c r="F203" s="223"/>
      <c r="G203" s="228">
        <f>[2]BM07!G203</f>
        <v>0</v>
      </c>
      <c r="H203" s="229">
        <f>[2]BM07!J203</f>
        <v>0</v>
      </c>
      <c r="I203" s="242"/>
      <c r="J203" s="226"/>
      <c r="K203" s="231">
        <f>[2]BM07!L203</f>
        <v>0</v>
      </c>
      <c r="L203" s="232"/>
      <c r="M203" s="233">
        <f t="shared" si="13"/>
        <v>0</v>
      </c>
      <c r="O203" s="208">
        <f t="shared" si="14"/>
        <v>0</v>
      </c>
    </row>
    <row r="204" spans="1:15">
      <c r="A204" s="223"/>
      <c r="B204" s="217">
        <v>11</v>
      </c>
      <c r="C204" s="217"/>
      <c r="D204" s="217"/>
      <c r="E204" s="213" t="s">
        <v>346</v>
      </c>
      <c r="F204" s="213"/>
      <c r="G204" s="213"/>
      <c r="H204" s="213"/>
      <c r="I204" s="213"/>
      <c r="J204" s="213"/>
      <c r="K204" s="213"/>
      <c r="L204" s="297">
        <f>SUM(L205:L210)</f>
        <v>2298.6</v>
      </c>
      <c r="M204" s="297">
        <f>SUM(M205:M210)</f>
        <v>21776.234049999999</v>
      </c>
      <c r="O204" s="208">
        <f t="shared" si="14"/>
        <v>24074.834049999998</v>
      </c>
    </row>
    <row r="205" spans="1:15" ht="25.5" outlineLevel="1">
      <c r="A205" s="223"/>
      <c r="B205" s="243" t="s">
        <v>347</v>
      </c>
      <c r="C205" s="243" t="s">
        <v>348</v>
      </c>
      <c r="D205" s="243" t="s">
        <v>29</v>
      </c>
      <c r="E205" s="237" t="s">
        <v>349</v>
      </c>
      <c r="F205" s="243" t="s">
        <v>61</v>
      </c>
      <c r="G205" s="228">
        <f>[2]BM07!G205</f>
        <v>1530.66</v>
      </c>
      <c r="H205" s="229">
        <f>'Planilha executado pago'!H205</f>
        <v>450</v>
      </c>
      <c r="I205" s="229">
        <f t="shared" ref="I205:I210" si="19">G205-H205</f>
        <v>1080.6600000000001</v>
      </c>
      <c r="J205" s="230">
        <v>4</v>
      </c>
      <c r="K205" s="231">
        <f>[2]BM07!L205</f>
        <v>5.1079999999999997</v>
      </c>
      <c r="L205" s="232">
        <f t="shared" si="12"/>
        <v>2298.6</v>
      </c>
      <c r="M205" s="233">
        <f t="shared" si="13"/>
        <v>5520.0112799999997</v>
      </c>
      <c r="O205" s="208">
        <f t="shared" si="14"/>
        <v>7818.6112799999992</v>
      </c>
    </row>
    <row r="206" spans="1:15" ht="25.5" outlineLevel="1">
      <c r="A206" s="223"/>
      <c r="B206" s="243" t="s">
        <v>350</v>
      </c>
      <c r="C206" s="243">
        <v>88489</v>
      </c>
      <c r="D206" s="243" t="s">
        <v>24</v>
      </c>
      <c r="E206" s="237" t="s">
        <v>351</v>
      </c>
      <c r="F206" s="243" t="s">
        <v>61</v>
      </c>
      <c r="G206" s="228">
        <f>[2]BM07!G206</f>
        <v>2050.08</v>
      </c>
      <c r="H206" s="229">
        <f>'Planilha executado pago'!H206</f>
        <v>0</v>
      </c>
      <c r="I206" s="229">
        <f t="shared" si="19"/>
        <v>2050.08</v>
      </c>
      <c r="J206" s="230">
        <v>4</v>
      </c>
      <c r="K206" s="231">
        <f>[2]BM07!L206</f>
        <v>5.1079999999999997</v>
      </c>
      <c r="L206" s="232">
        <f t="shared" si="12"/>
        <v>0</v>
      </c>
      <c r="M206" s="233">
        <f t="shared" si="13"/>
        <v>10471.808639999999</v>
      </c>
      <c r="O206" s="208">
        <f t="shared" si="14"/>
        <v>10471.808639999999</v>
      </c>
    </row>
    <row r="207" spans="1:15" ht="25.5" outlineLevel="1">
      <c r="A207" s="223"/>
      <c r="B207" s="243" t="s">
        <v>352</v>
      </c>
      <c r="C207" s="243">
        <v>88486</v>
      </c>
      <c r="D207" s="243" t="s">
        <v>24</v>
      </c>
      <c r="E207" s="237" t="s">
        <v>353</v>
      </c>
      <c r="F207" s="243" t="s">
        <v>61</v>
      </c>
      <c r="G207" s="228">
        <f>[2]BM07!G207</f>
        <v>704.15</v>
      </c>
      <c r="H207" s="229">
        <f>'Planilha executado pago'!H207</f>
        <v>0</v>
      </c>
      <c r="I207" s="229">
        <f t="shared" si="19"/>
        <v>704.15</v>
      </c>
      <c r="J207" s="230">
        <v>5</v>
      </c>
      <c r="K207" s="231">
        <f>[2]BM07!L207</f>
        <v>6.3849999999999998</v>
      </c>
      <c r="L207" s="232">
        <f t="shared" si="12"/>
        <v>0</v>
      </c>
      <c r="M207" s="233">
        <f t="shared" si="13"/>
        <v>4495.9977499999995</v>
      </c>
      <c r="O207" s="208">
        <f t="shared" si="14"/>
        <v>4495.9977499999995</v>
      </c>
    </row>
    <row r="208" spans="1:15" ht="25.5" outlineLevel="1">
      <c r="A208" s="223"/>
      <c r="B208" s="243" t="s">
        <v>354</v>
      </c>
      <c r="C208" s="243" t="s">
        <v>355</v>
      </c>
      <c r="D208" s="243" t="s">
        <v>24</v>
      </c>
      <c r="E208" s="237" t="s">
        <v>356</v>
      </c>
      <c r="F208" s="243" t="s">
        <v>61</v>
      </c>
      <c r="G208" s="228">
        <f>[2]BM07!G208</f>
        <v>78.12</v>
      </c>
      <c r="H208" s="229">
        <f>'Planilha executado pago'!H208</f>
        <v>0</v>
      </c>
      <c r="I208" s="229">
        <f t="shared" si="19"/>
        <v>78.12</v>
      </c>
      <c r="J208" s="230">
        <v>4</v>
      </c>
      <c r="K208" s="231">
        <f>[2]BM07!L208</f>
        <v>5.1079999999999997</v>
      </c>
      <c r="L208" s="232">
        <f t="shared" si="12"/>
        <v>0</v>
      </c>
      <c r="M208" s="233">
        <f t="shared" si="13"/>
        <v>399.03696000000002</v>
      </c>
      <c r="O208" s="208">
        <f t="shared" si="14"/>
        <v>399.03696000000002</v>
      </c>
    </row>
    <row r="209" spans="1:15" ht="25.5" outlineLevel="1">
      <c r="A209" s="223"/>
      <c r="B209" s="243" t="s">
        <v>357</v>
      </c>
      <c r="C209" s="243" t="s">
        <v>358</v>
      </c>
      <c r="D209" s="243" t="s">
        <v>24</v>
      </c>
      <c r="E209" s="237" t="s">
        <v>359</v>
      </c>
      <c r="F209" s="243" t="s">
        <v>61</v>
      </c>
      <c r="G209" s="228">
        <f>[2]BM07!G209</f>
        <v>10.36</v>
      </c>
      <c r="H209" s="229">
        <f>'Planilha executado pago'!H209</f>
        <v>0</v>
      </c>
      <c r="I209" s="229">
        <f t="shared" si="19"/>
        <v>10.36</v>
      </c>
      <c r="J209" s="230">
        <v>4</v>
      </c>
      <c r="K209" s="231">
        <f>[2]BM07!L209</f>
        <v>5.1079999999999997</v>
      </c>
      <c r="L209" s="232">
        <f t="shared" si="12"/>
        <v>0</v>
      </c>
      <c r="M209" s="233">
        <f t="shared" si="13"/>
        <v>52.918879999999994</v>
      </c>
      <c r="O209" s="208">
        <f t="shared" si="14"/>
        <v>52.918879999999994</v>
      </c>
    </row>
    <row r="210" spans="1:15" outlineLevel="1">
      <c r="A210" s="223"/>
      <c r="B210" s="243" t="s">
        <v>360</v>
      </c>
      <c r="C210" s="243">
        <v>79460</v>
      </c>
      <c r="D210" s="243" t="s">
        <v>24</v>
      </c>
      <c r="E210" s="237" t="s">
        <v>361</v>
      </c>
      <c r="F210" s="243" t="s">
        <v>61</v>
      </c>
      <c r="G210" s="228">
        <f>[2]BM07!G210</f>
        <v>109.17</v>
      </c>
      <c r="H210" s="229">
        <f>'Planilha executado pago'!H210</f>
        <v>0</v>
      </c>
      <c r="I210" s="229">
        <f t="shared" si="19"/>
        <v>109.17</v>
      </c>
      <c r="J210" s="230">
        <v>6</v>
      </c>
      <c r="K210" s="231">
        <f>[2]BM07!L210</f>
        <v>7.661999999999999</v>
      </c>
      <c r="L210" s="232">
        <f t="shared" si="12"/>
        <v>0</v>
      </c>
      <c r="M210" s="233">
        <f t="shared" si="13"/>
        <v>836.46053999999992</v>
      </c>
      <c r="O210" s="208">
        <f t="shared" si="14"/>
        <v>836.46053999999992</v>
      </c>
    </row>
    <row r="211" spans="1:15" outlineLevel="1">
      <c r="A211" s="223"/>
      <c r="B211" s="238"/>
      <c r="C211" s="239"/>
      <c r="D211" s="239"/>
      <c r="E211" s="239"/>
      <c r="F211" s="239"/>
      <c r="G211" s="228">
        <f>[2]BM07!G211</f>
        <v>0</v>
      </c>
      <c r="H211" s="229">
        <f>'Planilha executado pago'!H211</f>
        <v>0</v>
      </c>
      <c r="I211" s="240"/>
      <c r="J211" s="241" t="s">
        <v>50</v>
      </c>
      <c r="K211" s="231">
        <f>[2]BM07!L211</f>
        <v>0</v>
      </c>
      <c r="L211" s="232"/>
      <c r="M211" s="233">
        <f t="shared" ref="M211:M274" si="20">I211*K211</f>
        <v>0</v>
      </c>
      <c r="O211" s="208">
        <f t="shared" ref="O211:O274" si="21">L211+M211</f>
        <v>0</v>
      </c>
    </row>
    <row r="212" spans="1:15">
      <c r="A212" s="223"/>
      <c r="B212" s="223"/>
      <c r="C212" s="223"/>
      <c r="D212" s="223"/>
      <c r="E212" s="224"/>
      <c r="F212" s="223"/>
      <c r="G212" s="228">
        <f>[2]BM07!G212</f>
        <v>0</v>
      </c>
      <c r="H212" s="229">
        <f>[2]BM07!J212</f>
        <v>0</v>
      </c>
      <c r="I212" s="242"/>
      <c r="J212" s="226"/>
      <c r="K212" s="231">
        <f>[2]BM07!L212</f>
        <v>0</v>
      </c>
      <c r="L212" s="232"/>
      <c r="M212" s="233">
        <f t="shared" si="20"/>
        <v>0</v>
      </c>
      <c r="O212" s="208">
        <f t="shared" si="21"/>
        <v>0</v>
      </c>
    </row>
    <row r="213" spans="1:15">
      <c r="A213" s="223"/>
      <c r="B213" s="217">
        <v>12</v>
      </c>
      <c r="C213" s="217"/>
      <c r="D213" s="217"/>
      <c r="E213" s="213" t="s">
        <v>362</v>
      </c>
      <c r="F213" s="213"/>
      <c r="G213" s="213"/>
      <c r="H213" s="213"/>
      <c r="I213" s="213"/>
      <c r="J213" s="213"/>
      <c r="K213" s="213"/>
      <c r="L213" s="297">
        <f>SUM(L215:L270)</f>
        <v>6488.436999999999</v>
      </c>
      <c r="M213" s="297">
        <f>SUM(M215:M270)</f>
        <v>6371.1573200000021</v>
      </c>
      <c r="O213" s="208">
        <f t="shared" si="21"/>
        <v>12859.59432</v>
      </c>
    </row>
    <row r="214" spans="1:15" outlineLevel="1">
      <c r="A214" s="223"/>
      <c r="B214" s="217"/>
      <c r="C214" s="217"/>
      <c r="D214" s="217"/>
      <c r="E214" s="213" t="s">
        <v>363</v>
      </c>
      <c r="F214" s="207"/>
      <c r="G214" s="228">
        <f>[2]BM07!G214</f>
        <v>0</v>
      </c>
      <c r="H214" s="229">
        <f>[2]BM07!J214</f>
        <v>0</v>
      </c>
      <c r="I214" s="229"/>
      <c r="J214" s="228"/>
      <c r="K214" s="231">
        <f>[2]BM07!L214</f>
        <v>0</v>
      </c>
      <c r="L214" s="232"/>
      <c r="M214" s="233">
        <f t="shared" si="20"/>
        <v>0</v>
      </c>
      <c r="O214" s="208">
        <f t="shared" si="21"/>
        <v>0</v>
      </c>
    </row>
    <row r="215" spans="1:15" ht="25.5" outlineLevel="1">
      <c r="A215" s="223"/>
      <c r="B215" s="202" t="s">
        <v>364</v>
      </c>
      <c r="C215" s="202">
        <v>89401</v>
      </c>
      <c r="D215" s="202" t="s">
        <v>24</v>
      </c>
      <c r="E215" s="253" t="s">
        <v>365</v>
      </c>
      <c r="F215" s="202" t="s">
        <v>46</v>
      </c>
      <c r="G215" s="228">
        <f>[2]BM07!G215</f>
        <v>24.14</v>
      </c>
      <c r="H215" s="229">
        <f>[2]BM07!J215</f>
        <v>0</v>
      </c>
      <c r="I215" s="229">
        <f t="shared" ref="I215:I270" si="22">G215-H215</f>
        <v>24.14</v>
      </c>
      <c r="J215" s="230">
        <v>2</v>
      </c>
      <c r="K215" s="231">
        <f>[2]BM07!L215</f>
        <v>2.5539999999999998</v>
      </c>
      <c r="L215" s="232">
        <f t="shared" ref="L215:L270" si="23">H215*K215</f>
        <v>0</v>
      </c>
      <c r="M215" s="233">
        <f t="shared" si="20"/>
        <v>61.653559999999999</v>
      </c>
      <c r="O215" s="208">
        <f t="shared" si="21"/>
        <v>61.653559999999999</v>
      </c>
    </row>
    <row r="216" spans="1:15" ht="25.5" outlineLevel="1">
      <c r="A216" s="223"/>
      <c r="B216" s="202" t="s">
        <v>366</v>
      </c>
      <c r="C216" s="202">
        <v>89446</v>
      </c>
      <c r="D216" s="202" t="s">
        <v>24</v>
      </c>
      <c r="E216" s="253" t="s">
        <v>367</v>
      </c>
      <c r="F216" s="202" t="s">
        <v>46</v>
      </c>
      <c r="G216" s="228">
        <f>[2]BM07!G216</f>
        <v>164.46</v>
      </c>
      <c r="H216" s="229">
        <f>[2]BM07!J216</f>
        <v>0</v>
      </c>
      <c r="I216" s="229">
        <f t="shared" si="22"/>
        <v>164.46</v>
      </c>
      <c r="J216" s="230">
        <v>3</v>
      </c>
      <c r="K216" s="231">
        <f>[2]BM07!L216</f>
        <v>3.8309999999999995</v>
      </c>
      <c r="L216" s="232">
        <f t="shared" si="23"/>
        <v>0</v>
      </c>
      <c r="M216" s="233">
        <f t="shared" si="20"/>
        <v>630.04625999999996</v>
      </c>
      <c r="O216" s="208">
        <f t="shared" si="21"/>
        <v>630.04625999999996</v>
      </c>
    </row>
    <row r="217" spans="1:15" ht="25.5" outlineLevel="1">
      <c r="A217" s="223"/>
      <c r="B217" s="202" t="s">
        <v>368</v>
      </c>
      <c r="C217" s="202">
        <v>89447</v>
      </c>
      <c r="D217" s="202" t="s">
        <v>24</v>
      </c>
      <c r="E217" s="253" t="s">
        <v>369</v>
      </c>
      <c r="F217" s="202" t="s">
        <v>46</v>
      </c>
      <c r="G217" s="228">
        <f>[2]BM07!G217</f>
        <v>2.71</v>
      </c>
      <c r="H217" s="229">
        <f>[2]BM07!J217</f>
        <v>0</v>
      </c>
      <c r="I217" s="229">
        <f t="shared" si="22"/>
        <v>2.71</v>
      </c>
      <c r="J217" s="230">
        <v>4</v>
      </c>
      <c r="K217" s="231">
        <f>[2]BM07!L217</f>
        <v>5.1079999999999997</v>
      </c>
      <c r="L217" s="232">
        <f t="shared" si="23"/>
        <v>0</v>
      </c>
      <c r="M217" s="233">
        <f t="shared" si="20"/>
        <v>13.84268</v>
      </c>
      <c r="O217" s="208">
        <f t="shared" si="21"/>
        <v>13.84268</v>
      </c>
    </row>
    <row r="218" spans="1:15" ht="25.5" outlineLevel="1">
      <c r="A218" s="223"/>
      <c r="B218" s="202" t="s">
        <v>370</v>
      </c>
      <c r="C218" s="202">
        <v>89449</v>
      </c>
      <c r="D218" s="202" t="s">
        <v>24</v>
      </c>
      <c r="E218" s="253" t="s">
        <v>371</v>
      </c>
      <c r="F218" s="202" t="s">
        <v>46</v>
      </c>
      <c r="G218" s="228">
        <f>[2]BM07!G218</f>
        <v>64.930000000000007</v>
      </c>
      <c r="H218" s="229">
        <f>[2]BM07!J218</f>
        <v>0</v>
      </c>
      <c r="I218" s="229">
        <f t="shared" si="22"/>
        <v>64.930000000000007</v>
      </c>
      <c r="J218" s="230">
        <v>5</v>
      </c>
      <c r="K218" s="231">
        <f>[2]BM07!L218</f>
        <v>6.3849999999999998</v>
      </c>
      <c r="L218" s="232">
        <f t="shared" si="23"/>
        <v>0</v>
      </c>
      <c r="M218" s="233">
        <f t="shared" si="20"/>
        <v>414.57805000000002</v>
      </c>
      <c r="O218" s="208">
        <f t="shared" si="21"/>
        <v>414.57805000000002</v>
      </c>
    </row>
    <row r="219" spans="1:15" ht="25.5" outlineLevel="1">
      <c r="A219" s="223"/>
      <c r="B219" s="202" t="s">
        <v>372</v>
      </c>
      <c r="C219" s="202">
        <v>89450</v>
      </c>
      <c r="D219" s="202" t="s">
        <v>24</v>
      </c>
      <c r="E219" s="253" t="s">
        <v>373</v>
      </c>
      <c r="F219" s="202" t="s">
        <v>46</v>
      </c>
      <c r="G219" s="228">
        <f>[2]BM07!G219</f>
        <v>19.39</v>
      </c>
      <c r="H219" s="229">
        <f>[2]BM07!J219</f>
        <v>0</v>
      </c>
      <c r="I219" s="229">
        <f t="shared" si="22"/>
        <v>19.39</v>
      </c>
      <c r="J219" s="230">
        <v>6</v>
      </c>
      <c r="K219" s="231">
        <f>[2]BM07!L219</f>
        <v>7.661999999999999</v>
      </c>
      <c r="L219" s="232">
        <f t="shared" si="23"/>
        <v>0</v>
      </c>
      <c r="M219" s="233">
        <f t="shared" si="20"/>
        <v>148.56617999999997</v>
      </c>
      <c r="O219" s="208">
        <f t="shared" si="21"/>
        <v>148.56617999999997</v>
      </c>
    </row>
    <row r="220" spans="1:15" ht="25.5" outlineLevel="1">
      <c r="A220" s="223"/>
      <c r="B220" s="202" t="s">
        <v>374</v>
      </c>
      <c r="C220" s="202">
        <v>89451</v>
      </c>
      <c r="D220" s="202" t="s">
        <v>24</v>
      </c>
      <c r="E220" s="253" t="s">
        <v>375</v>
      </c>
      <c r="F220" s="202" t="s">
        <v>46</v>
      </c>
      <c r="G220" s="228">
        <f>[2]BM07!G220</f>
        <v>179.81</v>
      </c>
      <c r="H220" s="229">
        <f>[2]BM07!J220</f>
        <v>0</v>
      </c>
      <c r="I220" s="229">
        <f t="shared" si="22"/>
        <v>179.81</v>
      </c>
      <c r="J220" s="230">
        <v>7</v>
      </c>
      <c r="K220" s="231">
        <f>[2]BM07!L220</f>
        <v>8.9390000000000001</v>
      </c>
      <c r="L220" s="232">
        <f t="shared" si="23"/>
        <v>0</v>
      </c>
      <c r="M220" s="233">
        <f t="shared" si="20"/>
        <v>1607.32159</v>
      </c>
      <c r="O220" s="208">
        <f t="shared" si="21"/>
        <v>1607.32159</v>
      </c>
    </row>
    <row r="221" spans="1:15" ht="38.25" outlineLevel="1">
      <c r="A221" s="223"/>
      <c r="B221" s="202" t="s">
        <v>376</v>
      </c>
      <c r="C221" s="202">
        <v>72794</v>
      </c>
      <c r="D221" s="202" t="s">
        <v>24</v>
      </c>
      <c r="E221" s="253" t="s">
        <v>377</v>
      </c>
      <c r="F221" s="202" t="s">
        <v>10</v>
      </c>
      <c r="G221" s="228">
        <f>[2]BM07!G221</f>
        <v>8</v>
      </c>
      <c r="H221" s="229">
        <f>[2]BM07!J221</f>
        <v>0</v>
      </c>
      <c r="I221" s="229">
        <f t="shared" si="22"/>
        <v>8</v>
      </c>
      <c r="J221" s="230">
        <v>10</v>
      </c>
      <c r="K221" s="231">
        <f>[2]BM07!L221</f>
        <v>12.77</v>
      </c>
      <c r="L221" s="232">
        <f t="shared" si="23"/>
        <v>0</v>
      </c>
      <c r="M221" s="233">
        <f t="shared" si="20"/>
        <v>102.16</v>
      </c>
      <c r="O221" s="208">
        <f t="shared" si="21"/>
        <v>102.16</v>
      </c>
    </row>
    <row r="222" spans="1:15" ht="38.25" outlineLevel="1">
      <c r="A222" s="223"/>
      <c r="B222" s="202" t="s">
        <v>378</v>
      </c>
      <c r="C222" s="202">
        <v>72789</v>
      </c>
      <c r="D222" s="202" t="s">
        <v>24</v>
      </c>
      <c r="E222" s="253" t="s">
        <v>379</v>
      </c>
      <c r="F222" s="202" t="s">
        <v>10</v>
      </c>
      <c r="G222" s="228">
        <f>[2]BM07!G222</f>
        <v>2</v>
      </c>
      <c r="H222" s="229">
        <f>[2]BM07!J222</f>
        <v>0</v>
      </c>
      <c r="I222" s="229">
        <f t="shared" si="22"/>
        <v>2</v>
      </c>
      <c r="J222" s="230">
        <v>8</v>
      </c>
      <c r="K222" s="231">
        <f>[2]BM07!L222</f>
        <v>10.215999999999999</v>
      </c>
      <c r="L222" s="232">
        <f t="shared" si="23"/>
        <v>0</v>
      </c>
      <c r="M222" s="233">
        <f t="shared" si="20"/>
        <v>20.431999999999999</v>
      </c>
      <c r="O222" s="208">
        <f t="shared" si="21"/>
        <v>20.431999999999999</v>
      </c>
    </row>
    <row r="223" spans="1:15" ht="38.25" outlineLevel="1">
      <c r="A223" s="223"/>
      <c r="B223" s="202" t="s">
        <v>380</v>
      </c>
      <c r="C223" s="202">
        <v>89538</v>
      </c>
      <c r="D223" s="202" t="s">
        <v>24</v>
      </c>
      <c r="E223" s="253" t="s">
        <v>381</v>
      </c>
      <c r="F223" s="202" t="s">
        <v>10</v>
      </c>
      <c r="G223" s="228">
        <f>[2]BM07!G223</f>
        <v>2</v>
      </c>
      <c r="H223" s="229">
        <f>[2]BM07!J223</f>
        <v>0</v>
      </c>
      <c r="I223" s="229">
        <f t="shared" si="22"/>
        <v>2</v>
      </c>
      <c r="J223" s="230">
        <v>6</v>
      </c>
      <c r="K223" s="231">
        <f>[2]BM07!L223</f>
        <v>7.661999999999999</v>
      </c>
      <c r="L223" s="232">
        <f t="shared" si="23"/>
        <v>0</v>
      </c>
      <c r="M223" s="233">
        <f t="shared" si="20"/>
        <v>15.323999999999998</v>
      </c>
      <c r="O223" s="208">
        <f t="shared" si="21"/>
        <v>15.323999999999998</v>
      </c>
    </row>
    <row r="224" spans="1:15" ht="38.25" outlineLevel="1">
      <c r="A224" s="223"/>
      <c r="B224" s="202" t="s">
        <v>382</v>
      </c>
      <c r="C224" s="202">
        <v>89538</v>
      </c>
      <c r="D224" s="202" t="s">
        <v>24</v>
      </c>
      <c r="E224" s="253" t="s">
        <v>383</v>
      </c>
      <c r="F224" s="202" t="s">
        <v>10</v>
      </c>
      <c r="G224" s="228">
        <f>[2]BM07!G224</f>
        <v>62</v>
      </c>
      <c r="H224" s="229">
        <f>[2]BM07!J224</f>
        <v>0</v>
      </c>
      <c r="I224" s="229">
        <f t="shared" si="22"/>
        <v>62</v>
      </c>
      <c r="J224" s="230">
        <v>8</v>
      </c>
      <c r="K224" s="231">
        <f>[2]BM07!L224</f>
        <v>10.215999999999999</v>
      </c>
      <c r="L224" s="232">
        <f t="shared" si="23"/>
        <v>0</v>
      </c>
      <c r="M224" s="233">
        <f t="shared" si="20"/>
        <v>633.39199999999994</v>
      </c>
      <c r="O224" s="208">
        <f t="shared" si="21"/>
        <v>633.39199999999994</v>
      </c>
    </row>
    <row r="225" spans="1:15" ht="38.25" outlineLevel="1">
      <c r="A225" s="223"/>
      <c r="B225" s="202" t="s">
        <v>384</v>
      </c>
      <c r="C225" s="202">
        <v>89553</v>
      </c>
      <c r="D225" s="202" t="s">
        <v>24</v>
      </c>
      <c r="E225" s="253" t="s">
        <v>385</v>
      </c>
      <c r="F225" s="202" t="s">
        <v>10</v>
      </c>
      <c r="G225" s="228">
        <f>[2]BM07!G225</f>
        <v>2</v>
      </c>
      <c r="H225" s="229">
        <f>[2]BM07!J225</f>
        <v>0</v>
      </c>
      <c r="I225" s="229">
        <f t="shared" si="22"/>
        <v>2</v>
      </c>
      <c r="J225" s="230">
        <v>9</v>
      </c>
      <c r="K225" s="231">
        <f>[2]BM07!L225</f>
        <v>11.492999999999999</v>
      </c>
      <c r="L225" s="232">
        <f t="shared" si="23"/>
        <v>0</v>
      </c>
      <c r="M225" s="233">
        <f t="shared" si="20"/>
        <v>22.985999999999997</v>
      </c>
      <c r="O225" s="208">
        <f t="shared" si="21"/>
        <v>22.985999999999997</v>
      </c>
    </row>
    <row r="226" spans="1:15" ht="38.25" outlineLevel="1">
      <c r="A226" s="223"/>
      <c r="B226" s="202" t="s">
        <v>386</v>
      </c>
      <c r="C226" s="202">
        <v>89596</v>
      </c>
      <c r="D226" s="202" t="s">
        <v>24</v>
      </c>
      <c r="E226" s="253" t="s">
        <v>387</v>
      </c>
      <c r="F226" s="202" t="s">
        <v>10</v>
      </c>
      <c r="G226" s="228">
        <f>[2]BM07!G226</f>
        <v>21</v>
      </c>
      <c r="H226" s="229">
        <f>[2]BM07!J226</f>
        <v>0</v>
      </c>
      <c r="I226" s="229">
        <f t="shared" si="22"/>
        <v>21</v>
      </c>
      <c r="J226" s="230">
        <v>10</v>
      </c>
      <c r="K226" s="231">
        <f>[2]BM07!L226</f>
        <v>12.77</v>
      </c>
      <c r="L226" s="232">
        <f t="shared" si="23"/>
        <v>0</v>
      </c>
      <c r="M226" s="233">
        <f t="shared" si="20"/>
        <v>268.17</v>
      </c>
      <c r="O226" s="208">
        <f t="shared" si="21"/>
        <v>268.17</v>
      </c>
    </row>
    <row r="227" spans="1:15" ht="38.25" outlineLevel="1">
      <c r="A227" s="223"/>
      <c r="B227" s="202" t="s">
        <v>388</v>
      </c>
      <c r="C227" s="202">
        <v>89610</v>
      </c>
      <c r="D227" s="202" t="s">
        <v>24</v>
      </c>
      <c r="E227" s="253" t="s">
        <v>389</v>
      </c>
      <c r="F227" s="202" t="s">
        <v>10</v>
      </c>
      <c r="G227" s="228">
        <f>[2]BM07!G227</f>
        <v>8</v>
      </c>
      <c r="H227" s="229">
        <f>[2]BM07!J227</f>
        <v>0</v>
      </c>
      <c r="I227" s="229">
        <f t="shared" si="22"/>
        <v>8</v>
      </c>
      <c r="J227" s="230">
        <v>11</v>
      </c>
      <c r="K227" s="231">
        <f>[2]BM07!L227</f>
        <v>14.046999999999999</v>
      </c>
      <c r="L227" s="232">
        <f t="shared" si="23"/>
        <v>0</v>
      </c>
      <c r="M227" s="233">
        <f t="shared" si="20"/>
        <v>112.37599999999999</v>
      </c>
      <c r="O227" s="208">
        <f t="shared" si="21"/>
        <v>112.37599999999999</v>
      </c>
    </row>
    <row r="228" spans="1:15" ht="38.25" outlineLevel="1">
      <c r="A228" s="223"/>
      <c r="B228" s="202" t="s">
        <v>390</v>
      </c>
      <c r="C228" s="202">
        <v>89613</v>
      </c>
      <c r="D228" s="202" t="s">
        <v>24</v>
      </c>
      <c r="E228" s="253" t="s">
        <v>391</v>
      </c>
      <c r="F228" s="202" t="s">
        <v>10</v>
      </c>
      <c r="G228" s="228">
        <f>[2]BM07!G228</f>
        <v>12</v>
      </c>
      <c r="H228" s="229">
        <f>[2]BM07!J228</f>
        <v>0</v>
      </c>
      <c r="I228" s="229">
        <f t="shared" si="22"/>
        <v>12</v>
      </c>
      <c r="J228" s="230">
        <v>12</v>
      </c>
      <c r="K228" s="231">
        <f>[2]BM07!L228</f>
        <v>15.323999999999998</v>
      </c>
      <c r="L228" s="232">
        <f t="shared" si="23"/>
        <v>0</v>
      </c>
      <c r="M228" s="233">
        <f t="shared" si="20"/>
        <v>183.88799999999998</v>
      </c>
      <c r="O228" s="208">
        <f t="shared" si="21"/>
        <v>183.88799999999998</v>
      </c>
    </row>
    <row r="229" spans="1:15" ht="25.5" outlineLevel="1">
      <c r="A229" s="223"/>
      <c r="B229" s="202" t="s">
        <v>392</v>
      </c>
      <c r="C229" s="202" t="s">
        <v>393</v>
      </c>
      <c r="D229" s="202" t="s">
        <v>29</v>
      </c>
      <c r="E229" s="253" t="s">
        <v>394</v>
      </c>
      <c r="F229" s="202" t="s">
        <v>10</v>
      </c>
      <c r="G229" s="228">
        <f>[2]BM07!G229</f>
        <v>16</v>
      </c>
      <c r="H229" s="229">
        <f>[2]BM07!J229</f>
        <v>0</v>
      </c>
      <c r="I229" s="229">
        <f t="shared" si="22"/>
        <v>16</v>
      </c>
      <c r="J229" s="230">
        <v>4</v>
      </c>
      <c r="K229" s="231">
        <f>[2]BM07!L229</f>
        <v>5.1079999999999997</v>
      </c>
      <c r="L229" s="232">
        <f t="shared" si="23"/>
        <v>0</v>
      </c>
      <c r="M229" s="233">
        <f t="shared" si="20"/>
        <v>81.727999999999994</v>
      </c>
      <c r="O229" s="208">
        <f t="shared" si="21"/>
        <v>81.727999999999994</v>
      </c>
    </row>
    <row r="230" spans="1:15" ht="25.5" outlineLevel="1">
      <c r="A230" s="223"/>
      <c r="B230" s="202" t="s">
        <v>395</v>
      </c>
      <c r="C230" s="202" t="s">
        <v>396</v>
      </c>
      <c r="D230" s="202" t="s">
        <v>29</v>
      </c>
      <c r="E230" s="253" t="s">
        <v>397</v>
      </c>
      <c r="F230" s="202" t="s">
        <v>10</v>
      </c>
      <c r="G230" s="228">
        <f>[2]BM07!G230</f>
        <v>6</v>
      </c>
      <c r="H230" s="229">
        <f>[2]BM07!J230</f>
        <v>0</v>
      </c>
      <c r="I230" s="229">
        <f t="shared" si="22"/>
        <v>6</v>
      </c>
      <c r="J230" s="230">
        <v>5</v>
      </c>
      <c r="K230" s="231">
        <f>[2]BM07!L230</f>
        <v>6.3849999999999998</v>
      </c>
      <c r="L230" s="232">
        <f t="shared" si="23"/>
        <v>0</v>
      </c>
      <c r="M230" s="233">
        <f t="shared" si="20"/>
        <v>38.31</v>
      </c>
      <c r="O230" s="208">
        <f t="shared" si="21"/>
        <v>38.31</v>
      </c>
    </row>
    <row r="231" spans="1:15" ht="25.5" outlineLevel="1">
      <c r="A231" s="223"/>
      <c r="B231" s="202" t="s">
        <v>398</v>
      </c>
      <c r="C231" s="202" t="s">
        <v>399</v>
      </c>
      <c r="D231" s="202" t="s">
        <v>29</v>
      </c>
      <c r="E231" s="253" t="s">
        <v>400</v>
      </c>
      <c r="F231" s="202" t="s">
        <v>10</v>
      </c>
      <c r="G231" s="228">
        <f>[2]BM07!G231</f>
        <v>24</v>
      </c>
      <c r="H231" s="229">
        <f>[2]BM07!J231</f>
        <v>0</v>
      </c>
      <c r="I231" s="229">
        <f t="shared" si="22"/>
        <v>24</v>
      </c>
      <c r="J231" s="230">
        <v>3</v>
      </c>
      <c r="K231" s="231">
        <f>[2]BM07!L231</f>
        <v>3.8309999999999995</v>
      </c>
      <c r="L231" s="232">
        <f t="shared" si="23"/>
        <v>0</v>
      </c>
      <c r="M231" s="233">
        <f t="shared" si="20"/>
        <v>91.943999999999988</v>
      </c>
      <c r="O231" s="208">
        <f t="shared" si="21"/>
        <v>91.943999999999988</v>
      </c>
    </row>
    <row r="232" spans="1:15" ht="25.5" outlineLevel="1">
      <c r="A232" s="223"/>
      <c r="B232" s="202" t="s">
        <v>401</v>
      </c>
      <c r="C232" s="202" t="s">
        <v>402</v>
      </c>
      <c r="D232" s="202" t="s">
        <v>29</v>
      </c>
      <c r="E232" s="253" t="s">
        <v>403</v>
      </c>
      <c r="F232" s="202" t="s">
        <v>10</v>
      </c>
      <c r="G232" s="228">
        <f>[2]BM07!G232</f>
        <v>7</v>
      </c>
      <c r="H232" s="229">
        <f>[2]BM07!J232</f>
        <v>0</v>
      </c>
      <c r="I232" s="229">
        <f t="shared" si="22"/>
        <v>7</v>
      </c>
      <c r="J232" s="230">
        <v>6</v>
      </c>
      <c r="K232" s="231">
        <f>[2]BM07!L232</f>
        <v>7.661999999999999</v>
      </c>
      <c r="L232" s="232">
        <f t="shared" si="23"/>
        <v>0</v>
      </c>
      <c r="M232" s="233">
        <f t="shared" si="20"/>
        <v>53.633999999999993</v>
      </c>
      <c r="O232" s="208">
        <f t="shared" si="21"/>
        <v>53.633999999999993</v>
      </c>
    </row>
    <row r="233" spans="1:15" ht="25.5" outlineLevel="1">
      <c r="A233" s="223"/>
      <c r="B233" s="202" t="s">
        <v>404</v>
      </c>
      <c r="C233" s="202" t="s">
        <v>402</v>
      </c>
      <c r="D233" s="202" t="s">
        <v>29</v>
      </c>
      <c r="E233" s="253" t="s">
        <v>405</v>
      </c>
      <c r="F233" s="202" t="s">
        <v>10</v>
      </c>
      <c r="G233" s="228">
        <f>[2]BM07!G233</f>
        <v>1</v>
      </c>
      <c r="H233" s="229">
        <f>[2]BM07!J233</f>
        <v>0</v>
      </c>
      <c r="I233" s="229">
        <f t="shared" si="22"/>
        <v>1</v>
      </c>
      <c r="J233" s="230">
        <v>7</v>
      </c>
      <c r="K233" s="231">
        <f>[2]BM07!L233</f>
        <v>8.9390000000000001</v>
      </c>
      <c r="L233" s="232">
        <f t="shared" si="23"/>
        <v>0</v>
      </c>
      <c r="M233" s="233">
        <f t="shared" si="20"/>
        <v>8.9390000000000001</v>
      </c>
      <c r="O233" s="208">
        <f t="shared" si="21"/>
        <v>8.9390000000000001</v>
      </c>
    </row>
    <row r="234" spans="1:15" ht="25.5" outlineLevel="1">
      <c r="A234" s="223"/>
      <c r="B234" s="202" t="s">
        <v>406</v>
      </c>
      <c r="C234" s="202" t="s">
        <v>407</v>
      </c>
      <c r="D234" s="202" t="s">
        <v>29</v>
      </c>
      <c r="E234" s="253" t="s">
        <v>408</v>
      </c>
      <c r="F234" s="202" t="s">
        <v>10</v>
      </c>
      <c r="G234" s="228">
        <f>[2]BM07!G234</f>
        <v>8</v>
      </c>
      <c r="H234" s="229">
        <f>[2]BM07!J234</f>
        <v>0</v>
      </c>
      <c r="I234" s="229">
        <f t="shared" si="22"/>
        <v>8</v>
      </c>
      <c r="J234" s="230">
        <v>8</v>
      </c>
      <c r="K234" s="231">
        <f>[2]BM07!L234</f>
        <v>10.215999999999999</v>
      </c>
      <c r="L234" s="232">
        <f t="shared" si="23"/>
        <v>0</v>
      </c>
      <c r="M234" s="233">
        <f t="shared" si="20"/>
        <v>81.727999999999994</v>
      </c>
      <c r="O234" s="208">
        <f t="shared" si="21"/>
        <v>81.727999999999994</v>
      </c>
    </row>
    <row r="235" spans="1:15" outlineLevel="1">
      <c r="A235" s="223"/>
      <c r="B235" s="202" t="s">
        <v>409</v>
      </c>
      <c r="C235" s="202">
        <v>86884</v>
      </c>
      <c r="D235" s="202" t="s">
        <v>24</v>
      </c>
      <c r="E235" s="253" t="s">
        <v>410</v>
      </c>
      <c r="F235" s="202" t="s">
        <v>10</v>
      </c>
      <c r="G235" s="228">
        <f>[2]BM07!G235</f>
        <v>30</v>
      </c>
      <c r="H235" s="229">
        <f>[2]BM07!J235</f>
        <v>0</v>
      </c>
      <c r="I235" s="229">
        <f t="shared" si="22"/>
        <v>30</v>
      </c>
      <c r="J235" s="230">
        <v>6</v>
      </c>
      <c r="K235" s="231">
        <f>[2]BM07!L235</f>
        <v>7.661999999999999</v>
      </c>
      <c r="L235" s="232">
        <f t="shared" si="23"/>
        <v>0</v>
      </c>
      <c r="M235" s="233">
        <f t="shared" si="20"/>
        <v>229.85999999999996</v>
      </c>
      <c r="O235" s="208">
        <f t="shared" si="21"/>
        <v>229.85999999999996</v>
      </c>
    </row>
    <row r="236" spans="1:15" ht="25.5" outlineLevel="1">
      <c r="A236" s="223"/>
      <c r="B236" s="202" t="s">
        <v>411</v>
      </c>
      <c r="C236" s="202">
        <v>89359</v>
      </c>
      <c r="D236" s="202" t="s">
        <v>24</v>
      </c>
      <c r="E236" s="253" t="s">
        <v>412</v>
      </c>
      <c r="F236" s="202" t="s">
        <v>10</v>
      </c>
      <c r="G236" s="228">
        <f>[2]BM07!G236</f>
        <v>1</v>
      </c>
      <c r="H236" s="229">
        <f>[2]BM07!J236</f>
        <v>0</v>
      </c>
      <c r="I236" s="229">
        <f t="shared" si="22"/>
        <v>1</v>
      </c>
      <c r="J236" s="230">
        <v>4</v>
      </c>
      <c r="K236" s="231">
        <f>[2]BM07!L236</f>
        <v>5.1079999999999997</v>
      </c>
      <c r="L236" s="232">
        <f t="shared" si="23"/>
        <v>0</v>
      </c>
      <c r="M236" s="233">
        <f t="shared" si="20"/>
        <v>5.1079999999999997</v>
      </c>
      <c r="O236" s="208">
        <f t="shared" si="21"/>
        <v>5.1079999999999997</v>
      </c>
    </row>
    <row r="237" spans="1:15" ht="25.5" outlineLevel="1">
      <c r="A237" s="223"/>
      <c r="B237" s="202" t="s">
        <v>413</v>
      </c>
      <c r="C237" s="202">
        <v>89485</v>
      </c>
      <c r="D237" s="202" t="s">
        <v>24</v>
      </c>
      <c r="E237" s="253" t="s">
        <v>414</v>
      </c>
      <c r="F237" s="202" t="s">
        <v>10</v>
      </c>
      <c r="G237" s="228">
        <f>[2]BM07!G237</f>
        <v>5</v>
      </c>
      <c r="H237" s="229">
        <f>[2]BM07!J237</f>
        <v>0</v>
      </c>
      <c r="I237" s="229">
        <f t="shared" si="22"/>
        <v>5</v>
      </c>
      <c r="J237" s="230">
        <v>5</v>
      </c>
      <c r="K237" s="231">
        <f>[2]BM07!L237</f>
        <v>6.3849999999999998</v>
      </c>
      <c r="L237" s="232">
        <f t="shared" si="23"/>
        <v>0</v>
      </c>
      <c r="M237" s="233">
        <f t="shared" si="20"/>
        <v>31.924999999999997</v>
      </c>
      <c r="O237" s="208">
        <f t="shared" si="21"/>
        <v>31.924999999999997</v>
      </c>
    </row>
    <row r="238" spans="1:15" ht="25.5" outlineLevel="1">
      <c r="A238" s="223"/>
      <c r="B238" s="202" t="s">
        <v>415</v>
      </c>
      <c r="C238" s="202">
        <v>89502</v>
      </c>
      <c r="D238" s="202" t="s">
        <v>24</v>
      </c>
      <c r="E238" s="253" t="s">
        <v>416</v>
      </c>
      <c r="F238" s="202" t="s">
        <v>10</v>
      </c>
      <c r="G238" s="228">
        <f>[2]BM07!G238</f>
        <v>3</v>
      </c>
      <c r="H238" s="229">
        <f>[2]BM07!J238</f>
        <v>0</v>
      </c>
      <c r="I238" s="229">
        <f t="shared" si="22"/>
        <v>3</v>
      </c>
      <c r="J238" s="230">
        <v>6</v>
      </c>
      <c r="K238" s="231">
        <f>[2]BM07!L238</f>
        <v>7.661999999999999</v>
      </c>
      <c r="L238" s="232">
        <f t="shared" si="23"/>
        <v>0</v>
      </c>
      <c r="M238" s="233">
        <f t="shared" si="20"/>
        <v>22.985999999999997</v>
      </c>
      <c r="O238" s="208">
        <f t="shared" si="21"/>
        <v>22.985999999999997</v>
      </c>
    </row>
    <row r="239" spans="1:15" ht="25.5" outlineLevel="1">
      <c r="A239" s="223"/>
      <c r="B239" s="202" t="s">
        <v>417</v>
      </c>
      <c r="C239" s="202">
        <v>89515</v>
      </c>
      <c r="D239" s="202" t="s">
        <v>24</v>
      </c>
      <c r="E239" s="253" t="s">
        <v>418</v>
      </c>
      <c r="F239" s="202" t="s">
        <v>10</v>
      </c>
      <c r="G239" s="228">
        <f>[2]BM07!G239</f>
        <v>14</v>
      </c>
      <c r="H239" s="229">
        <f>[2]BM07!J239</f>
        <v>0</v>
      </c>
      <c r="I239" s="229">
        <f t="shared" si="22"/>
        <v>14</v>
      </c>
      <c r="J239" s="230">
        <v>8</v>
      </c>
      <c r="K239" s="231">
        <f>[2]BM07!L239</f>
        <v>10.215999999999999</v>
      </c>
      <c r="L239" s="232">
        <f t="shared" si="23"/>
        <v>0</v>
      </c>
      <c r="M239" s="233">
        <f t="shared" si="20"/>
        <v>143.024</v>
      </c>
      <c r="O239" s="208">
        <f t="shared" si="21"/>
        <v>143.024</v>
      </c>
    </row>
    <row r="240" spans="1:15" ht="25.5" outlineLevel="1">
      <c r="A240" s="223"/>
      <c r="B240" s="202" t="s">
        <v>419</v>
      </c>
      <c r="C240" s="202">
        <v>89358</v>
      </c>
      <c r="D240" s="202" t="s">
        <v>24</v>
      </c>
      <c r="E240" s="253" t="s">
        <v>420</v>
      </c>
      <c r="F240" s="202" t="s">
        <v>10</v>
      </c>
      <c r="G240" s="228">
        <f>[2]BM07!G240</f>
        <v>6</v>
      </c>
      <c r="H240" s="229">
        <f>[2]BM07!J240</f>
        <v>0</v>
      </c>
      <c r="I240" s="229">
        <f t="shared" si="22"/>
        <v>6</v>
      </c>
      <c r="J240" s="230">
        <v>3</v>
      </c>
      <c r="K240" s="231">
        <f>[2]BM07!L240</f>
        <v>3.8309999999999995</v>
      </c>
      <c r="L240" s="232">
        <f t="shared" si="23"/>
        <v>0</v>
      </c>
      <c r="M240" s="233">
        <f t="shared" si="20"/>
        <v>22.985999999999997</v>
      </c>
      <c r="O240" s="208">
        <f t="shared" si="21"/>
        <v>22.985999999999997</v>
      </c>
    </row>
    <row r="241" spans="1:15" ht="25.5" outlineLevel="1">
      <c r="A241" s="223"/>
      <c r="B241" s="202" t="s">
        <v>421</v>
      </c>
      <c r="C241" s="202">
        <v>89362</v>
      </c>
      <c r="D241" s="202" t="s">
        <v>24</v>
      </c>
      <c r="E241" s="253" t="s">
        <v>422</v>
      </c>
      <c r="F241" s="202" t="s">
        <v>10</v>
      </c>
      <c r="G241" s="228">
        <f>[2]BM07!G241</f>
        <v>68</v>
      </c>
      <c r="H241" s="229">
        <f>[2]BM07!J241</f>
        <v>0</v>
      </c>
      <c r="I241" s="229">
        <f t="shared" si="22"/>
        <v>68</v>
      </c>
      <c r="J241" s="230">
        <v>4</v>
      </c>
      <c r="K241" s="231">
        <f>[2]BM07!L241</f>
        <v>5.1079999999999997</v>
      </c>
      <c r="L241" s="232">
        <f t="shared" si="23"/>
        <v>0</v>
      </c>
      <c r="M241" s="233">
        <f t="shared" si="20"/>
        <v>347.34399999999999</v>
      </c>
      <c r="O241" s="208">
        <f t="shared" si="21"/>
        <v>347.34399999999999</v>
      </c>
    </row>
    <row r="242" spans="1:15" ht="25.5" outlineLevel="1">
      <c r="A242" s="223"/>
      <c r="B242" s="202" t="s">
        <v>423</v>
      </c>
      <c r="C242" s="202">
        <v>89501</v>
      </c>
      <c r="D242" s="202" t="s">
        <v>24</v>
      </c>
      <c r="E242" s="253" t="s">
        <v>424</v>
      </c>
      <c r="F242" s="202" t="s">
        <v>10</v>
      </c>
      <c r="G242" s="228">
        <f>[2]BM07!G242</f>
        <v>12</v>
      </c>
      <c r="H242" s="229">
        <f>[2]BM07!J242</f>
        <v>0</v>
      </c>
      <c r="I242" s="229">
        <f t="shared" si="22"/>
        <v>12</v>
      </c>
      <c r="J242" s="230">
        <v>5</v>
      </c>
      <c r="K242" s="231">
        <f>[2]BM07!L242</f>
        <v>6.3849999999999998</v>
      </c>
      <c r="L242" s="232">
        <f t="shared" si="23"/>
        <v>0</v>
      </c>
      <c r="M242" s="233">
        <f t="shared" si="20"/>
        <v>76.62</v>
      </c>
      <c r="O242" s="208">
        <f t="shared" si="21"/>
        <v>76.62</v>
      </c>
    </row>
    <row r="243" spans="1:15" ht="25.5" outlineLevel="1">
      <c r="A243" s="223"/>
      <c r="B243" s="202" t="s">
        <v>425</v>
      </c>
      <c r="C243" s="202">
        <v>89505</v>
      </c>
      <c r="D243" s="202" t="s">
        <v>24</v>
      </c>
      <c r="E243" s="253" t="s">
        <v>426</v>
      </c>
      <c r="F243" s="202" t="s">
        <v>10</v>
      </c>
      <c r="G243" s="228">
        <f>[2]BM07!G243</f>
        <v>1</v>
      </c>
      <c r="H243" s="229">
        <f>[2]BM07!J243</f>
        <v>0</v>
      </c>
      <c r="I243" s="229">
        <f t="shared" si="22"/>
        <v>1</v>
      </c>
      <c r="J243" s="230">
        <v>6</v>
      </c>
      <c r="K243" s="231">
        <f>[2]BM07!L243</f>
        <v>7.661999999999999</v>
      </c>
      <c r="L243" s="232">
        <f t="shared" si="23"/>
        <v>0</v>
      </c>
      <c r="M243" s="233">
        <f t="shared" si="20"/>
        <v>7.661999999999999</v>
      </c>
      <c r="O243" s="208">
        <f t="shared" si="21"/>
        <v>7.661999999999999</v>
      </c>
    </row>
    <row r="244" spans="1:15" ht="25.5" outlineLevel="1">
      <c r="A244" s="223"/>
      <c r="B244" s="202" t="s">
        <v>427</v>
      </c>
      <c r="C244" s="202">
        <v>89521</v>
      </c>
      <c r="D244" s="202" t="s">
        <v>24</v>
      </c>
      <c r="E244" s="253" t="s">
        <v>428</v>
      </c>
      <c r="F244" s="202" t="s">
        <v>10</v>
      </c>
      <c r="G244" s="228">
        <f>[2]BM07!G244</f>
        <v>34</v>
      </c>
      <c r="H244" s="229">
        <f>[2]BM07!J244</f>
        <v>0</v>
      </c>
      <c r="I244" s="229">
        <f t="shared" si="22"/>
        <v>34</v>
      </c>
      <c r="J244" s="230">
        <v>8</v>
      </c>
      <c r="K244" s="231">
        <f>[2]BM07!L244</f>
        <v>10.215999999999999</v>
      </c>
      <c r="L244" s="232">
        <f t="shared" si="23"/>
        <v>0</v>
      </c>
      <c r="M244" s="233">
        <f t="shared" si="20"/>
        <v>347.34399999999999</v>
      </c>
      <c r="O244" s="208">
        <f t="shared" si="21"/>
        <v>347.34399999999999</v>
      </c>
    </row>
    <row r="245" spans="1:15" ht="25.5" outlineLevel="1">
      <c r="A245" s="223"/>
      <c r="B245" s="202" t="s">
        <v>429</v>
      </c>
      <c r="C245" s="202">
        <v>90373</v>
      </c>
      <c r="D245" s="202" t="s">
        <v>24</v>
      </c>
      <c r="E245" s="253" t="s">
        <v>430</v>
      </c>
      <c r="F245" s="202" t="s">
        <v>10</v>
      </c>
      <c r="G245" s="228">
        <f>[2]BM07!G245</f>
        <v>7</v>
      </c>
      <c r="H245" s="229">
        <f>[2]BM07!J245</f>
        <v>0</v>
      </c>
      <c r="I245" s="229">
        <f t="shared" si="22"/>
        <v>7</v>
      </c>
      <c r="J245" s="230">
        <v>6</v>
      </c>
      <c r="K245" s="231">
        <f>[2]BM07!L245</f>
        <v>7.661999999999999</v>
      </c>
      <c r="L245" s="232">
        <f t="shared" si="23"/>
        <v>0</v>
      </c>
      <c r="M245" s="233">
        <f t="shared" si="20"/>
        <v>53.633999999999993</v>
      </c>
      <c r="O245" s="208">
        <f t="shared" si="21"/>
        <v>53.633999999999993</v>
      </c>
    </row>
    <row r="246" spans="1:15" ht="38.25" outlineLevel="1">
      <c r="A246" s="223"/>
      <c r="B246" s="202" t="s">
        <v>431</v>
      </c>
      <c r="C246" s="202" t="s">
        <v>432</v>
      </c>
      <c r="D246" s="202" t="s">
        <v>29</v>
      </c>
      <c r="E246" s="253" t="s">
        <v>433</v>
      </c>
      <c r="F246" s="202" t="s">
        <v>10</v>
      </c>
      <c r="G246" s="228">
        <f>[2]BM07!G246</f>
        <v>55</v>
      </c>
      <c r="H246" s="229">
        <f>[2]BM07!J246</f>
        <v>0</v>
      </c>
      <c r="I246" s="229">
        <f t="shared" si="22"/>
        <v>55</v>
      </c>
      <c r="J246" s="230">
        <v>7</v>
      </c>
      <c r="K246" s="231">
        <f>[2]BM07!L246</f>
        <v>8.9390000000000001</v>
      </c>
      <c r="L246" s="232">
        <f t="shared" si="23"/>
        <v>0</v>
      </c>
      <c r="M246" s="233">
        <f t="shared" si="20"/>
        <v>491.64499999999998</v>
      </c>
      <c r="O246" s="208">
        <f t="shared" si="21"/>
        <v>491.64499999999998</v>
      </c>
    </row>
    <row r="247" spans="1:15" ht="25.5" outlineLevel="1">
      <c r="A247" s="223"/>
      <c r="B247" s="202" t="s">
        <v>434</v>
      </c>
      <c r="C247" s="202" t="s">
        <v>435</v>
      </c>
      <c r="D247" s="202" t="s">
        <v>29</v>
      </c>
      <c r="E247" s="253" t="s">
        <v>436</v>
      </c>
      <c r="F247" s="202" t="s">
        <v>10</v>
      </c>
      <c r="G247" s="228">
        <f>[2]BM07!G247</f>
        <v>1</v>
      </c>
      <c r="H247" s="229">
        <f>[2]BM07!J247</f>
        <v>1</v>
      </c>
      <c r="I247" s="229">
        <f t="shared" si="22"/>
        <v>0</v>
      </c>
      <c r="J247" s="230">
        <v>5</v>
      </c>
      <c r="K247" s="231">
        <f>[2]BM07!L247</f>
        <v>6.3849999999999998</v>
      </c>
      <c r="L247" s="232">
        <f t="shared" si="23"/>
        <v>6.3849999999999998</v>
      </c>
      <c r="M247" s="233">
        <f t="shared" si="20"/>
        <v>0</v>
      </c>
      <c r="O247" s="208">
        <f t="shared" si="21"/>
        <v>6.3849999999999998</v>
      </c>
    </row>
    <row r="248" spans="1:15" outlineLevel="1">
      <c r="A248" s="223"/>
      <c r="B248" s="202" t="s">
        <v>437</v>
      </c>
      <c r="C248" s="202">
        <v>89424</v>
      </c>
      <c r="D248" s="202" t="s">
        <v>24</v>
      </c>
      <c r="E248" s="253" t="s">
        <v>438</v>
      </c>
      <c r="F248" s="202" t="s">
        <v>10</v>
      </c>
      <c r="G248" s="228">
        <f>[2]BM07!G248</f>
        <v>10</v>
      </c>
      <c r="H248" s="229">
        <f>[2]BM07!J248</f>
        <v>10</v>
      </c>
      <c r="I248" s="229">
        <f t="shared" si="22"/>
        <v>0</v>
      </c>
      <c r="J248" s="230">
        <v>4</v>
      </c>
      <c r="K248" s="231">
        <f>[2]BM07!L248</f>
        <v>5.1079999999999997</v>
      </c>
      <c r="L248" s="232">
        <f t="shared" si="23"/>
        <v>51.08</v>
      </c>
      <c r="M248" s="233">
        <f t="shared" si="20"/>
        <v>0</v>
      </c>
      <c r="O248" s="208">
        <f t="shared" si="21"/>
        <v>51.08</v>
      </c>
    </row>
    <row r="249" spans="1:15" ht="25.5" outlineLevel="1">
      <c r="A249" s="223"/>
      <c r="B249" s="202" t="s">
        <v>439</v>
      </c>
      <c r="C249" s="202">
        <v>89980</v>
      </c>
      <c r="D249" s="202" t="s">
        <v>24</v>
      </c>
      <c r="E249" s="253" t="s">
        <v>440</v>
      </c>
      <c r="F249" s="202" t="s">
        <v>10</v>
      </c>
      <c r="G249" s="228">
        <f>[2]BM07!G249</f>
        <v>5</v>
      </c>
      <c r="H249" s="229">
        <f>[2]BM07!J249</f>
        <v>5</v>
      </c>
      <c r="I249" s="229">
        <f t="shared" si="22"/>
        <v>0</v>
      </c>
      <c r="J249" s="230">
        <v>4</v>
      </c>
      <c r="K249" s="231">
        <f>[2]BM07!L249</f>
        <v>5.1079999999999997</v>
      </c>
      <c r="L249" s="232">
        <f t="shared" si="23"/>
        <v>25.54</v>
      </c>
      <c r="M249" s="233">
        <f t="shared" si="20"/>
        <v>0</v>
      </c>
      <c r="O249" s="208">
        <f t="shared" si="21"/>
        <v>25.54</v>
      </c>
    </row>
    <row r="250" spans="1:15" ht="25.5" outlineLevel="1">
      <c r="A250" s="223"/>
      <c r="B250" s="202" t="s">
        <v>441</v>
      </c>
      <c r="C250" s="202">
        <v>89395</v>
      </c>
      <c r="D250" s="202" t="s">
        <v>24</v>
      </c>
      <c r="E250" s="253" t="s">
        <v>442</v>
      </c>
      <c r="F250" s="202" t="s">
        <v>10</v>
      </c>
      <c r="G250" s="228">
        <f>[2]BM07!G250</f>
        <v>20</v>
      </c>
      <c r="H250" s="229">
        <f>[2]BM07!J250</f>
        <v>20</v>
      </c>
      <c r="I250" s="229">
        <f t="shared" si="22"/>
        <v>0</v>
      </c>
      <c r="J250" s="230">
        <v>4</v>
      </c>
      <c r="K250" s="231">
        <f>[2]BM07!L250</f>
        <v>5.1079999999999997</v>
      </c>
      <c r="L250" s="232">
        <f t="shared" si="23"/>
        <v>102.16</v>
      </c>
      <c r="M250" s="233">
        <f t="shared" si="20"/>
        <v>0</v>
      </c>
      <c r="O250" s="208">
        <f t="shared" si="21"/>
        <v>102.16</v>
      </c>
    </row>
    <row r="251" spans="1:15" ht="25.5" outlineLevel="1">
      <c r="A251" s="223"/>
      <c r="B251" s="202" t="s">
        <v>443</v>
      </c>
      <c r="C251" s="202">
        <v>89625</v>
      </c>
      <c r="D251" s="202" t="s">
        <v>24</v>
      </c>
      <c r="E251" s="253" t="s">
        <v>444</v>
      </c>
      <c r="F251" s="202" t="s">
        <v>10</v>
      </c>
      <c r="G251" s="228">
        <f>[2]BM07!G251</f>
        <v>6</v>
      </c>
      <c r="H251" s="229">
        <f>[2]BM07!J251</f>
        <v>6</v>
      </c>
      <c r="I251" s="229">
        <f t="shared" si="22"/>
        <v>0</v>
      </c>
      <c r="J251" s="230">
        <v>6</v>
      </c>
      <c r="K251" s="231">
        <f>[2]BM07!L251</f>
        <v>7.661999999999999</v>
      </c>
      <c r="L251" s="232">
        <f t="shared" si="23"/>
        <v>45.971999999999994</v>
      </c>
      <c r="M251" s="233">
        <f t="shared" si="20"/>
        <v>0</v>
      </c>
      <c r="O251" s="208">
        <f t="shared" si="21"/>
        <v>45.971999999999994</v>
      </c>
    </row>
    <row r="252" spans="1:15" ht="25.5" outlineLevel="1">
      <c r="A252" s="223"/>
      <c r="B252" s="202" t="s">
        <v>445</v>
      </c>
      <c r="C252" s="202">
        <v>89628</v>
      </c>
      <c r="D252" s="202" t="s">
        <v>24</v>
      </c>
      <c r="E252" s="253" t="s">
        <v>446</v>
      </c>
      <c r="F252" s="202" t="s">
        <v>10</v>
      </c>
      <c r="G252" s="228">
        <f>[2]BM07!G252</f>
        <v>11</v>
      </c>
      <c r="H252" s="229">
        <f>[2]BM07!J252</f>
        <v>11</v>
      </c>
      <c r="I252" s="229">
        <f t="shared" si="22"/>
        <v>0</v>
      </c>
      <c r="J252" s="230">
        <v>7</v>
      </c>
      <c r="K252" s="231">
        <f>[2]BM07!L252</f>
        <v>8.9390000000000001</v>
      </c>
      <c r="L252" s="232">
        <f t="shared" si="23"/>
        <v>98.329000000000008</v>
      </c>
      <c r="M252" s="233">
        <f t="shared" si="20"/>
        <v>0</v>
      </c>
      <c r="O252" s="208">
        <f t="shared" si="21"/>
        <v>98.329000000000008</v>
      </c>
    </row>
    <row r="253" spans="1:15" ht="25.5" outlineLevel="1">
      <c r="A253" s="223"/>
      <c r="B253" s="202" t="s">
        <v>447</v>
      </c>
      <c r="C253" s="202">
        <v>89566</v>
      </c>
      <c r="D253" s="202" t="s">
        <v>24</v>
      </c>
      <c r="E253" s="253" t="s">
        <v>448</v>
      </c>
      <c r="F253" s="202" t="s">
        <v>10</v>
      </c>
      <c r="G253" s="228">
        <f>[2]BM07!G253</f>
        <v>14</v>
      </c>
      <c r="H253" s="229">
        <f>[2]BM07!J253</f>
        <v>14</v>
      </c>
      <c r="I253" s="229">
        <f t="shared" si="22"/>
        <v>0</v>
      </c>
      <c r="J253" s="230">
        <v>8</v>
      </c>
      <c r="K253" s="231">
        <f>[2]BM07!L253</f>
        <v>10.215999999999999</v>
      </c>
      <c r="L253" s="232">
        <f t="shared" si="23"/>
        <v>143.024</v>
      </c>
      <c r="M253" s="233">
        <f t="shared" si="20"/>
        <v>0</v>
      </c>
      <c r="O253" s="208">
        <f t="shared" si="21"/>
        <v>143.024</v>
      </c>
    </row>
    <row r="254" spans="1:15" ht="25.5" outlineLevel="1">
      <c r="A254" s="223"/>
      <c r="B254" s="202" t="s">
        <v>449</v>
      </c>
      <c r="C254" s="202">
        <v>89627</v>
      </c>
      <c r="D254" s="202" t="s">
        <v>24</v>
      </c>
      <c r="E254" s="253" t="s">
        <v>450</v>
      </c>
      <c r="F254" s="202" t="s">
        <v>10</v>
      </c>
      <c r="G254" s="228">
        <f>[2]BM07!G254</f>
        <v>11</v>
      </c>
      <c r="H254" s="229">
        <f>[2]BM07!J254</f>
        <v>11</v>
      </c>
      <c r="I254" s="229">
        <f t="shared" si="22"/>
        <v>0</v>
      </c>
      <c r="J254" s="230">
        <v>9</v>
      </c>
      <c r="K254" s="231">
        <f>[2]BM07!L254</f>
        <v>11.492999999999999</v>
      </c>
      <c r="L254" s="232">
        <f t="shared" si="23"/>
        <v>126.42299999999999</v>
      </c>
      <c r="M254" s="233">
        <f t="shared" si="20"/>
        <v>0</v>
      </c>
      <c r="O254" s="208">
        <f t="shared" si="21"/>
        <v>126.42299999999999</v>
      </c>
    </row>
    <row r="255" spans="1:15" ht="25.5" outlineLevel="1">
      <c r="A255" s="223"/>
      <c r="B255" s="202" t="s">
        <v>451</v>
      </c>
      <c r="C255" s="202">
        <v>89630</v>
      </c>
      <c r="D255" s="202" t="s">
        <v>24</v>
      </c>
      <c r="E255" s="253" t="s">
        <v>452</v>
      </c>
      <c r="F255" s="202" t="s">
        <v>10</v>
      </c>
      <c r="G255" s="228">
        <f>[2]BM07!G255</f>
        <v>13</v>
      </c>
      <c r="H255" s="229">
        <f>[2]BM07!J255</f>
        <v>13</v>
      </c>
      <c r="I255" s="229">
        <f t="shared" si="22"/>
        <v>0</v>
      </c>
      <c r="J255" s="230">
        <v>10</v>
      </c>
      <c r="K255" s="231">
        <f>[2]BM07!L255</f>
        <v>12.77</v>
      </c>
      <c r="L255" s="232">
        <f t="shared" si="23"/>
        <v>166.01</v>
      </c>
      <c r="M255" s="233">
        <f t="shared" si="20"/>
        <v>0</v>
      </c>
      <c r="O255" s="208">
        <f t="shared" si="21"/>
        <v>166.01</v>
      </c>
    </row>
    <row r="256" spans="1:15" ht="25.5" outlineLevel="1">
      <c r="A256" s="223"/>
      <c r="B256" s="202" t="s">
        <v>453</v>
      </c>
      <c r="C256" s="202">
        <v>89630</v>
      </c>
      <c r="D256" s="202" t="s">
        <v>24</v>
      </c>
      <c r="E256" s="253" t="s">
        <v>454</v>
      </c>
      <c r="F256" s="202" t="s">
        <v>10</v>
      </c>
      <c r="G256" s="228">
        <f>[2]BM07!G256</f>
        <v>3</v>
      </c>
      <c r="H256" s="229">
        <f>[2]BM07!J256</f>
        <v>3</v>
      </c>
      <c r="I256" s="229">
        <f t="shared" si="22"/>
        <v>0</v>
      </c>
      <c r="J256" s="230">
        <v>11</v>
      </c>
      <c r="K256" s="231">
        <f>[2]BM07!L256</f>
        <v>14.046999999999999</v>
      </c>
      <c r="L256" s="232">
        <f t="shared" si="23"/>
        <v>42.140999999999998</v>
      </c>
      <c r="M256" s="233">
        <f t="shared" si="20"/>
        <v>0</v>
      </c>
      <c r="O256" s="208">
        <f t="shared" si="21"/>
        <v>42.140999999999998</v>
      </c>
    </row>
    <row r="257" spans="1:15" ht="38.25" outlineLevel="1">
      <c r="A257" s="223"/>
      <c r="B257" s="202" t="s">
        <v>455</v>
      </c>
      <c r="C257" s="202">
        <v>89394</v>
      </c>
      <c r="D257" s="202" t="s">
        <v>24</v>
      </c>
      <c r="E257" s="253" t="s">
        <v>456</v>
      </c>
      <c r="F257" s="202" t="s">
        <v>10</v>
      </c>
      <c r="G257" s="228">
        <f>[2]BM07!G257</f>
        <v>11</v>
      </c>
      <c r="H257" s="229">
        <f>[2]BM07!J257</f>
        <v>11</v>
      </c>
      <c r="I257" s="229">
        <f t="shared" si="22"/>
        <v>0</v>
      </c>
      <c r="J257" s="230">
        <v>12</v>
      </c>
      <c r="K257" s="231">
        <f>[2]BM07!L257</f>
        <v>15.323999999999998</v>
      </c>
      <c r="L257" s="232">
        <f t="shared" si="23"/>
        <v>168.56399999999996</v>
      </c>
      <c r="M257" s="233">
        <f t="shared" si="20"/>
        <v>0</v>
      </c>
      <c r="O257" s="208">
        <f t="shared" si="21"/>
        <v>168.56399999999996</v>
      </c>
    </row>
    <row r="258" spans="1:15" ht="25.5" outlineLevel="1">
      <c r="A258" s="223"/>
      <c r="B258" s="202" t="s">
        <v>457</v>
      </c>
      <c r="C258" s="202">
        <v>89439</v>
      </c>
      <c r="D258" s="202" t="s">
        <v>24</v>
      </c>
      <c r="E258" s="253" t="s">
        <v>458</v>
      </c>
      <c r="F258" s="202" t="s">
        <v>10</v>
      </c>
      <c r="G258" s="228">
        <f>[2]BM07!G258</f>
        <v>1</v>
      </c>
      <c r="H258" s="229">
        <f>[2]BM07!J258</f>
        <v>1</v>
      </c>
      <c r="I258" s="229">
        <f t="shared" si="22"/>
        <v>0</v>
      </c>
      <c r="J258" s="230">
        <v>8</v>
      </c>
      <c r="K258" s="231">
        <f>[2]BM07!L258</f>
        <v>10.215999999999999</v>
      </c>
      <c r="L258" s="232">
        <f t="shared" si="23"/>
        <v>10.215999999999999</v>
      </c>
      <c r="M258" s="233">
        <f t="shared" si="20"/>
        <v>0</v>
      </c>
      <c r="O258" s="208">
        <f t="shared" si="21"/>
        <v>10.215999999999999</v>
      </c>
    </row>
    <row r="259" spans="1:15" ht="25.5" outlineLevel="1">
      <c r="A259" s="223"/>
      <c r="B259" s="202" t="s">
        <v>459</v>
      </c>
      <c r="C259" s="202">
        <v>89441</v>
      </c>
      <c r="D259" s="202" t="s">
        <v>24</v>
      </c>
      <c r="E259" s="253" t="s">
        <v>460</v>
      </c>
      <c r="F259" s="202" t="s">
        <v>10</v>
      </c>
      <c r="G259" s="228">
        <f>[2]BM07!G259</f>
        <v>1</v>
      </c>
      <c r="H259" s="229">
        <f>[2]BM07!J259</f>
        <v>1</v>
      </c>
      <c r="I259" s="229">
        <f t="shared" si="22"/>
        <v>0</v>
      </c>
      <c r="J259" s="230">
        <v>9</v>
      </c>
      <c r="K259" s="231">
        <f>[2]BM07!L259</f>
        <v>11.492999999999999</v>
      </c>
      <c r="L259" s="232">
        <f t="shared" si="23"/>
        <v>11.492999999999999</v>
      </c>
      <c r="M259" s="233">
        <f t="shared" si="20"/>
        <v>0</v>
      </c>
      <c r="O259" s="208">
        <f t="shared" si="21"/>
        <v>11.492999999999999</v>
      </c>
    </row>
    <row r="260" spans="1:15" ht="25.5" outlineLevel="1">
      <c r="A260" s="223"/>
      <c r="B260" s="202" t="s">
        <v>461</v>
      </c>
      <c r="C260" s="207"/>
      <c r="D260" s="202" t="s">
        <v>184</v>
      </c>
      <c r="E260" s="253" t="s">
        <v>462</v>
      </c>
      <c r="F260" s="202" t="s">
        <v>10</v>
      </c>
      <c r="G260" s="228">
        <f>[2]BM07!G260</f>
        <v>14</v>
      </c>
      <c r="H260" s="229">
        <f>[2]BM07!J260</f>
        <v>14</v>
      </c>
      <c r="I260" s="229">
        <f t="shared" si="22"/>
        <v>0</v>
      </c>
      <c r="J260" s="230">
        <v>30</v>
      </c>
      <c r="K260" s="231">
        <f>[2]BM07!L260</f>
        <v>38.309999999999995</v>
      </c>
      <c r="L260" s="232">
        <f t="shared" si="23"/>
        <v>536.33999999999992</v>
      </c>
      <c r="M260" s="233">
        <f t="shared" si="20"/>
        <v>0</v>
      </c>
      <c r="O260" s="208">
        <f t="shared" si="21"/>
        <v>536.33999999999992</v>
      </c>
    </row>
    <row r="261" spans="1:15" ht="38.25" outlineLevel="1">
      <c r="A261" s="223"/>
      <c r="B261" s="202" t="s">
        <v>463</v>
      </c>
      <c r="C261" s="207"/>
      <c r="D261" s="202" t="s">
        <v>184</v>
      </c>
      <c r="E261" s="253" t="s">
        <v>464</v>
      </c>
      <c r="F261" s="202" t="s">
        <v>10</v>
      </c>
      <c r="G261" s="228">
        <f>[2]BM07!G261</f>
        <v>14</v>
      </c>
      <c r="H261" s="229">
        <f>[2]BM07!J261</f>
        <v>14</v>
      </c>
      <c r="I261" s="229">
        <f t="shared" si="22"/>
        <v>0</v>
      </c>
      <c r="J261" s="230">
        <v>50</v>
      </c>
      <c r="K261" s="231">
        <f>[2]BM07!L261</f>
        <v>63.849999999999994</v>
      </c>
      <c r="L261" s="232">
        <f t="shared" si="23"/>
        <v>893.89999999999986</v>
      </c>
      <c r="M261" s="233">
        <f t="shared" si="20"/>
        <v>0</v>
      </c>
      <c r="O261" s="208">
        <f t="shared" si="21"/>
        <v>893.89999999999986</v>
      </c>
    </row>
    <row r="262" spans="1:15" outlineLevel="1">
      <c r="A262" s="223"/>
      <c r="B262" s="202"/>
      <c r="C262" s="202"/>
      <c r="D262" s="217"/>
      <c r="E262" s="213" t="s">
        <v>465</v>
      </c>
      <c r="F262" s="207"/>
      <c r="G262" s="228">
        <f>[2]BM07!G262</f>
        <v>0</v>
      </c>
      <c r="H262" s="229">
        <f>[2]BM07!J262</f>
        <v>0</v>
      </c>
      <c r="I262" s="229">
        <f t="shared" si="22"/>
        <v>0</v>
      </c>
      <c r="J262" s="230"/>
      <c r="K262" s="231">
        <f>[2]BM07!L262</f>
        <v>0</v>
      </c>
      <c r="L262" s="232"/>
      <c r="M262" s="233">
        <f t="shared" si="20"/>
        <v>0</v>
      </c>
      <c r="O262" s="208">
        <f t="shared" si="21"/>
        <v>0</v>
      </c>
    </row>
    <row r="263" spans="1:15" outlineLevel="1">
      <c r="A263" s="223"/>
      <c r="B263" s="202" t="s">
        <v>466</v>
      </c>
      <c r="C263" s="202"/>
      <c r="D263" s="202" t="s">
        <v>184</v>
      </c>
      <c r="E263" s="207" t="s">
        <v>467</v>
      </c>
      <c r="F263" s="202" t="s">
        <v>10</v>
      </c>
      <c r="G263" s="228">
        <f>[2]BM07!G263</f>
        <v>1</v>
      </c>
      <c r="H263" s="229">
        <f>[2]BM07!J263</f>
        <v>1</v>
      </c>
      <c r="I263" s="229">
        <f t="shared" si="22"/>
        <v>0</v>
      </c>
      <c r="J263" s="230">
        <v>20</v>
      </c>
      <c r="K263" s="231">
        <f>[2]BM07!L263</f>
        <v>25.54</v>
      </c>
      <c r="L263" s="232">
        <f t="shared" si="23"/>
        <v>25.54</v>
      </c>
      <c r="M263" s="233">
        <f t="shared" si="20"/>
        <v>0</v>
      </c>
      <c r="O263" s="208">
        <f t="shared" si="21"/>
        <v>25.54</v>
      </c>
    </row>
    <row r="264" spans="1:15" outlineLevel="1">
      <c r="A264" s="223"/>
      <c r="B264" s="202" t="s">
        <v>468</v>
      </c>
      <c r="C264" s="202" t="s">
        <v>469</v>
      </c>
      <c r="D264" s="202" t="s">
        <v>24</v>
      </c>
      <c r="E264" s="207" t="s">
        <v>470</v>
      </c>
      <c r="F264" s="202" t="s">
        <v>10</v>
      </c>
      <c r="G264" s="228">
        <f>[2]BM07!G264</f>
        <v>4</v>
      </c>
      <c r="H264" s="229">
        <f>[2]BM07!J264</f>
        <v>4</v>
      </c>
      <c r="I264" s="229">
        <f t="shared" si="22"/>
        <v>0</v>
      </c>
      <c r="J264" s="230">
        <v>60</v>
      </c>
      <c r="K264" s="231">
        <f>[2]BM07!L264</f>
        <v>76.61999999999999</v>
      </c>
      <c r="L264" s="232">
        <f t="shared" si="23"/>
        <v>306.47999999999996</v>
      </c>
      <c r="M264" s="233">
        <f t="shared" si="20"/>
        <v>0</v>
      </c>
      <c r="O264" s="208">
        <f t="shared" si="21"/>
        <v>306.47999999999996</v>
      </c>
    </row>
    <row r="265" spans="1:15" outlineLevel="1">
      <c r="A265" s="223"/>
      <c r="B265" s="202" t="s">
        <v>471</v>
      </c>
      <c r="C265" s="202" t="s">
        <v>472</v>
      </c>
      <c r="D265" s="202" t="s">
        <v>24</v>
      </c>
      <c r="E265" s="207" t="s">
        <v>473</v>
      </c>
      <c r="F265" s="202" t="s">
        <v>10</v>
      </c>
      <c r="G265" s="228">
        <f>[2]BM07!G265</f>
        <v>6</v>
      </c>
      <c r="H265" s="229">
        <f>[2]BM07!J265</f>
        <v>6</v>
      </c>
      <c r="I265" s="229">
        <f t="shared" si="22"/>
        <v>0</v>
      </c>
      <c r="J265" s="230">
        <v>80</v>
      </c>
      <c r="K265" s="231">
        <f>[2]BM07!L265</f>
        <v>102.16</v>
      </c>
      <c r="L265" s="232">
        <f t="shared" si="23"/>
        <v>612.96</v>
      </c>
      <c r="M265" s="233">
        <f t="shared" si="20"/>
        <v>0</v>
      </c>
      <c r="O265" s="208">
        <f t="shared" si="21"/>
        <v>612.96</v>
      </c>
    </row>
    <row r="266" spans="1:15" outlineLevel="1">
      <c r="A266" s="223"/>
      <c r="B266" s="202" t="s">
        <v>474</v>
      </c>
      <c r="C266" s="202" t="s">
        <v>475</v>
      </c>
      <c r="D266" s="202" t="s">
        <v>24</v>
      </c>
      <c r="E266" s="207" t="s">
        <v>476</v>
      </c>
      <c r="F266" s="202" t="s">
        <v>10</v>
      </c>
      <c r="G266" s="228">
        <f>[2]BM07!G266</f>
        <v>1</v>
      </c>
      <c r="H266" s="229">
        <f>[2]BM07!J266</f>
        <v>1</v>
      </c>
      <c r="I266" s="229">
        <f t="shared" si="22"/>
        <v>0</v>
      </c>
      <c r="J266" s="230">
        <v>40</v>
      </c>
      <c r="K266" s="231">
        <f>[2]BM07!L266</f>
        <v>51.08</v>
      </c>
      <c r="L266" s="232">
        <f t="shared" si="23"/>
        <v>51.08</v>
      </c>
      <c r="M266" s="233">
        <f t="shared" si="20"/>
        <v>0</v>
      </c>
      <c r="O266" s="208">
        <f t="shared" si="21"/>
        <v>51.08</v>
      </c>
    </row>
    <row r="267" spans="1:15" outlineLevel="1">
      <c r="A267" s="223"/>
      <c r="B267" s="202" t="s">
        <v>477</v>
      </c>
      <c r="C267" s="202" t="s">
        <v>475</v>
      </c>
      <c r="D267" s="202" t="s">
        <v>24</v>
      </c>
      <c r="E267" s="207" t="s">
        <v>478</v>
      </c>
      <c r="F267" s="202" t="s">
        <v>10</v>
      </c>
      <c r="G267" s="228">
        <f>[2]BM07!G267</f>
        <v>1</v>
      </c>
      <c r="H267" s="229">
        <f>[2]BM07!J267</f>
        <v>1</v>
      </c>
      <c r="I267" s="229">
        <f t="shared" si="22"/>
        <v>0</v>
      </c>
      <c r="J267" s="230">
        <v>40</v>
      </c>
      <c r="K267" s="231">
        <f>[2]BM07!L267</f>
        <v>51.08</v>
      </c>
      <c r="L267" s="232">
        <f t="shared" si="23"/>
        <v>51.08</v>
      </c>
      <c r="M267" s="233">
        <f t="shared" si="20"/>
        <v>0</v>
      </c>
      <c r="O267" s="208">
        <f t="shared" si="21"/>
        <v>51.08</v>
      </c>
    </row>
    <row r="268" spans="1:15" outlineLevel="1">
      <c r="A268" s="223"/>
      <c r="B268" s="202" t="s">
        <v>479</v>
      </c>
      <c r="C268" s="202" t="s">
        <v>480</v>
      </c>
      <c r="D268" s="202" t="s">
        <v>24</v>
      </c>
      <c r="E268" s="207" t="s">
        <v>481</v>
      </c>
      <c r="F268" s="202" t="s">
        <v>10</v>
      </c>
      <c r="G268" s="228">
        <f>[2]BM07!G268</f>
        <v>4</v>
      </c>
      <c r="H268" s="229">
        <f>[2]BM07!J268</f>
        <v>4</v>
      </c>
      <c r="I268" s="229">
        <f t="shared" si="22"/>
        <v>0</v>
      </c>
      <c r="J268" s="230">
        <v>50</v>
      </c>
      <c r="K268" s="231">
        <f>[2]BM07!L268</f>
        <v>63.849999999999994</v>
      </c>
      <c r="L268" s="232">
        <f t="shared" si="23"/>
        <v>255.39999999999998</v>
      </c>
      <c r="M268" s="233">
        <f t="shared" si="20"/>
        <v>0</v>
      </c>
      <c r="O268" s="208">
        <f t="shared" si="21"/>
        <v>255.39999999999998</v>
      </c>
    </row>
    <row r="269" spans="1:15" outlineLevel="1">
      <c r="A269" s="223"/>
      <c r="B269" s="202" t="s">
        <v>482</v>
      </c>
      <c r="C269" s="202" t="s">
        <v>475</v>
      </c>
      <c r="D269" s="202" t="s">
        <v>24</v>
      </c>
      <c r="E269" s="207" t="s">
        <v>483</v>
      </c>
      <c r="F269" s="202" t="s">
        <v>10</v>
      </c>
      <c r="G269" s="228">
        <f>[2]BM07!G269</f>
        <v>26</v>
      </c>
      <c r="H269" s="229">
        <f>[2]BM07!J269</f>
        <v>26</v>
      </c>
      <c r="I269" s="229">
        <f t="shared" si="22"/>
        <v>0</v>
      </c>
      <c r="J269" s="230">
        <v>60</v>
      </c>
      <c r="K269" s="231">
        <f>[2]BM07!L269</f>
        <v>76.61999999999999</v>
      </c>
      <c r="L269" s="232">
        <f t="shared" si="23"/>
        <v>1992.1199999999997</v>
      </c>
      <c r="M269" s="233">
        <f t="shared" si="20"/>
        <v>0</v>
      </c>
      <c r="O269" s="208">
        <f t="shared" si="21"/>
        <v>1992.1199999999997</v>
      </c>
    </row>
    <row r="270" spans="1:15" outlineLevel="1">
      <c r="A270" s="223"/>
      <c r="B270" s="202" t="s">
        <v>484</v>
      </c>
      <c r="C270" s="202">
        <v>89985</v>
      </c>
      <c r="D270" s="202" t="s">
        <v>24</v>
      </c>
      <c r="E270" s="207" t="s">
        <v>485</v>
      </c>
      <c r="F270" s="202" t="s">
        <v>10</v>
      </c>
      <c r="G270" s="228">
        <f>[2]BM07!G270</f>
        <v>10</v>
      </c>
      <c r="H270" s="229">
        <f>[2]BM07!J270</f>
        <v>10</v>
      </c>
      <c r="I270" s="229">
        <f t="shared" si="22"/>
        <v>0</v>
      </c>
      <c r="J270" s="230">
        <v>60</v>
      </c>
      <c r="K270" s="231">
        <f>[2]BM07!L270</f>
        <v>76.61999999999999</v>
      </c>
      <c r="L270" s="232">
        <f t="shared" si="23"/>
        <v>766.19999999999993</v>
      </c>
      <c r="M270" s="233">
        <f t="shared" si="20"/>
        <v>0</v>
      </c>
      <c r="O270" s="208">
        <f t="shared" si="21"/>
        <v>766.19999999999993</v>
      </c>
    </row>
    <row r="271" spans="1:15" outlineLevel="1">
      <c r="A271" s="223"/>
      <c r="B271" s="238"/>
      <c r="C271" s="239"/>
      <c r="D271" s="239"/>
      <c r="E271" s="239"/>
      <c r="F271" s="239"/>
      <c r="G271" s="228">
        <f>[2]BM07!G271</f>
        <v>0</v>
      </c>
      <c r="H271" s="229">
        <f>[2]BM07!J271</f>
        <v>0</v>
      </c>
      <c r="I271" s="240"/>
      <c r="J271" s="241" t="s">
        <v>50</v>
      </c>
      <c r="K271" s="231">
        <f>[2]BM07!L271</f>
        <v>0</v>
      </c>
      <c r="L271" s="232"/>
      <c r="M271" s="233">
        <f t="shared" si="20"/>
        <v>0</v>
      </c>
      <c r="O271" s="208">
        <f t="shared" si="21"/>
        <v>0</v>
      </c>
    </row>
    <row r="272" spans="1:15">
      <c r="A272" s="223"/>
      <c r="B272" s="223"/>
      <c r="C272" s="223"/>
      <c r="D272" s="223"/>
      <c r="E272" s="224"/>
      <c r="F272" s="223"/>
      <c r="G272" s="228">
        <f>[2]BM07!G272</f>
        <v>0</v>
      </c>
      <c r="H272" s="229">
        <f>[2]BM07!J272</f>
        <v>0</v>
      </c>
      <c r="I272" s="242"/>
      <c r="J272" s="226"/>
      <c r="K272" s="231">
        <f>[2]BM07!L272</f>
        <v>0</v>
      </c>
      <c r="L272" s="232"/>
      <c r="M272" s="233">
        <f t="shared" si="20"/>
        <v>0</v>
      </c>
      <c r="O272" s="208">
        <f t="shared" si="21"/>
        <v>0</v>
      </c>
    </row>
    <row r="273" spans="1:15">
      <c r="A273" s="223"/>
      <c r="B273" s="217">
        <v>13</v>
      </c>
      <c r="C273" s="217"/>
      <c r="D273" s="217"/>
      <c r="E273" s="213" t="s">
        <v>486</v>
      </c>
      <c r="F273" s="207"/>
      <c r="G273" s="207"/>
      <c r="H273" s="207"/>
      <c r="I273" s="207"/>
      <c r="J273" s="207"/>
      <c r="K273" s="207"/>
      <c r="L273" s="299">
        <f>SUM(L275:L281)</f>
        <v>3474.9724000000001</v>
      </c>
      <c r="M273" s="299">
        <f>SUM(M275:M281)</f>
        <v>1379.1599999999999</v>
      </c>
      <c r="O273" s="208">
        <f t="shared" si="21"/>
        <v>4854.1324000000004</v>
      </c>
    </row>
    <row r="274" spans="1:15" outlineLevel="1">
      <c r="A274" s="223"/>
      <c r="B274" s="217"/>
      <c r="C274" s="217"/>
      <c r="D274" s="217"/>
      <c r="E274" s="213" t="s">
        <v>487</v>
      </c>
      <c r="F274" s="207"/>
      <c r="G274" s="228">
        <f>[2]BM07!G274</f>
        <v>0</v>
      </c>
      <c r="H274" s="229">
        <f>[2]BM07!J274</f>
        <v>0</v>
      </c>
      <c r="I274" s="229"/>
      <c r="J274" s="228"/>
      <c r="K274" s="231">
        <f>[2]BM07!L274</f>
        <v>0</v>
      </c>
      <c r="L274" s="232"/>
      <c r="M274" s="233">
        <f t="shared" si="20"/>
        <v>0</v>
      </c>
      <c r="O274" s="208">
        <f t="shared" si="21"/>
        <v>0</v>
      </c>
    </row>
    <row r="275" spans="1:15" ht="25.5" outlineLevel="1">
      <c r="A275" s="223"/>
      <c r="B275" s="202" t="s">
        <v>488</v>
      </c>
      <c r="C275" s="202">
        <v>89848</v>
      </c>
      <c r="D275" s="202" t="s">
        <v>24</v>
      </c>
      <c r="E275" s="253" t="s">
        <v>489</v>
      </c>
      <c r="F275" s="202" t="s">
        <v>46</v>
      </c>
      <c r="G275" s="228">
        <f>[2]BM07!G275</f>
        <v>237.72</v>
      </c>
      <c r="H275" s="229">
        <f>[2]BM07!J275</f>
        <v>237.72</v>
      </c>
      <c r="I275" s="229">
        <f t="shared" ref="I275:I281" si="24">G275-H275</f>
        <v>0</v>
      </c>
      <c r="J275" s="230">
        <v>10</v>
      </c>
      <c r="K275" s="231">
        <f>[2]BM07!L275</f>
        <v>12.77</v>
      </c>
      <c r="L275" s="232">
        <f t="shared" ref="L275:L338" si="25">H275*K275</f>
        <v>3035.6844000000001</v>
      </c>
      <c r="M275" s="233">
        <f t="shared" ref="M275:M338" si="26">I275*K275</f>
        <v>0</v>
      </c>
      <c r="O275" s="208">
        <f t="shared" ref="O275:O338" si="27">L275+M275</f>
        <v>3035.6844000000001</v>
      </c>
    </row>
    <row r="276" spans="1:15" ht="25.5" outlineLevel="1">
      <c r="A276" s="223"/>
      <c r="B276" s="202" t="s">
        <v>490</v>
      </c>
      <c r="C276" s="202">
        <v>89746</v>
      </c>
      <c r="D276" s="202" t="s">
        <v>24</v>
      </c>
      <c r="E276" s="253" t="s">
        <v>491</v>
      </c>
      <c r="F276" s="202" t="s">
        <v>10</v>
      </c>
      <c r="G276" s="228">
        <f>[2]BM07!G276</f>
        <v>14</v>
      </c>
      <c r="H276" s="229">
        <f>[2]BM07!J276</f>
        <v>14</v>
      </c>
      <c r="I276" s="229">
        <f t="shared" si="24"/>
        <v>0</v>
      </c>
      <c r="J276" s="230">
        <v>6</v>
      </c>
      <c r="K276" s="231">
        <f>[2]BM07!L276</f>
        <v>7.661999999999999</v>
      </c>
      <c r="L276" s="232">
        <f t="shared" si="25"/>
        <v>107.26799999999999</v>
      </c>
      <c r="M276" s="233">
        <f t="shared" si="26"/>
        <v>0</v>
      </c>
      <c r="O276" s="208">
        <f t="shared" si="27"/>
        <v>107.26799999999999</v>
      </c>
    </row>
    <row r="277" spans="1:15" ht="25.5" outlineLevel="1">
      <c r="A277" s="223"/>
      <c r="B277" s="202" t="s">
        <v>492</v>
      </c>
      <c r="C277" s="202">
        <v>89744</v>
      </c>
      <c r="D277" s="202" t="s">
        <v>24</v>
      </c>
      <c r="E277" s="253" t="s">
        <v>493</v>
      </c>
      <c r="F277" s="202" t="s">
        <v>10</v>
      </c>
      <c r="G277" s="228">
        <f>[2]BM07!G277</f>
        <v>36</v>
      </c>
      <c r="H277" s="229">
        <f>[2]BM07!J277</f>
        <v>36</v>
      </c>
      <c r="I277" s="229">
        <f t="shared" si="24"/>
        <v>0</v>
      </c>
      <c r="J277" s="230">
        <v>7</v>
      </c>
      <c r="K277" s="231">
        <f>[2]BM07!L277</f>
        <v>8.9390000000000001</v>
      </c>
      <c r="L277" s="232">
        <f t="shared" si="25"/>
        <v>321.80399999999997</v>
      </c>
      <c r="M277" s="233">
        <f t="shared" si="26"/>
        <v>0</v>
      </c>
      <c r="O277" s="208">
        <f t="shared" si="27"/>
        <v>321.80399999999997</v>
      </c>
    </row>
    <row r="278" spans="1:15" ht="25.5" outlineLevel="1">
      <c r="A278" s="223"/>
      <c r="B278" s="202" t="s">
        <v>494</v>
      </c>
      <c r="C278" s="202">
        <v>89693</v>
      </c>
      <c r="D278" s="202" t="s">
        <v>24</v>
      </c>
      <c r="E278" s="253" t="s">
        <v>495</v>
      </c>
      <c r="F278" s="202" t="s">
        <v>10</v>
      </c>
      <c r="G278" s="228">
        <f>[2]BM07!G278</f>
        <v>1</v>
      </c>
      <c r="H278" s="229">
        <f>[2]BM07!J278</f>
        <v>1</v>
      </c>
      <c r="I278" s="229">
        <f t="shared" si="24"/>
        <v>0</v>
      </c>
      <c r="J278" s="230">
        <v>8</v>
      </c>
      <c r="K278" s="231">
        <f>[2]BM07!L278</f>
        <v>10.215999999999999</v>
      </c>
      <c r="L278" s="232">
        <f t="shared" si="25"/>
        <v>10.215999999999999</v>
      </c>
      <c r="M278" s="233">
        <f t="shared" si="26"/>
        <v>0</v>
      </c>
      <c r="O278" s="208">
        <f t="shared" si="27"/>
        <v>10.215999999999999</v>
      </c>
    </row>
    <row r="279" spans="1:15" outlineLevel="1">
      <c r="A279" s="223"/>
      <c r="B279" s="217"/>
      <c r="C279" s="217"/>
      <c r="D279" s="217"/>
      <c r="E279" s="213" t="s">
        <v>496</v>
      </c>
      <c r="F279" s="207"/>
      <c r="G279" s="228">
        <f>[2]BM07!G279</f>
        <v>0</v>
      </c>
      <c r="H279" s="229">
        <f>[2]BM07!J279</f>
        <v>0</v>
      </c>
      <c r="I279" s="229">
        <f t="shared" si="24"/>
        <v>0</v>
      </c>
      <c r="J279" s="230"/>
      <c r="K279" s="231">
        <f>[2]BM07!L279</f>
        <v>0</v>
      </c>
      <c r="L279" s="232"/>
      <c r="M279" s="233">
        <f t="shared" si="26"/>
        <v>0</v>
      </c>
      <c r="O279" s="208">
        <f t="shared" si="27"/>
        <v>0</v>
      </c>
    </row>
    <row r="280" spans="1:15" outlineLevel="1">
      <c r="A280" s="223"/>
      <c r="B280" s="202" t="s">
        <v>497</v>
      </c>
      <c r="C280" s="202"/>
      <c r="D280" s="202" t="s">
        <v>184</v>
      </c>
      <c r="E280" s="209" t="s">
        <v>498</v>
      </c>
      <c r="F280" s="202" t="s">
        <v>10</v>
      </c>
      <c r="G280" s="228">
        <f>[2]BM07!G280</f>
        <v>12</v>
      </c>
      <c r="H280" s="229">
        <f>[2]BM07!J280</f>
        <v>0</v>
      </c>
      <c r="I280" s="229">
        <f t="shared" si="24"/>
        <v>12</v>
      </c>
      <c r="J280" s="230">
        <v>40</v>
      </c>
      <c r="K280" s="231">
        <f>[2]BM07!L280</f>
        <v>51.08</v>
      </c>
      <c r="L280" s="232">
        <f t="shared" si="25"/>
        <v>0</v>
      </c>
      <c r="M280" s="233">
        <f t="shared" si="26"/>
        <v>612.96</v>
      </c>
      <c r="O280" s="208">
        <f t="shared" si="27"/>
        <v>612.96</v>
      </c>
    </row>
    <row r="281" spans="1:15" outlineLevel="1">
      <c r="A281" s="223"/>
      <c r="B281" s="202" t="s">
        <v>499</v>
      </c>
      <c r="C281" s="202">
        <v>72286</v>
      </c>
      <c r="D281" s="202" t="s">
        <v>24</v>
      </c>
      <c r="E281" s="209" t="s">
        <v>500</v>
      </c>
      <c r="F281" s="202" t="s">
        <v>10</v>
      </c>
      <c r="G281" s="228">
        <f>[2]BM07!G281</f>
        <v>10</v>
      </c>
      <c r="H281" s="229">
        <f>[2]BM07!J281</f>
        <v>0</v>
      </c>
      <c r="I281" s="229">
        <f t="shared" si="24"/>
        <v>10</v>
      </c>
      <c r="J281" s="230">
        <v>60</v>
      </c>
      <c r="K281" s="231">
        <f>[2]BM07!L281</f>
        <v>76.61999999999999</v>
      </c>
      <c r="L281" s="232">
        <f t="shared" si="25"/>
        <v>0</v>
      </c>
      <c r="M281" s="233">
        <f t="shared" si="26"/>
        <v>766.19999999999993</v>
      </c>
      <c r="O281" s="208">
        <f t="shared" si="27"/>
        <v>766.19999999999993</v>
      </c>
    </row>
    <row r="282" spans="1:15" outlineLevel="1">
      <c r="A282" s="223"/>
      <c r="B282" s="238"/>
      <c r="C282" s="239"/>
      <c r="D282" s="239"/>
      <c r="E282" s="239"/>
      <c r="F282" s="239"/>
      <c r="G282" s="228">
        <f>[2]BM07!G282</f>
        <v>0</v>
      </c>
      <c r="H282" s="229">
        <f>[2]BM07!J282</f>
        <v>0</v>
      </c>
      <c r="I282" s="240"/>
      <c r="J282" s="241" t="s">
        <v>50</v>
      </c>
      <c r="K282" s="231">
        <f>[2]BM07!L282</f>
        <v>0</v>
      </c>
      <c r="L282" s="232"/>
      <c r="M282" s="233">
        <f t="shared" si="26"/>
        <v>0</v>
      </c>
      <c r="O282" s="208">
        <f t="shared" si="27"/>
        <v>0</v>
      </c>
    </row>
    <row r="283" spans="1:15">
      <c r="A283" s="223"/>
      <c r="B283" s="223"/>
      <c r="C283" s="223"/>
      <c r="D283" s="223"/>
      <c r="E283" s="224"/>
      <c r="F283" s="223"/>
      <c r="G283" s="228">
        <f>[2]BM07!G283</f>
        <v>0</v>
      </c>
      <c r="H283" s="229">
        <f>[2]BM07!J283</f>
        <v>0</v>
      </c>
      <c r="I283" s="242"/>
      <c r="J283" s="226"/>
      <c r="K283" s="231">
        <f>[2]BM07!L283</f>
        <v>0</v>
      </c>
      <c r="L283" s="232"/>
      <c r="M283" s="233">
        <f t="shared" si="26"/>
        <v>0</v>
      </c>
      <c r="O283" s="208">
        <f t="shared" si="27"/>
        <v>0</v>
      </c>
    </row>
    <row r="284" spans="1:15">
      <c r="A284" s="223"/>
      <c r="B284" s="217">
        <v>14</v>
      </c>
      <c r="C284" s="217"/>
      <c r="D284" s="217"/>
      <c r="E284" s="213" t="s">
        <v>501</v>
      </c>
      <c r="F284" s="213"/>
      <c r="G284" s="213"/>
      <c r="H284" s="213"/>
      <c r="I284" s="213"/>
      <c r="J284" s="213"/>
      <c r="K284" s="213"/>
      <c r="L284" s="297">
        <f>SUM(L285:L315)</f>
        <v>8037.2209099999973</v>
      </c>
      <c r="M284" s="297">
        <f>SUM(M285:M315)</f>
        <v>1082.896</v>
      </c>
      <c r="O284" s="208">
        <f t="shared" si="27"/>
        <v>9120.116909999997</v>
      </c>
    </row>
    <row r="285" spans="1:15" ht="25.5" outlineLevel="1">
      <c r="A285" s="223"/>
      <c r="B285" s="202" t="s">
        <v>502</v>
      </c>
      <c r="C285" s="202">
        <v>89711</v>
      </c>
      <c r="D285" s="202" t="s">
        <v>24</v>
      </c>
      <c r="E285" s="253" t="s">
        <v>503</v>
      </c>
      <c r="F285" s="202" t="s">
        <v>46</v>
      </c>
      <c r="G285" s="228">
        <f>[2]BM07!G285</f>
        <v>83.23</v>
      </c>
      <c r="H285" s="229">
        <f>[2]BM07!J285</f>
        <v>83.23</v>
      </c>
      <c r="I285" s="229">
        <f t="shared" ref="I285:I315" si="28">G285-H285</f>
        <v>0</v>
      </c>
      <c r="J285" s="230">
        <v>4</v>
      </c>
      <c r="K285" s="231">
        <f>[2]BM07!L285</f>
        <v>5.1079999999999997</v>
      </c>
      <c r="L285" s="232">
        <f t="shared" si="25"/>
        <v>425.13884000000002</v>
      </c>
      <c r="M285" s="233">
        <f t="shared" si="26"/>
        <v>0</v>
      </c>
      <c r="O285" s="208">
        <f t="shared" si="27"/>
        <v>425.13884000000002</v>
      </c>
    </row>
    <row r="286" spans="1:15" ht="25.5" outlineLevel="1">
      <c r="A286" s="223"/>
      <c r="B286" s="202" t="s">
        <v>504</v>
      </c>
      <c r="C286" s="202">
        <v>89712</v>
      </c>
      <c r="D286" s="202" t="s">
        <v>24</v>
      </c>
      <c r="E286" s="253" t="s">
        <v>505</v>
      </c>
      <c r="F286" s="202" t="s">
        <v>46</v>
      </c>
      <c r="G286" s="228">
        <f>[2]BM07!G286</f>
        <v>185.94</v>
      </c>
      <c r="H286" s="229">
        <f>[2]BM07!J286</f>
        <v>185.94</v>
      </c>
      <c r="I286" s="229">
        <f t="shared" si="28"/>
        <v>0</v>
      </c>
      <c r="J286" s="230">
        <v>5</v>
      </c>
      <c r="K286" s="231">
        <f>[2]BM07!L286</f>
        <v>6.3849999999999998</v>
      </c>
      <c r="L286" s="232">
        <f t="shared" si="25"/>
        <v>1187.2268999999999</v>
      </c>
      <c r="M286" s="233">
        <f t="shared" si="26"/>
        <v>0</v>
      </c>
      <c r="O286" s="208">
        <f t="shared" si="27"/>
        <v>1187.2268999999999</v>
      </c>
    </row>
    <row r="287" spans="1:15" ht="25.5" outlineLevel="1">
      <c r="A287" s="223"/>
      <c r="B287" s="202" t="s">
        <v>506</v>
      </c>
      <c r="C287" s="202">
        <v>89511</v>
      </c>
      <c r="D287" s="202" t="s">
        <v>24</v>
      </c>
      <c r="E287" s="253" t="s">
        <v>507</v>
      </c>
      <c r="F287" s="202" t="s">
        <v>46</v>
      </c>
      <c r="G287" s="228">
        <f>[2]BM07!G287</f>
        <v>38.049999999999997</v>
      </c>
      <c r="H287" s="229">
        <f>[2]BM07!J287</f>
        <v>38.049999999999997</v>
      </c>
      <c r="I287" s="229">
        <f t="shared" si="28"/>
        <v>0</v>
      </c>
      <c r="J287" s="230">
        <v>7</v>
      </c>
      <c r="K287" s="231">
        <f>[2]BM07!L287</f>
        <v>8.9390000000000001</v>
      </c>
      <c r="L287" s="232">
        <f t="shared" si="25"/>
        <v>340.12894999999997</v>
      </c>
      <c r="M287" s="233">
        <f t="shared" si="26"/>
        <v>0</v>
      </c>
      <c r="O287" s="208">
        <f t="shared" si="27"/>
        <v>340.12894999999997</v>
      </c>
    </row>
    <row r="288" spans="1:15" ht="25.5" outlineLevel="1">
      <c r="A288" s="223"/>
      <c r="B288" s="202" t="s">
        <v>508</v>
      </c>
      <c r="C288" s="202">
        <v>89714</v>
      </c>
      <c r="D288" s="202" t="s">
        <v>24</v>
      </c>
      <c r="E288" s="253" t="s">
        <v>509</v>
      </c>
      <c r="F288" s="202" t="s">
        <v>46</v>
      </c>
      <c r="G288" s="228">
        <f>[2]BM07!G288</f>
        <v>143.52000000000001</v>
      </c>
      <c r="H288" s="229">
        <f>[2]BM07!J288</f>
        <v>143.51999999999998</v>
      </c>
      <c r="I288" s="229">
        <f t="shared" si="28"/>
        <v>0</v>
      </c>
      <c r="J288" s="230">
        <v>8</v>
      </c>
      <c r="K288" s="231">
        <f>[2]BM07!L288</f>
        <v>10.215999999999999</v>
      </c>
      <c r="L288" s="232">
        <f t="shared" si="25"/>
        <v>1466.2003199999997</v>
      </c>
      <c r="M288" s="233">
        <f t="shared" si="26"/>
        <v>0</v>
      </c>
      <c r="O288" s="208">
        <f t="shared" si="27"/>
        <v>1466.2003199999997</v>
      </c>
    </row>
    <row r="289" spans="1:15" ht="25.5" outlineLevel="1">
      <c r="A289" s="223"/>
      <c r="B289" s="202" t="s">
        <v>510</v>
      </c>
      <c r="C289" s="202">
        <v>89849</v>
      </c>
      <c r="D289" s="202" t="s">
        <v>24</v>
      </c>
      <c r="E289" s="253" t="s">
        <v>511</v>
      </c>
      <c r="F289" s="202" t="s">
        <v>46</v>
      </c>
      <c r="G289" s="228">
        <f>[2]BM07!G289</f>
        <v>2.77</v>
      </c>
      <c r="H289" s="229">
        <f>[2]BM07!J289</f>
        <v>2.77</v>
      </c>
      <c r="I289" s="229">
        <f t="shared" si="28"/>
        <v>0</v>
      </c>
      <c r="J289" s="230">
        <v>10</v>
      </c>
      <c r="K289" s="231">
        <f>[2]BM07!L289</f>
        <v>12.77</v>
      </c>
      <c r="L289" s="232">
        <f t="shared" si="25"/>
        <v>35.372900000000001</v>
      </c>
      <c r="M289" s="233">
        <f t="shared" si="26"/>
        <v>0</v>
      </c>
      <c r="O289" s="208">
        <f t="shared" si="27"/>
        <v>35.372900000000001</v>
      </c>
    </row>
    <row r="290" spans="1:15" ht="25.5" outlineLevel="1">
      <c r="A290" s="223"/>
      <c r="B290" s="202" t="s">
        <v>512</v>
      </c>
      <c r="C290" s="202">
        <v>90375</v>
      </c>
      <c r="D290" s="202" t="s">
        <v>24</v>
      </c>
      <c r="E290" s="253" t="s">
        <v>513</v>
      </c>
      <c r="F290" s="202" t="s">
        <v>10</v>
      </c>
      <c r="G290" s="228">
        <f>[2]BM07!G290</f>
        <v>22</v>
      </c>
      <c r="H290" s="229">
        <f>[2]BM07!J290</f>
        <v>22</v>
      </c>
      <c r="I290" s="229">
        <f t="shared" si="28"/>
        <v>0</v>
      </c>
      <c r="J290" s="230">
        <v>2</v>
      </c>
      <c r="K290" s="231">
        <f>[2]BM07!L290</f>
        <v>2.5539999999999998</v>
      </c>
      <c r="L290" s="232">
        <f t="shared" si="25"/>
        <v>56.187999999999995</v>
      </c>
      <c r="M290" s="233">
        <f t="shared" si="26"/>
        <v>0</v>
      </c>
      <c r="O290" s="208">
        <f t="shared" si="27"/>
        <v>56.187999999999995</v>
      </c>
    </row>
    <row r="291" spans="1:15" ht="25.5" outlineLevel="1">
      <c r="A291" s="223"/>
      <c r="B291" s="202" t="s">
        <v>514</v>
      </c>
      <c r="C291" s="202">
        <v>89728</v>
      </c>
      <c r="D291" s="202" t="s">
        <v>24</v>
      </c>
      <c r="E291" s="253" t="s">
        <v>515</v>
      </c>
      <c r="F291" s="202" t="s">
        <v>10</v>
      </c>
      <c r="G291" s="228">
        <f>[2]BM07!G291</f>
        <v>56</v>
      </c>
      <c r="H291" s="229">
        <f>[2]BM07!J291</f>
        <v>56</v>
      </c>
      <c r="I291" s="229">
        <f t="shared" si="28"/>
        <v>0</v>
      </c>
      <c r="J291" s="230">
        <v>3</v>
      </c>
      <c r="K291" s="231">
        <f>[2]BM07!L291</f>
        <v>3.8309999999999995</v>
      </c>
      <c r="L291" s="232">
        <f t="shared" si="25"/>
        <v>214.53599999999997</v>
      </c>
      <c r="M291" s="233">
        <f t="shared" si="26"/>
        <v>0</v>
      </c>
      <c r="O291" s="208">
        <f t="shared" si="27"/>
        <v>214.53599999999997</v>
      </c>
    </row>
    <row r="292" spans="1:15" ht="25.5" outlineLevel="1">
      <c r="A292" s="223"/>
      <c r="B292" s="202" t="s">
        <v>516</v>
      </c>
      <c r="C292" s="202">
        <v>89746</v>
      </c>
      <c r="D292" s="202" t="s">
        <v>24</v>
      </c>
      <c r="E292" s="253" t="s">
        <v>517</v>
      </c>
      <c r="F292" s="202" t="s">
        <v>10</v>
      </c>
      <c r="G292" s="228">
        <f>[2]BM07!G292</f>
        <v>8</v>
      </c>
      <c r="H292" s="229">
        <f>[2]BM07!J292</f>
        <v>8</v>
      </c>
      <c r="I292" s="229">
        <f t="shared" si="28"/>
        <v>0</v>
      </c>
      <c r="J292" s="230">
        <v>4</v>
      </c>
      <c r="K292" s="231">
        <f>[2]BM07!L292</f>
        <v>5.1079999999999997</v>
      </c>
      <c r="L292" s="232">
        <f t="shared" si="25"/>
        <v>40.863999999999997</v>
      </c>
      <c r="M292" s="233">
        <f t="shared" si="26"/>
        <v>0</v>
      </c>
      <c r="O292" s="208">
        <f t="shared" si="27"/>
        <v>40.863999999999997</v>
      </c>
    </row>
    <row r="293" spans="1:15" ht="25.5" outlineLevel="1">
      <c r="A293" s="223"/>
      <c r="B293" s="202" t="s">
        <v>518</v>
      </c>
      <c r="C293" s="202">
        <v>89732</v>
      </c>
      <c r="D293" s="202" t="s">
        <v>24</v>
      </c>
      <c r="E293" s="253" t="s">
        <v>519</v>
      </c>
      <c r="F293" s="202" t="s">
        <v>10</v>
      </c>
      <c r="G293" s="228">
        <f>[2]BM07!G293</f>
        <v>36</v>
      </c>
      <c r="H293" s="229">
        <f>[2]BM07!J293</f>
        <v>36</v>
      </c>
      <c r="I293" s="229">
        <f t="shared" si="28"/>
        <v>0</v>
      </c>
      <c r="J293" s="230">
        <v>4</v>
      </c>
      <c r="K293" s="231">
        <f>[2]BM07!L293</f>
        <v>5.1079999999999997</v>
      </c>
      <c r="L293" s="232">
        <f t="shared" si="25"/>
        <v>183.88799999999998</v>
      </c>
      <c r="M293" s="233">
        <f t="shared" si="26"/>
        <v>0</v>
      </c>
      <c r="O293" s="208">
        <f t="shared" si="27"/>
        <v>183.88799999999998</v>
      </c>
    </row>
    <row r="294" spans="1:15" ht="25.5" outlineLevel="1">
      <c r="A294" s="223"/>
      <c r="B294" s="202" t="s">
        <v>520</v>
      </c>
      <c r="C294" s="202">
        <v>89726</v>
      </c>
      <c r="D294" s="202" t="s">
        <v>24</v>
      </c>
      <c r="E294" s="253" t="s">
        <v>521</v>
      </c>
      <c r="F294" s="202" t="s">
        <v>10</v>
      </c>
      <c r="G294" s="228">
        <f>[2]BM07!G294</f>
        <v>27</v>
      </c>
      <c r="H294" s="229">
        <f>[2]BM07!J294</f>
        <v>27</v>
      </c>
      <c r="I294" s="229">
        <f t="shared" si="28"/>
        <v>0</v>
      </c>
      <c r="J294" s="230">
        <v>3</v>
      </c>
      <c r="K294" s="231">
        <f>[2]BM07!L294</f>
        <v>3.8309999999999995</v>
      </c>
      <c r="L294" s="232">
        <f t="shared" si="25"/>
        <v>103.43699999999998</v>
      </c>
      <c r="M294" s="233">
        <f t="shared" si="26"/>
        <v>0</v>
      </c>
      <c r="O294" s="208">
        <f t="shared" si="27"/>
        <v>103.43699999999998</v>
      </c>
    </row>
    <row r="295" spans="1:15" ht="25.5" outlineLevel="1">
      <c r="A295" s="223"/>
      <c r="B295" s="202" t="s">
        <v>522</v>
      </c>
      <c r="C295" s="202">
        <v>89744</v>
      </c>
      <c r="D295" s="202" t="s">
        <v>24</v>
      </c>
      <c r="E295" s="253" t="s">
        <v>523</v>
      </c>
      <c r="F295" s="202" t="s">
        <v>10</v>
      </c>
      <c r="G295" s="228">
        <f>[2]BM07!G295</f>
        <v>14</v>
      </c>
      <c r="H295" s="229">
        <f>[2]BM07!J295</f>
        <v>14</v>
      </c>
      <c r="I295" s="229">
        <f t="shared" si="28"/>
        <v>0</v>
      </c>
      <c r="J295" s="230">
        <v>6</v>
      </c>
      <c r="K295" s="231">
        <f>[2]BM07!L295</f>
        <v>7.661999999999999</v>
      </c>
      <c r="L295" s="232">
        <f t="shared" si="25"/>
        <v>107.26799999999999</v>
      </c>
      <c r="M295" s="233">
        <f t="shared" si="26"/>
        <v>0</v>
      </c>
      <c r="O295" s="208">
        <f t="shared" si="27"/>
        <v>107.26799999999999</v>
      </c>
    </row>
    <row r="296" spans="1:15" ht="25.5" outlineLevel="1">
      <c r="A296" s="223"/>
      <c r="B296" s="202" t="s">
        <v>524</v>
      </c>
      <c r="C296" s="202">
        <v>89522</v>
      </c>
      <c r="D296" s="202" t="s">
        <v>24</v>
      </c>
      <c r="E296" s="253" t="s">
        <v>525</v>
      </c>
      <c r="F296" s="202" t="s">
        <v>10</v>
      </c>
      <c r="G296" s="228">
        <f>[2]BM07!G296</f>
        <v>29</v>
      </c>
      <c r="H296" s="229">
        <f>[2]BM07!J296</f>
        <v>29</v>
      </c>
      <c r="I296" s="229">
        <f t="shared" si="28"/>
        <v>0</v>
      </c>
      <c r="J296" s="230">
        <v>5</v>
      </c>
      <c r="K296" s="231">
        <f>[2]BM07!L296</f>
        <v>6.3849999999999998</v>
      </c>
      <c r="L296" s="232">
        <f t="shared" si="25"/>
        <v>185.16499999999999</v>
      </c>
      <c r="M296" s="233">
        <f t="shared" si="26"/>
        <v>0</v>
      </c>
      <c r="O296" s="208">
        <f t="shared" si="27"/>
        <v>185.16499999999999</v>
      </c>
    </row>
    <row r="297" spans="1:15" ht="25.5" outlineLevel="1">
      <c r="A297" s="223"/>
      <c r="B297" s="202" t="s">
        <v>526</v>
      </c>
      <c r="C297" s="202">
        <v>89731</v>
      </c>
      <c r="D297" s="202" t="s">
        <v>24</v>
      </c>
      <c r="E297" s="253" t="s">
        <v>527</v>
      </c>
      <c r="F297" s="202" t="s">
        <v>10</v>
      </c>
      <c r="G297" s="228">
        <f>[2]BM07!G297</f>
        <v>33</v>
      </c>
      <c r="H297" s="229">
        <f>[2]BM07!J297</f>
        <v>33</v>
      </c>
      <c r="I297" s="229">
        <f t="shared" si="28"/>
        <v>0</v>
      </c>
      <c r="J297" s="230">
        <v>4</v>
      </c>
      <c r="K297" s="231">
        <f>[2]BM07!L297</f>
        <v>5.1079999999999997</v>
      </c>
      <c r="L297" s="232">
        <f t="shared" si="25"/>
        <v>168.56399999999999</v>
      </c>
      <c r="M297" s="233">
        <f t="shared" si="26"/>
        <v>0</v>
      </c>
      <c r="O297" s="208">
        <f t="shared" si="27"/>
        <v>168.56399999999999</v>
      </c>
    </row>
    <row r="298" spans="1:15" ht="25.5" outlineLevel="1">
      <c r="A298" s="223"/>
      <c r="B298" s="202" t="s">
        <v>528</v>
      </c>
      <c r="C298" s="202">
        <v>89724</v>
      </c>
      <c r="D298" s="202" t="s">
        <v>24</v>
      </c>
      <c r="E298" s="253" t="s">
        <v>529</v>
      </c>
      <c r="F298" s="202" t="s">
        <v>10</v>
      </c>
      <c r="G298" s="228">
        <f>[2]BM07!G298</f>
        <v>6</v>
      </c>
      <c r="H298" s="229">
        <f>[2]BM07!J298</f>
        <v>6</v>
      </c>
      <c r="I298" s="229">
        <f t="shared" si="28"/>
        <v>0</v>
      </c>
      <c r="J298" s="230">
        <v>3</v>
      </c>
      <c r="K298" s="231">
        <f>[2]BM07!L298</f>
        <v>3.8309999999999995</v>
      </c>
      <c r="L298" s="232">
        <f t="shared" si="25"/>
        <v>22.985999999999997</v>
      </c>
      <c r="M298" s="233">
        <f t="shared" si="26"/>
        <v>0</v>
      </c>
      <c r="O298" s="208">
        <f t="shared" si="27"/>
        <v>22.985999999999997</v>
      </c>
    </row>
    <row r="299" spans="1:15" ht="38.25" outlineLevel="1">
      <c r="A299" s="223"/>
      <c r="B299" s="202" t="s">
        <v>530</v>
      </c>
      <c r="C299" s="202">
        <v>89724</v>
      </c>
      <c r="D299" s="202" t="s">
        <v>24</v>
      </c>
      <c r="E299" s="253" t="s">
        <v>531</v>
      </c>
      <c r="F299" s="202" t="s">
        <v>10</v>
      </c>
      <c r="G299" s="228">
        <f>[2]BM07!G299</f>
        <v>37</v>
      </c>
      <c r="H299" s="229">
        <f>[2]BM07!J299</f>
        <v>37</v>
      </c>
      <c r="I299" s="229">
        <f t="shared" si="28"/>
        <v>0</v>
      </c>
      <c r="J299" s="230">
        <v>5</v>
      </c>
      <c r="K299" s="231">
        <f>[2]BM07!L299</f>
        <v>6.3849999999999998</v>
      </c>
      <c r="L299" s="232">
        <f t="shared" si="25"/>
        <v>236.245</v>
      </c>
      <c r="M299" s="233">
        <f t="shared" si="26"/>
        <v>0</v>
      </c>
      <c r="O299" s="208">
        <f t="shared" si="27"/>
        <v>236.245</v>
      </c>
    </row>
    <row r="300" spans="1:15" ht="25.5" outlineLevel="1">
      <c r="A300" s="223"/>
      <c r="B300" s="202" t="s">
        <v>532</v>
      </c>
      <c r="C300" s="202">
        <v>89569</v>
      </c>
      <c r="D300" s="202" t="s">
        <v>24</v>
      </c>
      <c r="E300" s="253" t="s">
        <v>533</v>
      </c>
      <c r="F300" s="202" t="s">
        <v>10</v>
      </c>
      <c r="G300" s="228">
        <f>[2]BM07!G300</f>
        <v>14</v>
      </c>
      <c r="H300" s="229">
        <f>[2]BM07!J300</f>
        <v>14</v>
      </c>
      <c r="I300" s="229">
        <f t="shared" si="28"/>
        <v>0</v>
      </c>
      <c r="J300" s="230">
        <v>6</v>
      </c>
      <c r="K300" s="231">
        <f>[2]BM07!L300</f>
        <v>7.661999999999999</v>
      </c>
      <c r="L300" s="232">
        <f t="shared" si="25"/>
        <v>107.26799999999999</v>
      </c>
      <c r="M300" s="233">
        <f t="shared" si="26"/>
        <v>0</v>
      </c>
      <c r="O300" s="208">
        <f t="shared" si="27"/>
        <v>107.26799999999999</v>
      </c>
    </row>
    <row r="301" spans="1:15" ht="25.5" outlineLevel="1">
      <c r="A301" s="223"/>
      <c r="B301" s="202" t="s">
        <v>534</v>
      </c>
      <c r="C301" s="202">
        <v>89690</v>
      </c>
      <c r="D301" s="202" t="s">
        <v>24</v>
      </c>
      <c r="E301" s="253" t="s">
        <v>535</v>
      </c>
      <c r="F301" s="202" t="s">
        <v>10</v>
      </c>
      <c r="G301" s="228">
        <f>[2]BM07!G301</f>
        <v>8</v>
      </c>
      <c r="H301" s="229">
        <f>[2]BM07!J301</f>
        <v>8</v>
      </c>
      <c r="I301" s="229">
        <f t="shared" si="28"/>
        <v>0</v>
      </c>
      <c r="J301" s="230">
        <v>8</v>
      </c>
      <c r="K301" s="231">
        <f>[2]BM07!L301</f>
        <v>10.215999999999999</v>
      </c>
      <c r="L301" s="232">
        <f t="shared" si="25"/>
        <v>81.727999999999994</v>
      </c>
      <c r="M301" s="233">
        <f t="shared" si="26"/>
        <v>0</v>
      </c>
      <c r="O301" s="208">
        <f t="shared" si="27"/>
        <v>81.727999999999994</v>
      </c>
    </row>
    <row r="302" spans="1:15" ht="25.5" outlineLevel="1">
      <c r="A302" s="223"/>
      <c r="B302" s="202" t="s">
        <v>536</v>
      </c>
      <c r="C302" s="202">
        <v>89685</v>
      </c>
      <c r="D302" s="202" t="s">
        <v>24</v>
      </c>
      <c r="E302" s="253" t="s">
        <v>537</v>
      </c>
      <c r="F302" s="202" t="s">
        <v>10</v>
      </c>
      <c r="G302" s="228">
        <f>[2]BM07!G302</f>
        <v>8</v>
      </c>
      <c r="H302" s="229">
        <f>[2]BM07!J302</f>
        <v>8</v>
      </c>
      <c r="I302" s="229">
        <f t="shared" si="28"/>
        <v>0</v>
      </c>
      <c r="J302" s="230">
        <v>4</v>
      </c>
      <c r="K302" s="231">
        <f>[2]BM07!L302</f>
        <v>5.1079999999999997</v>
      </c>
      <c r="L302" s="232">
        <f t="shared" si="25"/>
        <v>40.863999999999997</v>
      </c>
      <c r="M302" s="233">
        <f t="shared" si="26"/>
        <v>0</v>
      </c>
      <c r="O302" s="208">
        <f t="shared" si="27"/>
        <v>40.863999999999997</v>
      </c>
    </row>
    <row r="303" spans="1:15" ht="25.5" outlineLevel="1">
      <c r="A303" s="223"/>
      <c r="B303" s="202" t="s">
        <v>538</v>
      </c>
      <c r="C303" s="202">
        <v>89623</v>
      </c>
      <c r="D303" s="202" t="s">
        <v>24</v>
      </c>
      <c r="E303" s="253" t="s">
        <v>539</v>
      </c>
      <c r="F303" s="202" t="s">
        <v>10</v>
      </c>
      <c r="G303" s="228">
        <f>[2]BM07!G303</f>
        <v>1</v>
      </c>
      <c r="H303" s="229">
        <f>[2]BM07!J303</f>
        <v>1</v>
      </c>
      <c r="I303" s="229">
        <f t="shared" si="28"/>
        <v>0</v>
      </c>
      <c r="J303" s="230">
        <v>6</v>
      </c>
      <c r="K303" s="231">
        <f>[2]BM07!L303</f>
        <v>7.661999999999999</v>
      </c>
      <c r="L303" s="232">
        <f t="shared" si="25"/>
        <v>7.661999999999999</v>
      </c>
      <c r="M303" s="233">
        <f t="shared" si="26"/>
        <v>0</v>
      </c>
      <c r="O303" s="208">
        <f t="shared" si="27"/>
        <v>7.661999999999999</v>
      </c>
    </row>
    <row r="304" spans="1:15" ht="25.5" outlineLevel="1">
      <c r="A304" s="223"/>
      <c r="B304" s="202" t="s">
        <v>540</v>
      </c>
      <c r="C304" s="202">
        <v>89623</v>
      </c>
      <c r="D304" s="202" t="s">
        <v>24</v>
      </c>
      <c r="E304" s="253" t="s">
        <v>541</v>
      </c>
      <c r="F304" s="202" t="s">
        <v>10</v>
      </c>
      <c r="G304" s="228">
        <f>[2]BM07!G304</f>
        <v>9</v>
      </c>
      <c r="H304" s="229">
        <f>[2]BM07!J304</f>
        <v>9</v>
      </c>
      <c r="I304" s="229">
        <f t="shared" si="28"/>
        <v>0</v>
      </c>
      <c r="J304" s="230">
        <v>7</v>
      </c>
      <c r="K304" s="231">
        <f>[2]BM07!L304</f>
        <v>8.9390000000000001</v>
      </c>
      <c r="L304" s="232">
        <f t="shared" si="25"/>
        <v>80.450999999999993</v>
      </c>
      <c r="M304" s="233">
        <f t="shared" si="26"/>
        <v>0</v>
      </c>
      <c r="O304" s="208">
        <f t="shared" si="27"/>
        <v>80.450999999999993</v>
      </c>
    </row>
    <row r="305" spans="1:15" ht="25.5" outlineLevel="1">
      <c r="A305" s="223"/>
      <c r="B305" s="202" t="s">
        <v>542</v>
      </c>
      <c r="C305" s="202">
        <v>89696</v>
      </c>
      <c r="D305" s="202" t="s">
        <v>24</v>
      </c>
      <c r="E305" s="253" t="s">
        <v>543</v>
      </c>
      <c r="F305" s="202" t="s">
        <v>10</v>
      </c>
      <c r="G305" s="228">
        <f>[2]BM07!G305</f>
        <v>4</v>
      </c>
      <c r="H305" s="229">
        <f>[2]BM07!J305</f>
        <v>4</v>
      </c>
      <c r="I305" s="229">
        <f t="shared" si="28"/>
        <v>0</v>
      </c>
      <c r="J305" s="230">
        <v>8</v>
      </c>
      <c r="K305" s="231">
        <f>[2]BM07!L305</f>
        <v>10.215999999999999</v>
      </c>
      <c r="L305" s="232">
        <f t="shared" si="25"/>
        <v>40.863999999999997</v>
      </c>
      <c r="M305" s="233">
        <f t="shared" si="26"/>
        <v>0</v>
      </c>
      <c r="O305" s="208">
        <f t="shared" si="27"/>
        <v>40.863999999999997</v>
      </c>
    </row>
    <row r="306" spans="1:15" ht="25.5" outlineLevel="1">
      <c r="A306" s="223"/>
      <c r="B306" s="202" t="s">
        <v>544</v>
      </c>
      <c r="C306" s="202">
        <v>89696</v>
      </c>
      <c r="D306" s="202" t="s">
        <v>24</v>
      </c>
      <c r="E306" s="253" t="s">
        <v>545</v>
      </c>
      <c r="F306" s="202" t="s">
        <v>10</v>
      </c>
      <c r="G306" s="228">
        <f>[2]BM07!G306</f>
        <v>10</v>
      </c>
      <c r="H306" s="229">
        <f>[2]BM07!J306</f>
        <v>10</v>
      </c>
      <c r="I306" s="229">
        <f t="shared" si="28"/>
        <v>0</v>
      </c>
      <c r="J306" s="230">
        <v>10</v>
      </c>
      <c r="K306" s="231">
        <f>[2]BM07!L306</f>
        <v>12.77</v>
      </c>
      <c r="L306" s="232">
        <f t="shared" si="25"/>
        <v>127.69999999999999</v>
      </c>
      <c r="M306" s="233">
        <f t="shared" si="26"/>
        <v>0</v>
      </c>
      <c r="O306" s="208">
        <f t="shared" si="27"/>
        <v>127.69999999999999</v>
      </c>
    </row>
    <row r="307" spans="1:15" ht="25.5" outlineLevel="1">
      <c r="A307" s="223"/>
      <c r="B307" s="202" t="s">
        <v>546</v>
      </c>
      <c r="C307" s="202">
        <v>89784</v>
      </c>
      <c r="D307" s="202" t="s">
        <v>24</v>
      </c>
      <c r="E307" s="253" t="s">
        <v>547</v>
      </c>
      <c r="F307" s="202" t="s">
        <v>10</v>
      </c>
      <c r="G307" s="228">
        <f>[2]BM07!G307</f>
        <v>15</v>
      </c>
      <c r="H307" s="229">
        <f>[2]BM07!J307</f>
        <v>15</v>
      </c>
      <c r="I307" s="229">
        <f t="shared" si="28"/>
        <v>0</v>
      </c>
      <c r="J307" s="230">
        <v>8</v>
      </c>
      <c r="K307" s="231">
        <f>[2]BM07!L307</f>
        <v>10.215999999999999</v>
      </c>
      <c r="L307" s="232">
        <f t="shared" si="25"/>
        <v>153.23999999999998</v>
      </c>
      <c r="M307" s="233">
        <f t="shared" si="26"/>
        <v>0</v>
      </c>
      <c r="O307" s="208">
        <f t="shared" si="27"/>
        <v>153.23999999999998</v>
      </c>
    </row>
    <row r="308" spans="1:15" outlineLevel="1">
      <c r="A308" s="223"/>
      <c r="B308" s="202" t="s">
        <v>548</v>
      </c>
      <c r="C308" s="202">
        <v>89707</v>
      </c>
      <c r="D308" s="202" t="s">
        <v>24</v>
      </c>
      <c r="E308" s="253" t="s">
        <v>549</v>
      </c>
      <c r="F308" s="202" t="s">
        <v>10</v>
      </c>
      <c r="G308" s="228">
        <f>[2]BM07!G308</f>
        <v>19</v>
      </c>
      <c r="H308" s="229">
        <f>[2]BM07!J308</f>
        <v>15</v>
      </c>
      <c r="I308" s="229">
        <f t="shared" si="28"/>
        <v>4</v>
      </c>
      <c r="J308" s="230">
        <v>12</v>
      </c>
      <c r="K308" s="231">
        <f>[2]BM07!L308</f>
        <v>15.323999999999998</v>
      </c>
      <c r="L308" s="232">
        <f t="shared" si="25"/>
        <v>229.85999999999996</v>
      </c>
      <c r="M308" s="233">
        <f t="shared" si="26"/>
        <v>61.295999999999992</v>
      </c>
      <c r="O308" s="208">
        <f t="shared" si="27"/>
        <v>291.15599999999995</v>
      </c>
    </row>
    <row r="309" spans="1:15" outlineLevel="1">
      <c r="A309" s="223"/>
      <c r="B309" s="202" t="s">
        <v>550</v>
      </c>
      <c r="C309" s="202" t="s">
        <v>551</v>
      </c>
      <c r="D309" s="203" t="s">
        <v>24</v>
      </c>
      <c r="E309" s="253" t="s">
        <v>552</v>
      </c>
      <c r="F309" s="202" t="s">
        <v>10</v>
      </c>
      <c r="G309" s="228">
        <f>[2]BM07!G309</f>
        <v>4</v>
      </c>
      <c r="H309" s="229">
        <f>[2]BM07!J309</f>
        <v>4</v>
      </c>
      <c r="I309" s="229">
        <f t="shared" si="28"/>
        <v>0</v>
      </c>
      <c r="J309" s="230">
        <v>30</v>
      </c>
      <c r="K309" s="231">
        <f>[2]BM07!L309</f>
        <v>38.309999999999995</v>
      </c>
      <c r="L309" s="232">
        <f t="shared" si="25"/>
        <v>153.23999999999998</v>
      </c>
      <c r="M309" s="233">
        <f t="shared" si="26"/>
        <v>0</v>
      </c>
      <c r="O309" s="208">
        <f t="shared" si="27"/>
        <v>153.23999999999998</v>
      </c>
    </row>
    <row r="310" spans="1:15" outlineLevel="1">
      <c r="A310" s="223"/>
      <c r="B310" s="202" t="s">
        <v>553</v>
      </c>
      <c r="C310" s="202">
        <v>72289</v>
      </c>
      <c r="D310" s="203" t="s">
        <v>24</v>
      </c>
      <c r="E310" s="253" t="s">
        <v>554</v>
      </c>
      <c r="F310" s="202" t="s">
        <v>10</v>
      </c>
      <c r="G310" s="228">
        <f>[2]BM07!G310</f>
        <v>13</v>
      </c>
      <c r="H310" s="229">
        <f>[2]BM07!J310</f>
        <v>13</v>
      </c>
      <c r="I310" s="229">
        <f t="shared" si="28"/>
        <v>0</v>
      </c>
      <c r="J310" s="230">
        <v>40</v>
      </c>
      <c r="K310" s="231">
        <f>[2]BM07!L310</f>
        <v>51.08</v>
      </c>
      <c r="L310" s="232">
        <f t="shared" si="25"/>
        <v>664.04</v>
      </c>
      <c r="M310" s="233">
        <f t="shared" si="26"/>
        <v>0</v>
      </c>
      <c r="O310" s="208">
        <f t="shared" si="27"/>
        <v>664.04</v>
      </c>
    </row>
    <row r="311" spans="1:15" outlineLevel="1">
      <c r="A311" s="223"/>
      <c r="B311" s="202" t="s">
        <v>555</v>
      </c>
      <c r="C311" s="202" t="s">
        <v>556</v>
      </c>
      <c r="D311" s="203" t="s">
        <v>24</v>
      </c>
      <c r="E311" s="253" t="s">
        <v>557</v>
      </c>
      <c r="F311" s="202" t="s">
        <v>10</v>
      </c>
      <c r="G311" s="228">
        <f>[2]BM07!G311</f>
        <v>1</v>
      </c>
      <c r="H311" s="229">
        <f>[2]BM07!J311</f>
        <v>1</v>
      </c>
      <c r="I311" s="229">
        <f t="shared" si="28"/>
        <v>0</v>
      </c>
      <c r="J311" s="230">
        <v>40</v>
      </c>
      <c r="K311" s="231">
        <f>[2]BM07!L311</f>
        <v>51.08</v>
      </c>
      <c r="L311" s="232">
        <f t="shared" si="25"/>
        <v>51.08</v>
      </c>
      <c r="M311" s="233">
        <f t="shared" si="26"/>
        <v>0</v>
      </c>
      <c r="O311" s="208">
        <f t="shared" si="27"/>
        <v>51.08</v>
      </c>
    </row>
    <row r="312" spans="1:15" outlineLevel="1">
      <c r="A312" s="223"/>
      <c r="B312" s="202" t="s">
        <v>558</v>
      </c>
      <c r="C312" s="202">
        <v>89710</v>
      </c>
      <c r="D312" s="202" t="s">
        <v>24</v>
      </c>
      <c r="E312" s="253" t="s">
        <v>559</v>
      </c>
      <c r="F312" s="202" t="s">
        <v>10</v>
      </c>
      <c r="G312" s="228">
        <f>[2]BM07!G312</f>
        <v>18</v>
      </c>
      <c r="H312" s="229">
        <f>[2]BM07!J312</f>
        <v>18</v>
      </c>
      <c r="I312" s="229">
        <f t="shared" si="28"/>
        <v>0</v>
      </c>
      <c r="J312" s="230">
        <v>30</v>
      </c>
      <c r="K312" s="231">
        <f>[2]BM07!L312</f>
        <v>38.309999999999995</v>
      </c>
      <c r="L312" s="232">
        <f t="shared" si="25"/>
        <v>689.57999999999993</v>
      </c>
      <c r="M312" s="233">
        <f t="shared" si="26"/>
        <v>0</v>
      </c>
      <c r="O312" s="208">
        <f t="shared" si="27"/>
        <v>689.57999999999993</v>
      </c>
    </row>
    <row r="313" spans="1:15" ht="25.5" outlineLevel="1">
      <c r="A313" s="223"/>
      <c r="B313" s="202" t="s">
        <v>560</v>
      </c>
      <c r="C313" s="202"/>
      <c r="D313" s="202" t="s">
        <v>184</v>
      </c>
      <c r="E313" s="253" t="s">
        <v>561</v>
      </c>
      <c r="F313" s="202" t="s">
        <v>10</v>
      </c>
      <c r="G313" s="228">
        <f>[2]BM07!G313</f>
        <v>23</v>
      </c>
      <c r="H313" s="229">
        <f>[2]BM07!J313</f>
        <v>23</v>
      </c>
      <c r="I313" s="229">
        <f t="shared" si="28"/>
        <v>0</v>
      </c>
      <c r="J313" s="230">
        <v>25</v>
      </c>
      <c r="K313" s="231">
        <f>[2]BM07!L313</f>
        <v>31.924999999999997</v>
      </c>
      <c r="L313" s="232">
        <f t="shared" si="25"/>
        <v>734.27499999999998</v>
      </c>
      <c r="M313" s="233">
        <f t="shared" si="26"/>
        <v>0</v>
      </c>
      <c r="O313" s="208">
        <f t="shared" si="27"/>
        <v>734.27499999999998</v>
      </c>
    </row>
    <row r="314" spans="1:15" outlineLevel="1">
      <c r="A314" s="223"/>
      <c r="B314" s="202" t="s">
        <v>562</v>
      </c>
      <c r="C314" s="202" t="s">
        <v>563</v>
      </c>
      <c r="D314" s="202" t="s">
        <v>24</v>
      </c>
      <c r="E314" s="253" t="s">
        <v>564</v>
      </c>
      <c r="F314" s="202" t="s">
        <v>10</v>
      </c>
      <c r="G314" s="228">
        <f>[2]BM07!G314</f>
        <v>1</v>
      </c>
      <c r="H314" s="229">
        <f>[2]BM07!J314</f>
        <v>1</v>
      </c>
      <c r="I314" s="229">
        <f t="shared" si="28"/>
        <v>0</v>
      </c>
      <c r="J314" s="230">
        <v>80</v>
      </c>
      <c r="K314" s="231">
        <f>[2]BM07!L314</f>
        <v>102.16</v>
      </c>
      <c r="L314" s="232">
        <f t="shared" si="25"/>
        <v>102.16</v>
      </c>
      <c r="M314" s="233">
        <f t="shared" si="26"/>
        <v>0</v>
      </c>
      <c r="O314" s="208">
        <f t="shared" si="27"/>
        <v>102.16</v>
      </c>
    </row>
    <row r="315" spans="1:15" outlineLevel="1">
      <c r="A315" s="223"/>
      <c r="B315" s="202" t="s">
        <v>565</v>
      </c>
      <c r="C315" s="202" t="s">
        <v>566</v>
      </c>
      <c r="D315" s="202" t="s">
        <v>24</v>
      </c>
      <c r="E315" s="253" t="s">
        <v>567</v>
      </c>
      <c r="F315" s="202" t="s">
        <v>10</v>
      </c>
      <c r="G315" s="228">
        <f>[2]BM07!G315</f>
        <v>1</v>
      </c>
      <c r="H315" s="229">
        <f>[2]BM07!J315</f>
        <v>0</v>
      </c>
      <c r="I315" s="229">
        <f t="shared" si="28"/>
        <v>1</v>
      </c>
      <c r="J315" s="230">
        <v>800</v>
      </c>
      <c r="K315" s="231">
        <f>[2]BM07!L315</f>
        <v>1021.5999999999999</v>
      </c>
      <c r="L315" s="232">
        <f t="shared" si="25"/>
        <v>0</v>
      </c>
      <c r="M315" s="233">
        <f t="shared" si="26"/>
        <v>1021.5999999999999</v>
      </c>
      <c r="O315" s="208">
        <f t="shared" si="27"/>
        <v>1021.5999999999999</v>
      </c>
    </row>
    <row r="316" spans="1:15" outlineLevel="1">
      <c r="A316" s="223"/>
      <c r="B316" s="238"/>
      <c r="C316" s="239"/>
      <c r="D316" s="239"/>
      <c r="E316" s="239"/>
      <c r="F316" s="239"/>
      <c r="G316" s="228">
        <f>[2]BM07!G316</f>
        <v>0</v>
      </c>
      <c r="H316" s="229">
        <f>[2]BM07!J316</f>
        <v>0</v>
      </c>
      <c r="I316" s="240"/>
      <c r="J316" s="241" t="s">
        <v>50</v>
      </c>
      <c r="K316" s="231">
        <f>[2]BM07!L316</f>
        <v>0</v>
      </c>
      <c r="L316" s="232"/>
      <c r="M316" s="233">
        <f t="shared" si="26"/>
        <v>0</v>
      </c>
      <c r="O316" s="208">
        <f t="shared" si="27"/>
        <v>0</v>
      </c>
    </row>
    <row r="317" spans="1:15">
      <c r="A317" s="223"/>
      <c r="B317" s="223"/>
      <c r="C317" s="223"/>
      <c r="D317" s="223"/>
      <c r="E317" s="224"/>
      <c r="F317" s="223"/>
      <c r="G317" s="228">
        <f>[2]BM07!G317</f>
        <v>0</v>
      </c>
      <c r="H317" s="229">
        <f>[2]BM07!J317</f>
        <v>0</v>
      </c>
      <c r="I317" s="242"/>
      <c r="J317" s="226"/>
      <c r="K317" s="231">
        <f>[2]BM07!L317</f>
        <v>0</v>
      </c>
      <c r="L317" s="232"/>
      <c r="M317" s="233">
        <f t="shared" si="26"/>
        <v>0</v>
      </c>
      <c r="O317" s="208">
        <f t="shared" si="27"/>
        <v>0</v>
      </c>
    </row>
    <row r="318" spans="1:15">
      <c r="A318" s="223"/>
      <c r="B318" s="217">
        <v>15</v>
      </c>
      <c r="C318" s="217"/>
      <c r="D318" s="217"/>
      <c r="E318" s="213" t="s">
        <v>568</v>
      </c>
      <c r="F318" s="213"/>
      <c r="G318" s="213"/>
      <c r="H318" s="213"/>
      <c r="I318" s="213"/>
      <c r="J318" s="213"/>
      <c r="K318" s="213"/>
      <c r="L318" s="297">
        <f>SUM(L319:L346)</f>
        <v>1397.0379999999998</v>
      </c>
      <c r="M318" s="297">
        <f>SUM(M319:M346)</f>
        <v>15710.930999999999</v>
      </c>
      <c r="O318" s="208">
        <f t="shared" si="27"/>
        <v>17107.968999999997</v>
      </c>
    </row>
    <row r="319" spans="1:15" ht="76.5" outlineLevel="1">
      <c r="A319" s="223"/>
      <c r="B319" s="202" t="s">
        <v>569</v>
      </c>
      <c r="C319" s="202" t="s">
        <v>570</v>
      </c>
      <c r="D319" s="202" t="s">
        <v>29</v>
      </c>
      <c r="E319" s="253" t="s">
        <v>571</v>
      </c>
      <c r="F319" s="202" t="s">
        <v>10</v>
      </c>
      <c r="G319" s="228">
        <f>[2]BM07!G319</f>
        <v>2</v>
      </c>
      <c r="H319" s="229">
        <f>[2]BM07!J319</f>
        <v>0</v>
      </c>
      <c r="I319" s="229">
        <f t="shared" ref="I319:I346" si="29">G319-H319</f>
        <v>2</v>
      </c>
      <c r="J319" s="230">
        <v>260</v>
      </c>
      <c r="K319" s="231">
        <f>[2]BM07!L319</f>
        <v>332.02</v>
      </c>
      <c r="L319" s="232">
        <f t="shared" si="25"/>
        <v>0</v>
      </c>
      <c r="M319" s="233">
        <f t="shared" si="26"/>
        <v>664.04</v>
      </c>
      <c r="O319" s="208">
        <f t="shared" si="27"/>
        <v>664.04</v>
      </c>
    </row>
    <row r="320" spans="1:15" ht="38.25" outlineLevel="1">
      <c r="A320" s="223"/>
      <c r="B320" s="202" t="s">
        <v>572</v>
      </c>
      <c r="C320" s="202">
        <v>6021</v>
      </c>
      <c r="D320" s="202" t="s">
        <v>24</v>
      </c>
      <c r="E320" s="253" t="s">
        <v>573</v>
      </c>
      <c r="F320" s="202" t="s">
        <v>10</v>
      </c>
      <c r="G320" s="228">
        <f>[2]BM07!G320</f>
        <v>2</v>
      </c>
      <c r="H320" s="229">
        <f>[2]BM07!J320</f>
        <v>0</v>
      </c>
      <c r="I320" s="229">
        <f t="shared" si="29"/>
        <v>2</v>
      </c>
      <c r="J320" s="230">
        <v>220</v>
      </c>
      <c r="K320" s="231">
        <f>[2]BM07!L320</f>
        <v>280.94</v>
      </c>
      <c r="L320" s="232">
        <f t="shared" si="25"/>
        <v>0</v>
      </c>
      <c r="M320" s="233">
        <f t="shared" si="26"/>
        <v>561.88</v>
      </c>
      <c r="O320" s="208">
        <f t="shared" si="27"/>
        <v>561.88</v>
      </c>
    </row>
    <row r="321" spans="1:15" ht="63.75" outlineLevel="1">
      <c r="A321" s="223"/>
      <c r="B321" s="202" t="s">
        <v>574</v>
      </c>
      <c r="C321" s="254">
        <v>72739</v>
      </c>
      <c r="D321" s="202" t="s">
        <v>24</v>
      </c>
      <c r="E321" s="253" t="s">
        <v>575</v>
      </c>
      <c r="F321" s="202" t="s">
        <v>10</v>
      </c>
      <c r="G321" s="228">
        <f>[2]BM07!G321</f>
        <v>10</v>
      </c>
      <c r="H321" s="229">
        <f>[2]BM07!J321</f>
        <v>0</v>
      </c>
      <c r="I321" s="229">
        <f t="shared" si="29"/>
        <v>10</v>
      </c>
      <c r="J321" s="230">
        <v>140</v>
      </c>
      <c r="K321" s="231">
        <f>[2]BM07!L321</f>
        <v>178.78</v>
      </c>
      <c r="L321" s="232">
        <f t="shared" si="25"/>
        <v>0</v>
      </c>
      <c r="M321" s="233">
        <f t="shared" si="26"/>
        <v>1787.8</v>
      </c>
      <c r="O321" s="208">
        <f t="shared" si="27"/>
        <v>1787.8</v>
      </c>
    </row>
    <row r="322" spans="1:15" ht="38.25" outlineLevel="1">
      <c r="A322" s="223"/>
      <c r="B322" s="202" t="s">
        <v>576</v>
      </c>
      <c r="C322" s="254">
        <v>40729</v>
      </c>
      <c r="D322" s="202" t="s">
        <v>24</v>
      </c>
      <c r="E322" s="253" t="s">
        <v>577</v>
      </c>
      <c r="F322" s="202" t="s">
        <v>10</v>
      </c>
      <c r="G322" s="228">
        <f>[2]BM07!G322</f>
        <v>14</v>
      </c>
      <c r="H322" s="229">
        <f>[2]BM07!J322</f>
        <v>0</v>
      </c>
      <c r="I322" s="229">
        <f t="shared" si="29"/>
        <v>14</v>
      </c>
      <c r="J322" s="230">
        <v>80</v>
      </c>
      <c r="K322" s="231">
        <f>[2]BM07!L322</f>
        <v>102.16</v>
      </c>
      <c r="L322" s="232">
        <f t="shared" si="25"/>
        <v>0</v>
      </c>
      <c r="M322" s="233">
        <f t="shared" si="26"/>
        <v>1430.24</v>
      </c>
      <c r="O322" s="208">
        <f t="shared" si="27"/>
        <v>1430.24</v>
      </c>
    </row>
    <row r="323" spans="1:15" ht="51" outlineLevel="1">
      <c r="A323" s="223"/>
      <c r="B323" s="202" t="s">
        <v>578</v>
      </c>
      <c r="C323" s="202">
        <v>86901</v>
      </c>
      <c r="D323" s="202" t="s">
        <v>24</v>
      </c>
      <c r="E323" s="253" t="s">
        <v>579</v>
      </c>
      <c r="F323" s="202" t="s">
        <v>10</v>
      </c>
      <c r="G323" s="228">
        <f>[2]BM07!G323</f>
        <v>13</v>
      </c>
      <c r="H323" s="229">
        <f>'Planilha executado pago'!H323</f>
        <v>7</v>
      </c>
      <c r="I323" s="229">
        <f t="shared" si="29"/>
        <v>6</v>
      </c>
      <c r="J323" s="230">
        <v>60</v>
      </c>
      <c r="K323" s="231">
        <f>[2]BM07!L323</f>
        <v>76.61999999999999</v>
      </c>
      <c r="L323" s="232">
        <f t="shared" si="25"/>
        <v>536.33999999999992</v>
      </c>
      <c r="M323" s="233">
        <f t="shared" si="26"/>
        <v>459.71999999999991</v>
      </c>
      <c r="O323" s="208">
        <f t="shared" si="27"/>
        <v>996.05999999999983</v>
      </c>
    </row>
    <row r="324" spans="1:15" ht="76.5" outlineLevel="1">
      <c r="A324" s="223"/>
      <c r="B324" s="202" t="s">
        <v>580</v>
      </c>
      <c r="C324" s="202"/>
      <c r="D324" s="202" t="s">
        <v>184</v>
      </c>
      <c r="E324" s="253" t="s">
        <v>581</v>
      </c>
      <c r="F324" s="202" t="s">
        <v>10</v>
      </c>
      <c r="G324" s="228">
        <f>[2]BM07!G324</f>
        <v>3</v>
      </c>
      <c r="H324" s="229">
        <f>'Planilha executado pago'!H324</f>
        <v>1</v>
      </c>
      <c r="I324" s="229">
        <f t="shared" si="29"/>
        <v>2</v>
      </c>
      <c r="J324" s="230">
        <v>80</v>
      </c>
      <c r="K324" s="231">
        <f>[2]BM07!L324</f>
        <v>102.16</v>
      </c>
      <c r="L324" s="232">
        <f t="shared" si="25"/>
        <v>102.16</v>
      </c>
      <c r="M324" s="233">
        <f t="shared" si="26"/>
        <v>204.32</v>
      </c>
      <c r="O324" s="208">
        <f t="shared" si="27"/>
        <v>306.48</v>
      </c>
    </row>
    <row r="325" spans="1:15" ht="89.25" outlineLevel="1">
      <c r="A325" s="223"/>
      <c r="B325" s="202" t="s">
        <v>582</v>
      </c>
      <c r="C325" s="202">
        <v>86936</v>
      </c>
      <c r="D325" s="202" t="s">
        <v>24</v>
      </c>
      <c r="E325" s="253" t="s">
        <v>583</v>
      </c>
      <c r="F325" s="202" t="s">
        <v>584</v>
      </c>
      <c r="G325" s="228">
        <f>[2]BM07!G325</f>
        <v>9</v>
      </c>
      <c r="H325" s="229">
        <f>'Planilha executado pago'!H325</f>
        <v>5</v>
      </c>
      <c r="I325" s="229">
        <f t="shared" si="29"/>
        <v>4</v>
      </c>
      <c r="J325" s="230">
        <v>90</v>
      </c>
      <c r="K325" s="231">
        <f>[2]BM07!L325</f>
        <v>114.92999999999999</v>
      </c>
      <c r="L325" s="232">
        <f t="shared" si="25"/>
        <v>574.65</v>
      </c>
      <c r="M325" s="233">
        <f t="shared" si="26"/>
        <v>459.71999999999997</v>
      </c>
      <c r="O325" s="208">
        <f t="shared" si="27"/>
        <v>1034.3699999999999</v>
      </c>
    </row>
    <row r="326" spans="1:15" ht="25.5" outlineLevel="1">
      <c r="A326" s="223"/>
      <c r="B326" s="202" t="s">
        <v>585</v>
      </c>
      <c r="C326" s="202"/>
      <c r="D326" s="202" t="s">
        <v>184</v>
      </c>
      <c r="E326" s="253" t="s">
        <v>586</v>
      </c>
      <c r="F326" s="202" t="s">
        <v>10</v>
      </c>
      <c r="G326" s="228">
        <f>[2]BM07!G326</f>
        <v>2</v>
      </c>
      <c r="H326" s="229">
        <f>'Planilha executado pago'!H326</f>
        <v>2</v>
      </c>
      <c r="I326" s="229">
        <f t="shared" si="29"/>
        <v>0</v>
      </c>
      <c r="J326" s="230">
        <v>12</v>
      </c>
      <c r="K326" s="231">
        <f>[2]BM07!L326</f>
        <v>15.323999999999998</v>
      </c>
      <c r="L326" s="232">
        <f t="shared" si="25"/>
        <v>30.647999999999996</v>
      </c>
      <c r="M326" s="233">
        <f t="shared" si="26"/>
        <v>0</v>
      </c>
      <c r="O326" s="208">
        <f t="shared" si="27"/>
        <v>30.647999999999996</v>
      </c>
    </row>
    <row r="327" spans="1:15" ht="51" outlineLevel="1">
      <c r="A327" s="223"/>
      <c r="B327" s="202" t="s">
        <v>587</v>
      </c>
      <c r="C327" s="202"/>
      <c r="D327" s="202" t="s">
        <v>184</v>
      </c>
      <c r="E327" s="253" t="s">
        <v>588</v>
      </c>
      <c r="F327" s="202" t="s">
        <v>10</v>
      </c>
      <c r="G327" s="228">
        <f>[2]BM07!G327</f>
        <v>3</v>
      </c>
      <c r="H327" s="229">
        <f>'Planilha executado pago'!H327</f>
        <v>1</v>
      </c>
      <c r="I327" s="229">
        <f t="shared" si="29"/>
        <v>2</v>
      </c>
      <c r="J327" s="230">
        <v>120</v>
      </c>
      <c r="K327" s="231">
        <f>[2]BM07!L327</f>
        <v>153.23999999999998</v>
      </c>
      <c r="L327" s="232">
        <f t="shared" si="25"/>
        <v>153.23999999999998</v>
      </c>
      <c r="M327" s="233">
        <f t="shared" si="26"/>
        <v>306.47999999999996</v>
      </c>
      <c r="O327" s="208">
        <f t="shared" si="27"/>
        <v>459.71999999999991</v>
      </c>
    </row>
    <row r="328" spans="1:15" ht="38.25" outlineLevel="1">
      <c r="A328" s="223"/>
      <c r="B328" s="202" t="s">
        <v>589</v>
      </c>
      <c r="C328" s="202">
        <v>86904</v>
      </c>
      <c r="D328" s="202" t="s">
        <v>24</v>
      </c>
      <c r="E328" s="253" t="s">
        <v>590</v>
      </c>
      <c r="F328" s="202" t="s">
        <v>10</v>
      </c>
      <c r="G328" s="228">
        <f>[2]BM07!G328</f>
        <v>3</v>
      </c>
      <c r="H328" s="229">
        <f>'Planilha executado pago'!H328</f>
        <v>0</v>
      </c>
      <c r="I328" s="229">
        <f t="shared" si="29"/>
        <v>3</v>
      </c>
      <c r="J328" s="230">
        <v>110</v>
      </c>
      <c r="K328" s="231">
        <f>[2]BM07!L328</f>
        <v>140.47</v>
      </c>
      <c r="L328" s="232">
        <f t="shared" si="25"/>
        <v>0</v>
      </c>
      <c r="M328" s="233">
        <f t="shared" si="26"/>
        <v>421.40999999999997</v>
      </c>
      <c r="O328" s="208">
        <f t="shared" si="27"/>
        <v>421.40999999999997</v>
      </c>
    </row>
    <row r="329" spans="1:15" ht="38.25" outlineLevel="1">
      <c r="A329" s="223"/>
      <c r="B329" s="202" t="s">
        <v>591</v>
      </c>
      <c r="C329" s="202">
        <v>86919</v>
      </c>
      <c r="D329" s="202" t="s">
        <v>24</v>
      </c>
      <c r="E329" s="253" t="s">
        <v>592</v>
      </c>
      <c r="F329" s="202" t="s">
        <v>10</v>
      </c>
      <c r="G329" s="228">
        <f>[2]BM07!G329</f>
        <v>5</v>
      </c>
      <c r="H329" s="229">
        <f>'Planilha executado pago'!H329</f>
        <v>0</v>
      </c>
      <c r="I329" s="229">
        <f t="shared" si="29"/>
        <v>5</v>
      </c>
      <c r="J329" s="230">
        <v>140</v>
      </c>
      <c r="K329" s="231">
        <f>[2]BM07!L329</f>
        <v>178.78</v>
      </c>
      <c r="L329" s="232">
        <f t="shared" si="25"/>
        <v>0</v>
      </c>
      <c r="M329" s="233">
        <f t="shared" si="26"/>
        <v>893.9</v>
      </c>
      <c r="O329" s="208">
        <f t="shared" si="27"/>
        <v>893.9</v>
      </c>
    </row>
    <row r="330" spans="1:15" ht="51" outlineLevel="1">
      <c r="A330" s="223"/>
      <c r="B330" s="202" t="s">
        <v>593</v>
      </c>
      <c r="C330" s="202">
        <v>9535</v>
      </c>
      <c r="D330" s="202" t="s">
        <v>24</v>
      </c>
      <c r="E330" s="253" t="s">
        <v>594</v>
      </c>
      <c r="F330" s="202" t="s">
        <v>10</v>
      </c>
      <c r="G330" s="228">
        <f>[2]BM07!G330</f>
        <v>10</v>
      </c>
      <c r="H330" s="229">
        <f>'Planilha executado pago'!H330</f>
        <v>0</v>
      </c>
      <c r="I330" s="229">
        <f t="shared" si="29"/>
        <v>10</v>
      </c>
      <c r="J330" s="230">
        <v>80</v>
      </c>
      <c r="K330" s="231">
        <f>[2]BM07!L330</f>
        <v>102.16</v>
      </c>
      <c r="L330" s="232">
        <f t="shared" si="25"/>
        <v>0</v>
      </c>
      <c r="M330" s="233">
        <f t="shared" si="26"/>
        <v>1021.5999999999999</v>
      </c>
      <c r="O330" s="208">
        <f t="shared" si="27"/>
        <v>1021.5999999999999</v>
      </c>
    </row>
    <row r="331" spans="1:15" ht="38.25" outlineLevel="1">
      <c r="A331" s="223"/>
      <c r="B331" s="202" t="s">
        <v>595</v>
      </c>
      <c r="C331" s="254" t="s">
        <v>596</v>
      </c>
      <c r="D331" s="255" t="s">
        <v>29</v>
      </c>
      <c r="E331" s="253" t="s">
        <v>597</v>
      </c>
      <c r="F331" s="202" t="s">
        <v>10</v>
      </c>
      <c r="G331" s="228">
        <f>[2]BM07!G331</f>
        <v>2</v>
      </c>
      <c r="H331" s="229">
        <f>'Planilha executado pago'!H331</f>
        <v>0</v>
      </c>
      <c r="I331" s="229">
        <f t="shared" si="29"/>
        <v>2</v>
      </c>
      <c r="J331" s="230">
        <v>40</v>
      </c>
      <c r="K331" s="231">
        <f>[2]BM07!L331</f>
        <v>51.08</v>
      </c>
      <c r="L331" s="232">
        <f t="shared" si="25"/>
        <v>0</v>
      </c>
      <c r="M331" s="233">
        <f t="shared" si="26"/>
        <v>102.16</v>
      </c>
      <c r="O331" s="208">
        <f t="shared" si="27"/>
        <v>102.16</v>
      </c>
    </row>
    <row r="332" spans="1:15" outlineLevel="1">
      <c r="A332" s="223"/>
      <c r="B332" s="202" t="s">
        <v>598</v>
      </c>
      <c r="C332" s="202"/>
      <c r="D332" s="202" t="s">
        <v>184</v>
      </c>
      <c r="E332" s="253" t="s">
        <v>599</v>
      </c>
      <c r="F332" s="202" t="s">
        <v>10</v>
      </c>
      <c r="G332" s="228">
        <f>[2]BM07!G332</f>
        <v>2</v>
      </c>
      <c r="H332" s="229">
        <f>'Planilha executado pago'!H332</f>
        <v>0</v>
      </c>
      <c r="I332" s="229">
        <f t="shared" si="29"/>
        <v>2</v>
      </c>
      <c r="J332" s="230">
        <v>30</v>
      </c>
      <c r="K332" s="231">
        <f>[2]BM07!L332</f>
        <v>38.309999999999995</v>
      </c>
      <c r="L332" s="232">
        <f t="shared" si="25"/>
        <v>0</v>
      </c>
      <c r="M332" s="233">
        <f t="shared" si="26"/>
        <v>76.61999999999999</v>
      </c>
      <c r="O332" s="208">
        <f t="shared" si="27"/>
        <v>76.61999999999999</v>
      </c>
    </row>
    <row r="333" spans="1:15" ht="25.5" outlineLevel="1">
      <c r="A333" s="223"/>
      <c r="B333" s="202" t="s">
        <v>600</v>
      </c>
      <c r="C333" s="202"/>
      <c r="D333" s="202" t="s">
        <v>184</v>
      </c>
      <c r="E333" s="253" t="s">
        <v>601</v>
      </c>
      <c r="F333" s="202" t="s">
        <v>10</v>
      </c>
      <c r="G333" s="228">
        <f>[2]BM07!G333</f>
        <v>14</v>
      </c>
      <c r="H333" s="229">
        <f>'Planilha executado pago'!H333</f>
        <v>0</v>
      </c>
      <c r="I333" s="229">
        <f t="shared" si="29"/>
        <v>14</v>
      </c>
      <c r="J333" s="230">
        <v>20</v>
      </c>
      <c r="K333" s="231">
        <f>[2]BM07!L333</f>
        <v>25.54</v>
      </c>
      <c r="L333" s="232">
        <f t="shared" si="25"/>
        <v>0</v>
      </c>
      <c r="M333" s="233">
        <f t="shared" si="26"/>
        <v>357.56</v>
      </c>
      <c r="O333" s="208">
        <f t="shared" si="27"/>
        <v>357.56</v>
      </c>
    </row>
    <row r="334" spans="1:15" ht="38.25" outlineLevel="1">
      <c r="A334" s="223"/>
      <c r="B334" s="202" t="s">
        <v>602</v>
      </c>
      <c r="C334" s="254"/>
      <c r="D334" s="254" t="s">
        <v>184</v>
      </c>
      <c r="E334" s="253" t="s">
        <v>603</v>
      </c>
      <c r="F334" s="202" t="s">
        <v>584</v>
      </c>
      <c r="G334" s="228">
        <f>[2]BM07!G334</f>
        <v>3</v>
      </c>
      <c r="H334" s="229">
        <f>'Planilha executado pago'!H334</f>
        <v>0</v>
      </c>
      <c r="I334" s="229">
        <f t="shared" si="29"/>
        <v>3</v>
      </c>
      <c r="J334" s="230">
        <v>40</v>
      </c>
      <c r="K334" s="231">
        <f>[2]BM07!L334</f>
        <v>51.08</v>
      </c>
      <c r="L334" s="232">
        <f t="shared" si="25"/>
        <v>0</v>
      </c>
      <c r="M334" s="233">
        <f t="shared" si="26"/>
        <v>153.24</v>
      </c>
      <c r="O334" s="208">
        <f t="shared" si="27"/>
        <v>153.24</v>
      </c>
    </row>
    <row r="335" spans="1:15" ht="25.5" outlineLevel="1">
      <c r="A335" s="223"/>
      <c r="B335" s="202" t="s">
        <v>604</v>
      </c>
      <c r="C335" s="202"/>
      <c r="D335" s="202" t="s">
        <v>184</v>
      </c>
      <c r="E335" s="253" t="s">
        <v>605</v>
      </c>
      <c r="F335" s="202" t="s">
        <v>10</v>
      </c>
      <c r="G335" s="228">
        <f>[2]BM07!G335</f>
        <v>2</v>
      </c>
      <c r="H335" s="229">
        <f>'Planilha executado pago'!H335</f>
        <v>0</v>
      </c>
      <c r="I335" s="229">
        <f t="shared" si="29"/>
        <v>2</v>
      </c>
      <c r="J335" s="230">
        <v>60</v>
      </c>
      <c r="K335" s="231">
        <f>[2]BM07!L335</f>
        <v>76.61999999999999</v>
      </c>
      <c r="L335" s="232">
        <f t="shared" si="25"/>
        <v>0</v>
      </c>
      <c r="M335" s="233">
        <f t="shared" si="26"/>
        <v>153.23999999999998</v>
      </c>
      <c r="O335" s="208">
        <f t="shared" si="27"/>
        <v>153.23999999999998</v>
      </c>
    </row>
    <row r="336" spans="1:15" ht="38.25" outlineLevel="1">
      <c r="A336" s="223"/>
      <c r="B336" s="202" t="s">
        <v>606</v>
      </c>
      <c r="C336" s="202"/>
      <c r="D336" s="202" t="s">
        <v>184</v>
      </c>
      <c r="E336" s="253" t="s">
        <v>607</v>
      </c>
      <c r="F336" s="202" t="s">
        <v>10</v>
      </c>
      <c r="G336" s="228">
        <f>[2]BM07!G336</f>
        <v>2</v>
      </c>
      <c r="H336" s="229">
        <f>'Planilha executado pago'!H336</f>
        <v>0</v>
      </c>
      <c r="I336" s="229">
        <f t="shared" si="29"/>
        <v>2</v>
      </c>
      <c r="J336" s="230">
        <v>60</v>
      </c>
      <c r="K336" s="231">
        <f>[2]BM07!L336</f>
        <v>76.61999999999999</v>
      </c>
      <c r="L336" s="232">
        <f t="shared" si="25"/>
        <v>0</v>
      </c>
      <c r="M336" s="233">
        <f t="shared" si="26"/>
        <v>153.23999999999998</v>
      </c>
      <c r="O336" s="208">
        <f t="shared" si="27"/>
        <v>153.23999999999998</v>
      </c>
    </row>
    <row r="337" spans="1:15" ht="51" outlineLevel="1">
      <c r="A337" s="223"/>
      <c r="B337" s="202" t="s">
        <v>608</v>
      </c>
      <c r="C337" s="202">
        <v>73663</v>
      </c>
      <c r="D337" s="202" t="s">
        <v>24</v>
      </c>
      <c r="E337" s="253" t="s">
        <v>609</v>
      </c>
      <c r="F337" s="202" t="s">
        <v>10</v>
      </c>
      <c r="G337" s="228">
        <f>[2]BM07!G337</f>
        <v>10</v>
      </c>
      <c r="H337" s="229">
        <f>'Planilha executado pago'!H337</f>
        <v>0</v>
      </c>
      <c r="I337" s="229">
        <f t="shared" si="29"/>
        <v>10</v>
      </c>
      <c r="J337" s="230">
        <v>50</v>
      </c>
      <c r="K337" s="231">
        <f>[2]BM07!L337</f>
        <v>63.849999999999994</v>
      </c>
      <c r="L337" s="232">
        <f t="shared" si="25"/>
        <v>0</v>
      </c>
      <c r="M337" s="233">
        <f t="shared" si="26"/>
        <v>638.5</v>
      </c>
      <c r="O337" s="208">
        <f t="shared" si="27"/>
        <v>638.5</v>
      </c>
    </row>
    <row r="338" spans="1:15" ht="38.25" outlineLevel="1">
      <c r="A338" s="223"/>
      <c r="B338" s="202" t="s">
        <v>610</v>
      </c>
      <c r="C338" s="202">
        <v>86909</v>
      </c>
      <c r="D338" s="202" t="s">
        <v>24</v>
      </c>
      <c r="E338" s="253" t="s">
        <v>611</v>
      </c>
      <c r="F338" s="202" t="s">
        <v>10</v>
      </c>
      <c r="G338" s="228">
        <f>[2]BM07!G338</f>
        <v>12</v>
      </c>
      <c r="H338" s="229">
        <f>'Planilha executado pago'!H338</f>
        <v>0</v>
      </c>
      <c r="I338" s="229">
        <f t="shared" si="29"/>
        <v>12</v>
      </c>
      <c r="J338" s="230">
        <v>60</v>
      </c>
      <c r="K338" s="231">
        <f>[2]BM07!L338</f>
        <v>76.61999999999999</v>
      </c>
      <c r="L338" s="232">
        <f t="shared" si="25"/>
        <v>0</v>
      </c>
      <c r="M338" s="233">
        <f t="shared" si="26"/>
        <v>919.43999999999983</v>
      </c>
      <c r="O338" s="208">
        <f t="shared" si="27"/>
        <v>919.43999999999983</v>
      </c>
    </row>
    <row r="339" spans="1:15" ht="25.5" outlineLevel="1">
      <c r="A339" s="223"/>
      <c r="B339" s="202" t="s">
        <v>612</v>
      </c>
      <c r="C339" s="202">
        <v>86916</v>
      </c>
      <c r="D339" s="202" t="s">
        <v>24</v>
      </c>
      <c r="E339" s="253" t="s">
        <v>613</v>
      </c>
      <c r="F339" s="202" t="s">
        <v>10</v>
      </c>
      <c r="G339" s="228">
        <f>[2]BM07!G339</f>
        <v>11</v>
      </c>
      <c r="H339" s="229">
        <f>'Planilha executado pago'!H339</f>
        <v>0</v>
      </c>
      <c r="I339" s="229">
        <f t="shared" si="29"/>
        <v>11</v>
      </c>
      <c r="J339" s="230">
        <v>60</v>
      </c>
      <c r="K339" s="231">
        <f>[2]BM07!L339</f>
        <v>76.61999999999999</v>
      </c>
      <c r="L339" s="232">
        <f t="shared" ref="L339:L402" si="30">H339*K339</f>
        <v>0</v>
      </c>
      <c r="M339" s="233">
        <f t="shared" ref="M339:M402" si="31">I339*K339</f>
        <v>842.81999999999994</v>
      </c>
      <c r="O339" s="208">
        <f t="shared" ref="O339:O402" si="32">L339+M339</f>
        <v>842.81999999999994</v>
      </c>
    </row>
    <row r="340" spans="1:15" ht="25.5" outlineLevel="1">
      <c r="A340" s="223"/>
      <c r="B340" s="202" t="s">
        <v>614</v>
      </c>
      <c r="C340" s="202">
        <v>86906</v>
      </c>
      <c r="D340" s="202" t="s">
        <v>24</v>
      </c>
      <c r="E340" s="253" t="s">
        <v>615</v>
      </c>
      <c r="F340" s="202" t="s">
        <v>10</v>
      </c>
      <c r="G340" s="228">
        <f>[2]BM07!G340</f>
        <v>19</v>
      </c>
      <c r="H340" s="229">
        <f>'Planilha executado pago'!H340</f>
        <v>0</v>
      </c>
      <c r="I340" s="229">
        <f t="shared" si="29"/>
        <v>19</v>
      </c>
      <c r="J340" s="230">
        <v>60</v>
      </c>
      <c r="K340" s="231">
        <f>[2]BM07!L340</f>
        <v>76.61999999999999</v>
      </c>
      <c r="L340" s="232">
        <f t="shared" si="30"/>
        <v>0</v>
      </c>
      <c r="M340" s="233">
        <f t="shared" si="31"/>
        <v>1455.7799999999997</v>
      </c>
      <c r="O340" s="208">
        <f t="shared" si="32"/>
        <v>1455.7799999999997</v>
      </c>
    </row>
    <row r="341" spans="1:15" ht="38.25" outlineLevel="1">
      <c r="A341" s="223"/>
      <c r="B341" s="202" t="s">
        <v>616</v>
      </c>
      <c r="C341" s="202"/>
      <c r="D341" s="202" t="s">
        <v>184</v>
      </c>
      <c r="E341" s="253" t="s">
        <v>617</v>
      </c>
      <c r="F341" s="202" t="s">
        <v>10</v>
      </c>
      <c r="G341" s="228">
        <f>[2]BM07!G341</f>
        <v>17</v>
      </c>
      <c r="H341" s="229">
        <f>'Planilha executado pago'!H341</f>
        <v>0</v>
      </c>
      <c r="I341" s="229">
        <f t="shared" si="29"/>
        <v>17</v>
      </c>
      <c r="J341" s="230">
        <v>20</v>
      </c>
      <c r="K341" s="231">
        <f>[2]BM07!L341</f>
        <v>25.54</v>
      </c>
      <c r="L341" s="232">
        <f t="shared" si="30"/>
        <v>0</v>
      </c>
      <c r="M341" s="233">
        <f t="shared" si="31"/>
        <v>434.18</v>
      </c>
      <c r="O341" s="208">
        <f t="shared" si="32"/>
        <v>434.18</v>
      </c>
    </row>
    <row r="342" spans="1:15" ht="38.25" outlineLevel="1">
      <c r="A342" s="223"/>
      <c r="B342" s="202" t="s">
        <v>618</v>
      </c>
      <c r="C342" s="255"/>
      <c r="D342" s="255" t="s">
        <v>184</v>
      </c>
      <c r="E342" s="253" t="s">
        <v>619</v>
      </c>
      <c r="F342" s="202" t="s">
        <v>10</v>
      </c>
      <c r="G342" s="228">
        <f>[2]BM07!G342</f>
        <v>13</v>
      </c>
      <c r="H342" s="229">
        <f>'Planilha executado pago'!H342</f>
        <v>0</v>
      </c>
      <c r="I342" s="229">
        <f t="shared" si="29"/>
        <v>13</v>
      </c>
      <c r="J342" s="230">
        <v>20</v>
      </c>
      <c r="K342" s="231">
        <f>[2]BM07!L342</f>
        <v>25.54</v>
      </c>
      <c r="L342" s="232">
        <f t="shared" si="30"/>
        <v>0</v>
      </c>
      <c r="M342" s="233">
        <f t="shared" si="31"/>
        <v>332.02</v>
      </c>
      <c r="O342" s="208">
        <f t="shared" si="32"/>
        <v>332.02</v>
      </c>
    </row>
    <row r="343" spans="1:15" ht="38.25" outlineLevel="1">
      <c r="A343" s="223"/>
      <c r="B343" s="202" t="s">
        <v>620</v>
      </c>
      <c r="C343" s="202"/>
      <c r="D343" s="202" t="s">
        <v>184</v>
      </c>
      <c r="E343" s="253" t="s">
        <v>621</v>
      </c>
      <c r="F343" s="202" t="s">
        <v>10</v>
      </c>
      <c r="G343" s="228">
        <f>[2]BM07!G343</f>
        <v>6</v>
      </c>
      <c r="H343" s="229">
        <f>'Planilha executado pago'!H343</f>
        <v>0</v>
      </c>
      <c r="I343" s="229">
        <f t="shared" si="29"/>
        <v>6</v>
      </c>
      <c r="J343" s="230">
        <v>80</v>
      </c>
      <c r="K343" s="231">
        <f>[2]BM07!L343</f>
        <v>102.16</v>
      </c>
      <c r="L343" s="232">
        <f t="shared" si="30"/>
        <v>0</v>
      </c>
      <c r="M343" s="233">
        <f t="shared" si="31"/>
        <v>612.96</v>
      </c>
      <c r="O343" s="208">
        <f t="shared" si="32"/>
        <v>612.96</v>
      </c>
    </row>
    <row r="344" spans="1:15" ht="25.5" outlineLevel="1">
      <c r="A344" s="223"/>
      <c r="B344" s="202" t="s">
        <v>622</v>
      </c>
      <c r="C344" s="202"/>
      <c r="D344" s="202" t="s">
        <v>184</v>
      </c>
      <c r="E344" s="237" t="s">
        <v>623</v>
      </c>
      <c r="F344" s="202" t="s">
        <v>10</v>
      </c>
      <c r="G344" s="228">
        <f>[2]BM07!G344</f>
        <v>3</v>
      </c>
      <c r="H344" s="229">
        <f>'Planilha executado pago'!H344</f>
        <v>0</v>
      </c>
      <c r="I344" s="229">
        <f t="shared" si="29"/>
        <v>3</v>
      </c>
      <c r="J344" s="230">
        <v>80</v>
      </c>
      <c r="K344" s="231">
        <f>[2]BM07!L344</f>
        <v>102.16</v>
      </c>
      <c r="L344" s="232">
        <f t="shared" si="30"/>
        <v>0</v>
      </c>
      <c r="M344" s="233">
        <f t="shared" si="31"/>
        <v>306.48</v>
      </c>
      <c r="O344" s="208">
        <f t="shared" si="32"/>
        <v>306.48</v>
      </c>
    </row>
    <row r="345" spans="1:15" ht="25.5" outlineLevel="1">
      <c r="A345" s="223"/>
      <c r="B345" s="202" t="s">
        <v>624</v>
      </c>
      <c r="C345" s="202"/>
      <c r="D345" s="202" t="s">
        <v>184</v>
      </c>
      <c r="E345" s="237" t="s">
        <v>625</v>
      </c>
      <c r="F345" s="202" t="s">
        <v>10</v>
      </c>
      <c r="G345" s="228">
        <f>[2]BM07!G345</f>
        <v>1</v>
      </c>
      <c r="H345" s="229">
        <f>'Planilha executado pago'!H345</f>
        <v>0</v>
      </c>
      <c r="I345" s="229">
        <f t="shared" si="29"/>
        <v>1</v>
      </c>
      <c r="J345" s="230">
        <v>60</v>
      </c>
      <c r="K345" s="231">
        <f>[2]BM07!L345</f>
        <v>76.61999999999999</v>
      </c>
      <c r="L345" s="232">
        <f t="shared" si="30"/>
        <v>0</v>
      </c>
      <c r="M345" s="233">
        <f t="shared" si="31"/>
        <v>76.61999999999999</v>
      </c>
      <c r="O345" s="208">
        <f t="shared" si="32"/>
        <v>76.61999999999999</v>
      </c>
    </row>
    <row r="346" spans="1:15" ht="38.25" outlineLevel="1">
      <c r="A346" s="223"/>
      <c r="B346" s="202" t="s">
        <v>626</v>
      </c>
      <c r="C346" s="202" t="s">
        <v>627</v>
      </c>
      <c r="D346" s="202" t="s">
        <v>24</v>
      </c>
      <c r="E346" s="237" t="s">
        <v>628</v>
      </c>
      <c r="F346" s="202" t="s">
        <v>46</v>
      </c>
      <c r="G346" s="228">
        <f>[2]BM07!G346</f>
        <v>9.9</v>
      </c>
      <c r="H346" s="229">
        <f>'Planilha executado pago'!H346</f>
        <v>0</v>
      </c>
      <c r="I346" s="229">
        <f t="shared" si="29"/>
        <v>9.9</v>
      </c>
      <c r="J346" s="230">
        <v>70</v>
      </c>
      <c r="K346" s="231">
        <f>[2]BM07!L346</f>
        <v>89.39</v>
      </c>
      <c r="L346" s="232">
        <f t="shared" si="30"/>
        <v>0</v>
      </c>
      <c r="M346" s="233">
        <f t="shared" si="31"/>
        <v>884.96100000000001</v>
      </c>
      <c r="O346" s="208">
        <f t="shared" si="32"/>
        <v>884.96100000000001</v>
      </c>
    </row>
    <row r="347" spans="1:15" outlineLevel="1">
      <c r="A347" s="223"/>
      <c r="B347" s="238"/>
      <c r="C347" s="239"/>
      <c r="D347" s="239"/>
      <c r="E347" s="239"/>
      <c r="F347" s="239"/>
      <c r="G347" s="228">
        <f>[2]BM07!G347</f>
        <v>0</v>
      </c>
      <c r="H347" s="229">
        <f>[2]BM07!J347</f>
        <v>0</v>
      </c>
      <c r="I347" s="240"/>
      <c r="J347" s="241" t="s">
        <v>50</v>
      </c>
      <c r="K347" s="231">
        <f>[2]BM07!L347</f>
        <v>0</v>
      </c>
      <c r="L347" s="232"/>
      <c r="M347" s="233">
        <f t="shared" si="31"/>
        <v>0</v>
      </c>
      <c r="O347" s="208">
        <f t="shared" si="32"/>
        <v>0</v>
      </c>
    </row>
    <row r="348" spans="1:15">
      <c r="A348" s="223"/>
      <c r="B348" s="223"/>
      <c r="C348" s="223"/>
      <c r="D348" s="223"/>
      <c r="E348" s="224"/>
      <c r="F348" s="223"/>
      <c r="G348" s="228">
        <f>[2]BM07!G348</f>
        <v>0</v>
      </c>
      <c r="H348" s="229">
        <f>[2]BM07!J348</f>
        <v>0</v>
      </c>
      <c r="I348" s="242"/>
      <c r="J348" s="226"/>
      <c r="K348" s="231">
        <f>[2]BM07!L348</f>
        <v>0</v>
      </c>
      <c r="L348" s="232"/>
      <c r="M348" s="233">
        <f t="shared" si="31"/>
        <v>0</v>
      </c>
      <c r="O348" s="208">
        <f t="shared" si="32"/>
        <v>0</v>
      </c>
    </row>
    <row r="349" spans="1:15">
      <c r="A349" s="223"/>
      <c r="B349" s="217">
        <v>16</v>
      </c>
      <c r="C349" s="295"/>
      <c r="D349" s="295"/>
      <c r="E349" s="213" t="s">
        <v>629</v>
      </c>
      <c r="F349" s="213"/>
      <c r="G349" s="213"/>
      <c r="H349" s="213"/>
      <c r="I349" s="213"/>
      <c r="J349" s="213"/>
      <c r="K349" s="213"/>
      <c r="L349" s="297">
        <f>SUM(L350:L370)</f>
        <v>0</v>
      </c>
      <c r="M349" s="297">
        <f>SUM(M350:M370)</f>
        <v>2628.3213999999989</v>
      </c>
      <c r="O349" s="208">
        <f t="shared" si="32"/>
        <v>2628.3213999999989</v>
      </c>
    </row>
    <row r="350" spans="1:15" outlineLevel="1">
      <c r="A350" s="223"/>
      <c r="B350" s="202" t="s">
        <v>630</v>
      </c>
      <c r="C350" s="202" t="s">
        <v>631</v>
      </c>
      <c r="D350" s="202" t="s">
        <v>24</v>
      </c>
      <c r="E350" s="237" t="s">
        <v>632</v>
      </c>
      <c r="F350" s="202" t="s">
        <v>54</v>
      </c>
      <c r="G350" s="228">
        <f>[2]BM07!G350</f>
        <v>0.78</v>
      </c>
      <c r="H350" s="229">
        <f>[2]BM07!J350</f>
        <v>0</v>
      </c>
      <c r="I350" s="229">
        <f t="shared" ref="I350:I370" si="33">G350-H350</f>
        <v>0.78</v>
      </c>
      <c r="J350" s="230">
        <v>100</v>
      </c>
      <c r="K350" s="231">
        <f>[2]BM07!L350</f>
        <v>127.69999999999999</v>
      </c>
      <c r="L350" s="232">
        <f t="shared" si="30"/>
        <v>0</v>
      </c>
      <c r="M350" s="233">
        <f t="shared" si="31"/>
        <v>99.605999999999995</v>
      </c>
      <c r="O350" s="208">
        <f t="shared" si="32"/>
        <v>99.605999999999995</v>
      </c>
    </row>
    <row r="351" spans="1:15" ht="25.5" outlineLevel="1">
      <c r="A351" s="223"/>
      <c r="B351" s="202" t="s">
        <v>633</v>
      </c>
      <c r="C351" s="202">
        <v>85014</v>
      </c>
      <c r="D351" s="202" t="s">
        <v>24</v>
      </c>
      <c r="E351" s="237" t="s">
        <v>634</v>
      </c>
      <c r="F351" s="202" t="s">
        <v>61</v>
      </c>
      <c r="G351" s="228">
        <f>[2]BM07!G351</f>
        <v>0.32</v>
      </c>
      <c r="H351" s="229">
        <f>[2]BM07!J351</f>
        <v>0</v>
      </c>
      <c r="I351" s="229">
        <f t="shared" si="33"/>
        <v>0.32</v>
      </c>
      <c r="J351" s="230">
        <v>60</v>
      </c>
      <c r="K351" s="231">
        <f>[2]BM07!L351</f>
        <v>76.61999999999999</v>
      </c>
      <c r="L351" s="232">
        <f t="shared" si="30"/>
        <v>0</v>
      </c>
      <c r="M351" s="233">
        <f t="shared" si="31"/>
        <v>24.518399999999996</v>
      </c>
      <c r="O351" s="208">
        <f t="shared" si="32"/>
        <v>24.518399999999996</v>
      </c>
    </row>
    <row r="352" spans="1:15" ht="25.5" outlineLevel="1">
      <c r="A352" s="223"/>
      <c r="B352" s="202" t="s">
        <v>635</v>
      </c>
      <c r="C352" s="202" t="s">
        <v>636</v>
      </c>
      <c r="D352" s="202" t="s">
        <v>24</v>
      </c>
      <c r="E352" s="237" t="s">
        <v>637</v>
      </c>
      <c r="F352" s="202" t="s">
        <v>46</v>
      </c>
      <c r="G352" s="228">
        <f>[2]BM07!G352</f>
        <v>22</v>
      </c>
      <c r="H352" s="229">
        <f>[2]BM07!J352</f>
        <v>0</v>
      </c>
      <c r="I352" s="229">
        <f t="shared" si="33"/>
        <v>22</v>
      </c>
      <c r="J352" s="230">
        <v>2</v>
      </c>
      <c r="K352" s="231">
        <f>[2]BM07!L352</f>
        <v>2.5539999999999998</v>
      </c>
      <c r="L352" s="232">
        <f t="shared" si="30"/>
        <v>0</v>
      </c>
      <c r="M352" s="233">
        <f t="shared" si="31"/>
        <v>56.187999999999995</v>
      </c>
      <c r="O352" s="208">
        <f t="shared" si="32"/>
        <v>56.187999999999995</v>
      </c>
    </row>
    <row r="353" spans="1:15" outlineLevel="1" collapsed="1">
      <c r="A353" s="223"/>
      <c r="B353" s="202" t="s">
        <v>638</v>
      </c>
      <c r="C353" s="202" t="s">
        <v>639</v>
      </c>
      <c r="D353" s="202" t="s">
        <v>29</v>
      </c>
      <c r="E353" s="237" t="s">
        <v>640</v>
      </c>
      <c r="F353" s="202" t="s">
        <v>46</v>
      </c>
      <c r="G353" s="228">
        <f>[2]BM07!G353</f>
        <v>22</v>
      </c>
      <c r="H353" s="229">
        <f>[2]BM07!J353</f>
        <v>0</v>
      </c>
      <c r="I353" s="229">
        <f t="shared" si="33"/>
        <v>22</v>
      </c>
      <c r="J353" s="230">
        <v>60</v>
      </c>
      <c r="K353" s="231">
        <f>[2]BM07!L353</f>
        <v>76.61999999999999</v>
      </c>
      <c r="L353" s="232">
        <f t="shared" si="30"/>
        <v>0</v>
      </c>
      <c r="M353" s="233">
        <f t="shared" si="31"/>
        <v>1685.6399999999999</v>
      </c>
      <c r="O353" s="208">
        <f t="shared" si="32"/>
        <v>1685.6399999999999</v>
      </c>
    </row>
    <row r="354" spans="1:15" outlineLevel="1">
      <c r="A354" s="223"/>
      <c r="B354" s="202" t="s">
        <v>641</v>
      </c>
      <c r="C354" s="202"/>
      <c r="D354" s="202" t="s">
        <v>184</v>
      </c>
      <c r="E354" s="237" t="s">
        <v>642</v>
      </c>
      <c r="F354" s="202" t="s">
        <v>10</v>
      </c>
      <c r="G354" s="228">
        <f>[2]BM07!G354</f>
        <v>2</v>
      </c>
      <c r="H354" s="229">
        <f>[2]BM07!J354</f>
        <v>0</v>
      </c>
      <c r="I354" s="229">
        <f t="shared" si="33"/>
        <v>2</v>
      </c>
      <c r="J354" s="230">
        <v>20</v>
      </c>
      <c r="K354" s="231">
        <f>[2]BM07!L354</f>
        <v>25.54</v>
      </c>
      <c r="L354" s="232">
        <f t="shared" si="30"/>
        <v>0</v>
      </c>
      <c r="M354" s="233">
        <f t="shared" si="31"/>
        <v>51.08</v>
      </c>
      <c r="O354" s="208">
        <f t="shared" si="32"/>
        <v>51.08</v>
      </c>
    </row>
    <row r="355" spans="1:15" outlineLevel="1">
      <c r="A355" s="223"/>
      <c r="B355" s="202" t="s">
        <v>643</v>
      </c>
      <c r="C355" s="202"/>
      <c r="D355" s="202" t="s">
        <v>184</v>
      </c>
      <c r="E355" s="237" t="s">
        <v>644</v>
      </c>
      <c r="F355" s="202" t="s">
        <v>10</v>
      </c>
      <c r="G355" s="228">
        <f>[2]BM07!G355</f>
        <v>4</v>
      </c>
      <c r="H355" s="229">
        <f>[2]BM07!J355</f>
        <v>0</v>
      </c>
      <c r="I355" s="229">
        <f t="shared" si="33"/>
        <v>4</v>
      </c>
      <c r="J355" s="230">
        <v>60</v>
      </c>
      <c r="K355" s="231">
        <f>[2]BM07!L355</f>
        <v>76.61999999999999</v>
      </c>
      <c r="L355" s="232">
        <f t="shared" si="30"/>
        <v>0</v>
      </c>
      <c r="M355" s="233">
        <f t="shared" si="31"/>
        <v>306.47999999999996</v>
      </c>
      <c r="O355" s="208">
        <f t="shared" si="32"/>
        <v>306.47999999999996</v>
      </c>
    </row>
    <row r="356" spans="1:15" outlineLevel="1">
      <c r="A356" s="223"/>
      <c r="B356" s="202" t="s">
        <v>645</v>
      </c>
      <c r="C356" s="202"/>
      <c r="D356" s="202" t="s">
        <v>184</v>
      </c>
      <c r="E356" s="237" t="s">
        <v>646</v>
      </c>
      <c r="F356" s="202" t="s">
        <v>10</v>
      </c>
      <c r="G356" s="228">
        <f>[2]BM07!G356</f>
        <v>3</v>
      </c>
      <c r="H356" s="229">
        <f>[2]BM07!J356</f>
        <v>0</v>
      </c>
      <c r="I356" s="229">
        <f t="shared" si="33"/>
        <v>3</v>
      </c>
      <c r="J356" s="230">
        <v>6</v>
      </c>
      <c r="K356" s="231">
        <f>[2]BM07!L356</f>
        <v>7.661999999999999</v>
      </c>
      <c r="L356" s="232">
        <f t="shared" si="30"/>
        <v>0</v>
      </c>
      <c r="M356" s="233">
        <f t="shared" si="31"/>
        <v>22.985999999999997</v>
      </c>
      <c r="O356" s="208">
        <f t="shared" si="32"/>
        <v>22.985999999999997</v>
      </c>
    </row>
    <row r="357" spans="1:15" outlineLevel="1">
      <c r="A357" s="223"/>
      <c r="B357" s="202" t="s">
        <v>647</v>
      </c>
      <c r="C357" s="202"/>
      <c r="D357" s="202" t="s">
        <v>184</v>
      </c>
      <c r="E357" s="237" t="s">
        <v>648</v>
      </c>
      <c r="F357" s="202" t="s">
        <v>10</v>
      </c>
      <c r="G357" s="228">
        <f>[2]BM07!G357</f>
        <v>6</v>
      </c>
      <c r="H357" s="229">
        <f>[2]BM07!J357</f>
        <v>0</v>
      </c>
      <c r="I357" s="229">
        <f t="shared" si="33"/>
        <v>6</v>
      </c>
      <c r="J357" s="230">
        <v>4</v>
      </c>
      <c r="K357" s="231">
        <f>[2]BM07!L357</f>
        <v>5.1079999999999997</v>
      </c>
      <c r="L357" s="232">
        <f t="shared" si="30"/>
        <v>0</v>
      </c>
      <c r="M357" s="233">
        <f t="shared" si="31"/>
        <v>30.647999999999996</v>
      </c>
      <c r="O357" s="208">
        <f t="shared" si="32"/>
        <v>30.647999999999996</v>
      </c>
    </row>
    <row r="358" spans="1:15" outlineLevel="1">
      <c r="A358" s="223"/>
      <c r="B358" s="202" t="s">
        <v>649</v>
      </c>
      <c r="C358" s="202"/>
      <c r="D358" s="202" t="s">
        <v>184</v>
      </c>
      <c r="E358" s="237" t="s">
        <v>650</v>
      </c>
      <c r="F358" s="202" t="s">
        <v>10</v>
      </c>
      <c r="G358" s="228">
        <f>[2]BM07!G358</f>
        <v>4</v>
      </c>
      <c r="H358" s="229">
        <f>[2]BM07!J358</f>
        <v>0</v>
      </c>
      <c r="I358" s="229">
        <f t="shared" si="33"/>
        <v>4</v>
      </c>
      <c r="J358" s="230">
        <v>4</v>
      </c>
      <c r="K358" s="231">
        <f>[2]BM07!L358</f>
        <v>5.1079999999999997</v>
      </c>
      <c r="L358" s="232">
        <f t="shared" si="30"/>
        <v>0</v>
      </c>
      <c r="M358" s="233">
        <f t="shared" si="31"/>
        <v>20.431999999999999</v>
      </c>
      <c r="O358" s="208">
        <f t="shared" si="32"/>
        <v>20.431999999999999</v>
      </c>
    </row>
    <row r="359" spans="1:15" outlineLevel="1">
      <c r="A359" s="223"/>
      <c r="B359" s="202" t="s">
        <v>651</v>
      </c>
      <c r="C359" s="202"/>
      <c r="D359" s="202" t="s">
        <v>184</v>
      </c>
      <c r="E359" s="237" t="s">
        <v>652</v>
      </c>
      <c r="F359" s="202" t="s">
        <v>10</v>
      </c>
      <c r="G359" s="228">
        <f>[2]BM07!G359</f>
        <v>4</v>
      </c>
      <c r="H359" s="229">
        <f>[2]BM07!J359</f>
        <v>0</v>
      </c>
      <c r="I359" s="229">
        <f t="shared" si="33"/>
        <v>4</v>
      </c>
      <c r="J359" s="230">
        <v>5</v>
      </c>
      <c r="K359" s="231">
        <f>[2]BM07!L359</f>
        <v>6.3849999999999998</v>
      </c>
      <c r="L359" s="232">
        <f t="shared" si="30"/>
        <v>0</v>
      </c>
      <c r="M359" s="233">
        <f t="shared" si="31"/>
        <v>25.54</v>
      </c>
      <c r="O359" s="208">
        <f t="shared" si="32"/>
        <v>25.54</v>
      </c>
    </row>
    <row r="360" spans="1:15" outlineLevel="1">
      <c r="A360" s="223"/>
      <c r="B360" s="202" t="s">
        <v>653</v>
      </c>
      <c r="C360" s="202"/>
      <c r="D360" s="202" t="s">
        <v>184</v>
      </c>
      <c r="E360" s="237" t="s">
        <v>654</v>
      </c>
      <c r="F360" s="202" t="s">
        <v>10</v>
      </c>
      <c r="G360" s="228">
        <f>[2]BM07!G360</f>
        <v>1</v>
      </c>
      <c r="H360" s="229">
        <f>[2]BM07!J360</f>
        <v>0</v>
      </c>
      <c r="I360" s="229">
        <f t="shared" si="33"/>
        <v>1</v>
      </c>
      <c r="J360" s="230">
        <v>3</v>
      </c>
      <c r="K360" s="231">
        <f>[2]BM07!L360</f>
        <v>3.8309999999999995</v>
      </c>
      <c r="L360" s="232">
        <f t="shared" si="30"/>
        <v>0</v>
      </c>
      <c r="M360" s="233">
        <f t="shared" si="31"/>
        <v>3.8309999999999995</v>
      </c>
      <c r="O360" s="208">
        <f t="shared" si="32"/>
        <v>3.8309999999999995</v>
      </c>
    </row>
    <row r="361" spans="1:15" outlineLevel="1">
      <c r="A361" s="223"/>
      <c r="B361" s="202" t="s">
        <v>655</v>
      </c>
      <c r="C361" s="202"/>
      <c r="D361" s="202" t="s">
        <v>184</v>
      </c>
      <c r="E361" s="237" t="s">
        <v>656</v>
      </c>
      <c r="F361" s="202" t="s">
        <v>10</v>
      </c>
      <c r="G361" s="228">
        <f>[2]BM07!G361</f>
        <v>1</v>
      </c>
      <c r="H361" s="229">
        <f>[2]BM07!J361</f>
        <v>0</v>
      </c>
      <c r="I361" s="229">
        <f t="shared" si="33"/>
        <v>1</v>
      </c>
      <c r="J361" s="230">
        <v>4</v>
      </c>
      <c r="K361" s="231">
        <f>[2]BM07!L361</f>
        <v>5.1079999999999997</v>
      </c>
      <c r="L361" s="232">
        <f t="shared" si="30"/>
        <v>0</v>
      </c>
      <c r="M361" s="233">
        <f t="shared" si="31"/>
        <v>5.1079999999999997</v>
      </c>
      <c r="O361" s="208">
        <f t="shared" si="32"/>
        <v>5.1079999999999997</v>
      </c>
    </row>
    <row r="362" spans="1:15" outlineLevel="1">
      <c r="A362" s="223"/>
      <c r="B362" s="202" t="s">
        <v>657</v>
      </c>
      <c r="C362" s="202"/>
      <c r="D362" s="202" t="s">
        <v>184</v>
      </c>
      <c r="E362" s="237" t="s">
        <v>658</v>
      </c>
      <c r="F362" s="202" t="s">
        <v>10</v>
      </c>
      <c r="G362" s="228">
        <f>[2]BM07!G362</f>
        <v>2</v>
      </c>
      <c r="H362" s="229">
        <f>[2]BM07!J362</f>
        <v>0</v>
      </c>
      <c r="I362" s="229">
        <f t="shared" si="33"/>
        <v>2</v>
      </c>
      <c r="J362" s="230">
        <v>3</v>
      </c>
      <c r="K362" s="231">
        <f>[2]BM07!L362</f>
        <v>3.8309999999999995</v>
      </c>
      <c r="L362" s="232">
        <f t="shared" si="30"/>
        <v>0</v>
      </c>
      <c r="M362" s="233">
        <f t="shared" si="31"/>
        <v>7.661999999999999</v>
      </c>
      <c r="O362" s="208">
        <f t="shared" si="32"/>
        <v>7.661999999999999</v>
      </c>
    </row>
    <row r="363" spans="1:15" outlineLevel="1">
      <c r="A363" s="223"/>
      <c r="B363" s="202" t="s">
        <v>659</v>
      </c>
      <c r="C363" s="202"/>
      <c r="D363" s="202" t="s">
        <v>184</v>
      </c>
      <c r="E363" s="237" t="s">
        <v>660</v>
      </c>
      <c r="F363" s="202" t="s">
        <v>10</v>
      </c>
      <c r="G363" s="228">
        <f>[2]BM07!G363</f>
        <v>2</v>
      </c>
      <c r="H363" s="229">
        <f>[2]BM07!J363</f>
        <v>0</v>
      </c>
      <c r="I363" s="229">
        <f t="shared" si="33"/>
        <v>2</v>
      </c>
      <c r="J363" s="230">
        <v>4</v>
      </c>
      <c r="K363" s="231">
        <f>[2]BM07!L363</f>
        <v>5.1079999999999997</v>
      </c>
      <c r="L363" s="232">
        <f t="shared" si="30"/>
        <v>0</v>
      </c>
      <c r="M363" s="233">
        <f t="shared" si="31"/>
        <v>10.215999999999999</v>
      </c>
      <c r="O363" s="208">
        <f t="shared" si="32"/>
        <v>10.215999999999999</v>
      </c>
    </row>
    <row r="364" spans="1:15" outlineLevel="1">
      <c r="A364" s="223"/>
      <c r="B364" s="202" t="s">
        <v>661</v>
      </c>
      <c r="C364" s="202"/>
      <c r="D364" s="202" t="s">
        <v>184</v>
      </c>
      <c r="E364" s="237" t="s">
        <v>662</v>
      </c>
      <c r="F364" s="202" t="s">
        <v>10</v>
      </c>
      <c r="G364" s="228">
        <f>[2]BM07!G364</f>
        <v>2</v>
      </c>
      <c r="H364" s="229">
        <f>[2]BM07!J364</f>
        <v>0</v>
      </c>
      <c r="I364" s="229">
        <f t="shared" si="33"/>
        <v>2</v>
      </c>
      <c r="J364" s="230">
        <v>4</v>
      </c>
      <c r="K364" s="231">
        <f>[2]BM07!L364</f>
        <v>5.1079999999999997</v>
      </c>
      <c r="L364" s="232">
        <f t="shared" si="30"/>
        <v>0</v>
      </c>
      <c r="M364" s="233">
        <f t="shared" si="31"/>
        <v>10.215999999999999</v>
      </c>
      <c r="O364" s="208">
        <f t="shared" si="32"/>
        <v>10.215999999999999</v>
      </c>
    </row>
    <row r="365" spans="1:15" outlineLevel="1">
      <c r="A365" s="223"/>
      <c r="B365" s="202" t="s">
        <v>663</v>
      </c>
      <c r="C365" s="202"/>
      <c r="D365" s="202" t="s">
        <v>184</v>
      </c>
      <c r="E365" s="237" t="s">
        <v>664</v>
      </c>
      <c r="F365" s="202" t="s">
        <v>10</v>
      </c>
      <c r="G365" s="228">
        <f>[2]BM07!G365</f>
        <v>1</v>
      </c>
      <c r="H365" s="229">
        <f>[2]BM07!J365</f>
        <v>0</v>
      </c>
      <c r="I365" s="229">
        <f t="shared" si="33"/>
        <v>1</v>
      </c>
      <c r="J365" s="230">
        <v>30</v>
      </c>
      <c r="K365" s="231">
        <f>[2]BM07!L365</f>
        <v>38.309999999999995</v>
      </c>
      <c r="L365" s="232">
        <f t="shared" si="30"/>
        <v>0</v>
      </c>
      <c r="M365" s="233">
        <f t="shared" si="31"/>
        <v>38.309999999999995</v>
      </c>
      <c r="O365" s="208">
        <f t="shared" si="32"/>
        <v>38.309999999999995</v>
      </c>
    </row>
    <row r="366" spans="1:15" outlineLevel="1">
      <c r="A366" s="223"/>
      <c r="B366" s="202" t="s">
        <v>665</v>
      </c>
      <c r="C366" s="202"/>
      <c r="D366" s="202" t="s">
        <v>184</v>
      </c>
      <c r="E366" s="237" t="s">
        <v>666</v>
      </c>
      <c r="F366" s="202" t="s">
        <v>10</v>
      </c>
      <c r="G366" s="228">
        <f>[2]BM07!G366</f>
        <v>1</v>
      </c>
      <c r="H366" s="229">
        <f>[2]BM07!J366</f>
        <v>0</v>
      </c>
      <c r="I366" s="229">
        <f t="shared" si="33"/>
        <v>1</v>
      </c>
      <c r="J366" s="230">
        <v>40</v>
      </c>
      <c r="K366" s="231">
        <f>[2]BM07!L366</f>
        <v>51.08</v>
      </c>
      <c r="L366" s="232">
        <f t="shared" si="30"/>
        <v>0</v>
      </c>
      <c r="M366" s="233">
        <f t="shared" si="31"/>
        <v>51.08</v>
      </c>
      <c r="O366" s="208">
        <f t="shared" si="32"/>
        <v>51.08</v>
      </c>
    </row>
    <row r="367" spans="1:15" outlineLevel="1">
      <c r="A367" s="223"/>
      <c r="B367" s="202" t="s">
        <v>667</v>
      </c>
      <c r="C367" s="202"/>
      <c r="D367" s="202" t="s">
        <v>184</v>
      </c>
      <c r="E367" s="237" t="s">
        <v>668</v>
      </c>
      <c r="F367" s="202" t="s">
        <v>46</v>
      </c>
      <c r="G367" s="228">
        <f>[2]BM07!G367</f>
        <v>2</v>
      </c>
      <c r="H367" s="229">
        <f>[2]BM07!J367</f>
        <v>0</v>
      </c>
      <c r="I367" s="229">
        <f t="shared" si="33"/>
        <v>2</v>
      </c>
      <c r="J367" s="230">
        <v>30</v>
      </c>
      <c r="K367" s="231">
        <f>[2]BM07!L367</f>
        <v>38.309999999999995</v>
      </c>
      <c r="L367" s="232">
        <f t="shared" si="30"/>
        <v>0</v>
      </c>
      <c r="M367" s="233">
        <f t="shared" si="31"/>
        <v>76.61999999999999</v>
      </c>
      <c r="O367" s="208">
        <f t="shared" si="32"/>
        <v>76.61999999999999</v>
      </c>
    </row>
    <row r="368" spans="1:15" outlineLevel="1">
      <c r="A368" s="223"/>
      <c r="B368" s="202" t="s">
        <v>669</v>
      </c>
      <c r="C368" s="202"/>
      <c r="D368" s="202" t="s">
        <v>184</v>
      </c>
      <c r="E368" s="237" t="s">
        <v>670</v>
      </c>
      <c r="F368" s="202" t="s">
        <v>10</v>
      </c>
      <c r="G368" s="228">
        <f>[2]BM07!G368</f>
        <v>2</v>
      </c>
      <c r="H368" s="229">
        <f>[2]BM07!J368</f>
        <v>0</v>
      </c>
      <c r="I368" s="229">
        <f t="shared" si="33"/>
        <v>2</v>
      </c>
      <c r="J368" s="230">
        <v>20</v>
      </c>
      <c r="K368" s="231">
        <f>[2]BM07!L368</f>
        <v>25.54</v>
      </c>
      <c r="L368" s="232">
        <f t="shared" si="30"/>
        <v>0</v>
      </c>
      <c r="M368" s="233">
        <f t="shared" si="31"/>
        <v>51.08</v>
      </c>
      <c r="O368" s="208">
        <f t="shared" si="32"/>
        <v>51.08</v>
      </c>
    </row>
    <row r="369" spans="1:15" ht="25.5" outlineLevel="1">
      <c r="A369" s="223"/>
      <c r="B369" s="202" t="s">
        <v>671</v>
      </c>
      <c r="C369" s="202"/>
      <c r="D369" s="202" t="s">
        <v>184</v>
      </c>
      <c r="E369" s="237" t="s">
        <v>672</v>
      </c>
      <c r="F369" s="202" t="s">
        <v>10</v>
      </c>
      <c r="G369" s="228">
        <f>[2]BM07!G369</f>
        <v>1</v>
      </c>
      <c r="H369" s="229">
        <f>[2]BM07!J369</f>
        <v>0</v>
      </c>
      <c r="I369" s="229">
        <f t="shared" si="33"/>
        <v>1</v>
      </c>
      <c r="J369" s="230">
        <v>20</v>
      </c>
      <c r="K369" s="231">
        <f>[2]BM07!L369</f>
        <v>25.54</v>
      </c>
      <c r="L369" s="232">
        <f t="shared" si="30"/>
        <v>0</v>
      </c>
      <c r="M369" s="233">
        <f t="shared" si="31"/>
        <v>25.54</v>
      </c>
      <c r="O369" s="208">
        <f t="shared" si="32"/>
        <v>25.54</v>
      </c>
    </row>
    <row r="370" spans="1:15" ht="25.5" outlineLevel="1">
      <c r="A370" s="223"/>
      <c r="B370" s="202" t="s">
        <v>673</v>
      </c>
      <c r="C370" s="255"/>
      <c r="D370" s="255" t="s">
        <v>184</v>
      </c>
      <c r="E370" s="237" t="s">
        <v>674</v>
      </c>
      <c r="F370" s="202" t="s">
        <v>10</v>
      </c>
      <c r="G370" s="228">
        <f>[2]BM07!G370</f>
        <v>1</v>
      </c>
      <c r="H370" s="229">
        <f>[2]BM07!J370</f>
        <v>0</v>
      </c>
      <c r="I370" s="229">
        <f t="shared" si="33"/>
        <v>1</v>
      </c>
      <c r="J370" s="230">
        <v>20</v>
      </c>
      <c r="K370" s="231">
        <f>[2]BM07!L370</f>
        <v>25.54</v>
      </c>
      <c r="L370" s="232">
        <f t="shared" si="30"/>
        <v>0</v>
      </c>
      <c r="M370" s="233">
        <f t="shared" si="31"/>
        <v>25.54</v>
      </c>
      <c r="O370" s="208">
        <f t="shared" si="32"/>
        <v>25.54</v>
      </c>
    </row>
    <row r="371" spans="1:15" outlineLevel="1">
      <c r="A371" s="223"/>
      <c r="B371" s="238"/>
      <c r="C371" s="239"/>
      <c r="D371" s="239"/>
      <c r="E371" s="239"/>
      <c r="F371" s="239"/>
      <c r="G371" s="228">
        <f>[2]BM07!G371</f>
        <v>0</v>
      </c>
      <c r="H371" s="229">
        <f>[2]BM07!J371</f>
        <v>0</v>
      </c>
      <c r="I371" s="240"/>
      <c r="J371" s="241" t="s">
        <v>50</v>
      </c>
      <c r="K371" s="231">
        <f>[2]BM07!L371</f>
        <v>0</v>
      </c>
      <c r="L371" s="232"/>
      <c r="M371" s="233">
        <f t="shared" si="31"/>
        <v>0</v>
      </c>
      <c r="O371" s="208">
        <f t="shared" si="32"/>
        <v>0</v>
      </c>
    </row>
    <row r="372" spans="1:15">
      <c r="A372" s="223"/>
      <c r="B372" s="223"/>
      <c r="C372" s="223"/>
      <c r="D372" s="223"/>
      <c r="E372" s="224"/>
      <c r="F372" s="223"/>
      <c r="G372" s="228">
        <f>[2]BM07!G372</f>
        <v>0</v>
      </c>
      <c r="H372" s="229">
        <f>[2]BM07!J372</f>
        <v>0</v>
      </c>
      <c r="I372" s="242"/>
      <c r="J372" s="226"/>
      <c r="K372" s="231">
        <f>[2]BM07!L372</f>
        <v>0</v>
      </c>
      <c r="L372" s="232"/>
      <c r="M372" s="233">
        <f t="shared" si="31"/>
        <v>0</v>
      </c>
      <c r="O372" s="208">
        <f t="shared" si="32"/>
        <v>0</v>
      </c>
    </row>
    <row r="373" spans="1:15">
      <c r="A373" s="223"/>
      <c r="B373" s="217">
        <v>17</v>
      </c>
      <c r="C373" s="217"/>
      <c r="D373" s="217"/>
      <c r="E373" s="213" t="s">
        <v>675</v>
      </c>
      <c r="F373" s="213"/>
      <c r="G373" s="213"/>
      <c r="H373" s="213"/>
      <c r="I373" s="213"/>
      <c r="J373" s="213"/>
      <c r="K373" s="213"/>
      <c r="L373" s="297">
        <f>SUM(L374:L404)</f>
        <v>0</v>
      </c>
      <c r="M373" s="297">
        <f>SUM(M374:M404)</f>
        <v>6818.8224399999999</v>
      </c>
      <c r="O373" s="208">
        <f t="shared" si="32"/>
        <v>6818.8224399999999</v>
      </c>
    </row>
    <row r="374" spans="1:15" outlineLevel="1">
      <c r="A374" s="223"/>
      <c r="B374" s="202" t="s">
        <v>676</v>
      </c>
      <c r="C374" s="202">
        <v>72553</v>
      </c>
      <c r="D374" s="202" t="s">
        <v>24</v>
      </c>
      <c r="E374" s="237" t="s">
        <v>677</v>
      </c>
      <c r="F374" s="202" t="s">
        <v>10</v>
      </c>
      <c r="G374" s="228">
        <f>[2]BM07!G374</f>
        <v>5</v>
      </c>
      <c r="H374" s="229">
        <f>[2]BM07!J374</f>
        <v>0</v>
      </c>
      <c r="I374" s="229">
        <f t="shared" ref="I374:I404" si="34">G374-H374</f>
        <v>5</v>
      </c>
      <c r="J374" s="230">
        <v>200</v>
      </c>
      <c r="K374" s="231">
        <f>[2]BM07!L374</f>
        <v>255.39999999999998</v>
      </c>
      <c r="L374" s="232">
        <f t="shared" si="30"/>
        <v>0</v>
      </c>
      <c r="M374" s="233">
        <f t="shared" si="31"/>
        <v>1277</v>
      </c>
      <c r="O374" s="208">
        <f t="shared" si="32"/>
        <v>1277</v>
      </c>
    </row>
    <row r="375" spans="1:15" outlineLevel="1">
      <c r="A375" s="223"/>
      <c r="B375" s="202" t="s">
        <v>678</v>
      </c>
      <c r="C375" s="202">
        <v>72554</v>
      </c>
      <c r="D375" s="202" t="s">
        <v>24</v>
      </c>
      <c r="E375" s="237" t="s">
        <v>679</v>
      </c>
      <c r="F375" s="202" t="s">
        <v>10</v>
      </c>
      <c r="G375" s="228">
        <f>[2]BM07!G375</f>
        <v>1</v>
      </c>
      <c r="H375" s="229">
        <f>[2]BM07!J375</f>
        <v>0</v>
      </c>
      <c r="I375" s="229">
        <f t="shared" si="34"/>
        <v>1</v>
      </c>
      <c r="J375" s="230">
        <v>300</v>
      </c>
      <c r="K375" s="231">
        <f>[2]BM07!L375</f>
        <v>383.09999999999997</v>
      </c>
      <c r="L375" s="232">
        <f t="shared" si="30"/>
        <v>0</v>
      </c>
      <c r="M375" s="233">
        <f t="shared" si="31"/>
        <v>383.09999999999997</v>
      </c>
      <c r="O375" s="208">
        <f t="shared" si="32"/>
        <v>383.09999999999997</v>
      </c>
    </row>
    <row r="376" spans="1:15" outlineLevel="1">
      <c r="A376" s="223"/>
      <c r="B376" s="202" t="s">
        <v>680</v>
      </c>
      <c r="C376" s="202">
        <v>72297</v>
      </c>
      <c r="D376" s="202" t="s">
        <v>24</v>
      </c>
      <c r="E376" s="237" t="s">
        <v>681</v>
      </c>
      <c r="F376" s="202" t="s">
        <v>10</v>
      </c>
      <c r="G376" s="228">
        <f>[2]BM07!G376</f>
        <v>2</v>
      </c>
      <c r="H376" s="229">
        <f>[2]BM07!J376</f>
        <v>0</v>
      </c>
      <c r="I376" s="229">
        <f t="shared" si="34"/>
        <v>2</v>
      </c>
      <c r="J376" s="230">
        <v>40</v>
      </c>
      <c r="K376" s="231">
        <f>[2]BM07!L376</f>
        <v>51.08</v>
      </c>
      <c r="L376" s="232">
        <f t="shared" si="30"/>
        <v>0</v>
      </c>
      <c r="M376" s="233">
        <f t="shared" si="31"/>
        <v>102.16</v>
      </c>
      <c r="O376" s="208">
        <f t="shared" si="32"/>
        <v>102.16</v>
      </c>
    </row>
    <row r="377" spans="1:15" outlineLevel="1">
      <c r="A377" s="223"/>
      <c r="B377" s="202" t="s">
        <v>682</v>
      </c>
      <c r="C377" s="202">
        <v>72297</v>
      </c>
      <c r="D377" s="202" t="s">
        <v>24</v>
      </c>
      <c r="E377" s="237" t="s">
        <v>683</v>
      </c>
      <c r="F377" s="202" t="s">
        <v>10</v>
      </c>
      <c r="G377" s="228">
        <f>[2]BM07!G377</f>
        <v>10</v>
      </c>
      <c r="H377" s="229">
        <f>[2]BM07!J377</f>
        <v>0</v>
      </c>
      <c r="I377" s="229">
        <f t="shared" si="34"/>
        <v>10</v>
      </c>
      <c r="J377" s="230">
        <v>60</v>
      </c>
      <c r="K377" s="231">
        <f>[2]BM07!L377</f>
        <v>76.61999999999999</v>
      </c>
      <c r="L377" s="232">
        <f t="shared" si="30"/>
        <v>0</v>
      </c>
      <c r="M377" s="233">
        <f t="shared" si="31"/>
        <v>766.19999999999993</v>
      </c>
      <c r="O377" s="208">
        <f t="shared" si="32"/>
        <v>766.19999999999993</v>
      </c>
    </row>
    <row r="378" spans="1:15" outlineLevel="1">
      <c r="A378" s="223"/>
      <c r="B378" s="202" t="s">
        <v>684</v>
      </c>
      <c r="C378" s="202" t="s">
        <v>685</v>
      </c>
      <c r="D378" s="202" t="s">
        <v>24</v>
      </c>
      <c r="E378" s="237" t="s">
        <v>686</v>
      </c>
      <c r="F378" s="202" t="s">
        <v>10</v>
      </c>
      <c r="G378" s="228">
        <f>[2]BM07!G378</f>
        <v>1</v>
      </c>
      <c r="H378" s="229">
        <f>[2]BM07!J378</f>
        <v>0</v>
      </c>
      <c r="I378" s="229">
        <f t="shared" si="34"/>
        <v>1</v>
      </c>
      <c r="J378" s="230">
        <v>30</v>
      </c>
      <c r="K378" s="231">
        <f>[2]BM07!L378</f>
        <v>38.309999999999995</v>
      </c>
      <c r="L378" s="232">
        <f t="shared" si="30"/>
        <v>0</v>
      </c>
      <c r="M378" s="233">
        <f t="shared" si="31"/>
        <v>38.309999999999995</v>
      </c>
      <c r="O378" s="208">
        <f t="shared" si="32"/>
        <v>38.309999999999995</v>
      </c>
    </row>
    <row r="379" spans="1:15" outlineLevel="1">
      <c r="A379" s="223"/>
      <c r="B379" s="202" t="s">
        <v>687</v>
      </c>
      <c r="C379" s="202">
        <v>72677</v>
      </c>
      <c r="D379" s="202" t="s">
        <v>24</v>
      </c>
      <c r="E379" s="237" t="s">
        <v>688</v>
      </c>
      <c r="F379" s="202" t="s">
        <v>10</v>
      </c>
      <c r="G379" s="228">
        <f>[2]BM07!G379</f>
        <v>11</v>
      </c>
      <c r="H379" s="229">
        <f>[2]BM07!J379</f>
        <v>0</v>
      </c>
      <c r="I379" s="229">
        <f t="shared" si="34"/>
        <v>11</v>
      </c>
      <c r="J379" s="230">
        <v>20</v>
      </c>
      <c r="K379" s="231">
        <f>[2]BM07!L379</f>
        <v>25.54</v>
      </c>
      <c r="L379" s="232">
        <f t="shared" si="30"/>
        <v>0</v>
      </c>
      <c r="M379" s="233">
        <f t="shared" si="31"/>
        <v>280.94</v>
      </c>
      <c r="O379" s="208">
        <f t="shared" si="32"/>
        <v>280.94</v>
      </c>
    </row>
    <row r="380" spans="1:15" outlineLevel="1">
      <c r="A380" s="223"/>
      <c r="B380" s="202" t="s">
        <v>689</v>
      </c>
      <c r="C380" s="202" t="s">
        <v>685</v>
      </c>
      <c r="D380" s="202" t="s">
        <v>24</v>
      </c>
      <c r="E380" s="237" t="s">
        <v>690</v>
      </c>
      <c r="F380" s="202" t="s">
        <v>10</v>
      </c>
      <c r="G380" s="228">
        <f>[2]BM07!G380</f>
        <v>2</v>
      </c>
      <c r="H380" s="229">
        <f>[2]BM07!J380</f>
        <v>0</v>
      </c>
      <c r="I380" s="229">
        <f t="shared" si="34"/>
        <v>2</v>
      </c>
      <c r="J380" s="230">
        <v>20</v>
      </c>
      <c r="K380" s="231">
        <f>[2]BM07!L380</f>
        <v>25.54</v>
      </c>
      <c r="L380" s="232">
        <f t="shared" si="30"/>
        <v>0</v>
      </c>
      <c r="M380" s="233">
        <f t="shared" si="31"/>
        <v>51.08</v>
      </c>
      <c r="O380" s="208">
        <f t="shared" si="32"/>
        <v>51.08</v>
      </c>
    </row>
    <row r="381" spans="1:15" outlineLevel="1">
      <c r="A381" s="223"/>
      <c r="B381" s="202" t="s">
        <v>691</v>
      </c>
      <c r="C381" s="202">
        <v>72715</v>
      </c>
      <c r="D381" s="202" t="s">
        <v>24</v>
      </c>
      <c r="E381" s="237" t="s">
        <v>692</v>
      </c>
      <c r="F381" s="202" t="s">
        <v>46</v>
      </c>
      <c r="G381" s="228">
        <f>[2]BM07!G381</f>
        <v>61.56</v>
      </c>
      <c r="H381" s="229">
        <f>[2]BM07!J381</f>
        <v>0</v>
      </c>
      <c r="I381" s="229">
        <f t="shared" si="34"/>
        <v>61.56</v>
      </c>
      <c r="J381" s="230">
        <v>12</v>
      </c>
      <c r="K381" s="231">
        <f>[2]BM07!L381</f>
        <v>15.323999999999998</v>
      </c>
      <c r="L381" s="232">
        <f t="shared" si="30"/>
        <v>0</v>
      </c>
      <c r="M381" s="233">
        <f t="shared" si="31"/>
        <v>943.34543999999994</v>
      </c>
      <c r="O381" s="208">
        <f t="shared" si="32"/>
        <v>943.34543999999994</v>
      </c>
    </row>
    <row r="382" spans="1:15" outlineLevel="1">
      <c r="A382" s="223"/>
      <c r="B382" s="202" t="s">
        <v>693</v>
      </c>
      <c r="C382" s="207"/>
      <c r="D382" s="202" t="s">
        <v>184</v>
      </c>
      <c r="E382" s="237" t="s">
        <v>694</v>
      </c>
      <c r="F382" s="202" t="s">
        <v>10</v>
      </c>
      <c r="G382" s="228">
        <f>[2]BM07!G382</f>
        <v>3</v>
      </c>
      <c r="H382" s="229">
        <f>[2]BM07!J382</f>
        <v>0</v>
      </c>
      <c r="I382" s="229">
        <f t="shared" si="34"/>
        <v>3</v>
      </c>
      <c r="J382" s="230">
        <v>10</v>
      </c>
      <c r="K382" s="231">
        <f>[2]BM07!L382</f>
        <v>12.77</v>
      </c>
      <c r="L382" s="232">
        <f t="shared" si="30"/>
        <v>0</v>
      </c>
      <c r="M382" s="233">
        <f t="shared" si="31"/>
        <v>38.31</v>
      </c>
      <c r="O382" s="208">
        <f t="shared" si="32"/>
        <v>38.31</v>
      </c>
    </row>
    <row r="383" spans="1:15" ht="25.5" outlineLevel="1">
      <c r="A383" s="223"/>
      <c r="B383" s="202" t="s">
        <v>695</v>
      </c>
      <c r="C383" s="207"/>
      <c r="D383" s="202" t="s">
        <v>184</v>
      </c>
      <c r="E383" s="237" t="s">
        <v>696</v>
      </c>
      <c r="F383" s="202" t="s">
        <v>10</v>
      </c>
      <c r="G383" s="228">
        <f>[2]BM07!G383</f>
        <v>2</v>
      </c>
      <c r="H383" s="229">
        <f>[2]BM07!J383</f>
        <v>0</v>
      </c>
      <c r="I383" s="229">
        <f t="shared" si="34"/>
        <v>2</v>
      </c>
      <c r="J383" s="230">
        <v>60</v>
      </c>
      <c r="K383" s="231">
        <f>[2]BM07!L383</f>
        <v>76.61999999999999</v>
      </c>
      <c r="L383" s="232">
        <f t="shared" si="30"/>
        <v>0</v>
      </c>
      <c r="M383" s="233">
        <f t="shared" si="31"/>
        <v>153.23999999999998</v>
      </c>
      <c r="O383" s="208">
        <f t="shared" si="32"/>
        <v>153.23999999999998</v>
      </c>
    </row>
    <row r="384" spans="1:15" ht="25.5" outlineLevel="1">
      <c r="A384" s="223"/>
      <c r="B384" s="202" t="s">
        <v>697</v>
      </c>
      <c r="C384" s="207"/>
      <c r="D384" s="202" t="s">
        <v>184</v>
      </c>
      <c r="E384" s="237" t="s">
        <v>698</v>
      </c>
      <c r="F384" s="202" t="s">
        <v>10</v>
      </c>
      <c r="G384" s="228">
        <f>[2]BM07!G384</f>
        <v>2</v>
      </c>
      <c r="H384" s="229">
        <f>[2]BM07!J384</f>
        <v>0</v>
      </c>
      <c r="I384" s="229">
        <f t="shared" si="34"/>
        <v>2</v>
      </c>
      <c r="J384" s="230">
        <v>30</v>
      </c>
      <c r="K384" s="231">
        <f>[2]BM07!L384</f>
        <v>38.309999999999995</v>
      </c>
      <c r="L384" s="232">
        <f t="shared" si="30"/>
        <v>0</v>
      </c>
      <c r="M384" s="233">
        <f t="shared" si="31"/>
        <v>76.61999999999999</v>
      </c>
      <c r="O384" s="208">
        <f t="shared" si="32"/>
        <v>76.61999999999999</v>
      </c>
    </row>
    <row r="385" spans="1:15" outlineLevel="1">
      <c r="A385" s="223"/>
      <c r="B385" s="202" t="s">
        <v>699</v>
      </c>
      <c r="C385" s="207"/>
      <c r="D385" s="202" t="s">
        <v>184</v>
      </c>
      <c r="E385" s="237" t="s">
        <v>700</v>
      </c>
      <c r="F385" s="202" t="s">
        <v>10</v>
      </c>
      <c r="G385" s="228">
        <f>[2]BM07!G385</f>
        <v>2</v>
      </c>
      <c r="H385" s="229">
        <f>[2]BM07!J385</f>
        <v>0</v>
      </c>
      <c r="I385" s="229">
        <f t="shared" si="34"/>
        <v>2</v>
      </c>
      <c r="J385" s="230">
        <v>10</v>
      </c>
      <c r="K385" s="231">
        <f>[2]BM07!L385</f>
        <v>12.77</v>
      </c>
      <c r="L385" s="232">
        <f t="shared" si="30"/>
        <v>0</v>
      </c>
      <c r="M385" s="233">
        <f t="shared" si="31"/>
        <v>25.54</v>
      </c>
      <c r="O385" s="208">
        <f t="shared" si="32"/>
        <v>25.54</v>
      </c>
    </row>
    <row r="386" spans="1:15" ht="25.5" outlineLevel="1">
      <c r="A386" s="223"/>
      <c r="B386" s="202" t="s">
        <v>701</v>
      </c>
      <c r="C386" s="207"/>
      <c r="D386" s="202" t="s">
        <v>184</v>
      </c>
      <c r="E386" s="237" t="s">
        <v>702</v>
      </c>
      <c r="F386" s="202" t="s">
        <v>10</v>
      </c>
      <c r="G386" s="228">
        <f>[2]BM07!G386</f>
        <v>4</v>
      </c>
      <c r="H386" s="229">
        <f>[2]BM07!J386</f>
        <v>0</v>
      </c>
      <c r="I386" s="229">
        <f t="shared" si="34"/>
        <v>4</v>
      </c>
      <c r="J386" s="230">
        <v>20</v>
      </c>
      <c r="K386" s="231">
        <f>[2]BM07!L386</f>
        <v>25.54</v>
      </c>
      <c r="L386" s="232">
        <f t="shared" si="30"/>
        <v>0</v>
      </c>
      <c r="M386" s="233">
        <f t="shared" si="31"/>
        <v>102.16</v>
      </c>
      <c r="O386" s="208">
        <f t="shared" si="32"/>
        <v>102.16</v>
      </c>
    </row>
    <row r="387" spans="1:15" outlineLevel="1">
      <c r="A387" s="223"/>
      <c r="B387" s="202" t="s">
        <v>703</v>
      </c>
      <c r="C387" s="202">
        <v>72677</v>
      </c>
      <c r="D387" s="202" t="s">
        <v>24</v>
      </c>
      <c r="E387" s="237" t="s">
        <v>704</v>
      </c>
      <c r="F387" s="202" t="s">
        <v>10</v>
      </c>
      <c r="G387" s="228">
        <f>[2]BM07!G387</f>
        <v>2</v>
      </c>
      <c r="H387" s="229">
        <f>[2]BM07!J387</f>
        <v>0</v>
      </c>
      <c r="I387" s="229">
        <f t="shared" si="34"/>
        <v>2</v>
      </c>
      <c r="J387" s="230">
        <v>10</v>
      </c>
      <c r="K387" s="231">
        <f>[2]BM07!L387</f>
        <v>12.77</v>
      </c>
      <c r="L387" s="232">
        <f t="shared" si="30"/>
        <v>0</v>
      </c>
      <c r="M387" s="233">
        <f t="shared" si="31"/>
        <v>25.54</v>
      </c>
      <c r="O387" s="208">
        <f t="shared" si="32"/>
        <v>25.54</v>
      </c>
    </row>
    <row r="388" spans="1:15" ht="25.5" outlineLevel="1">
      <c r="A388" s="223"/>
      <c r="B388" s="202" t="s">
        <v>705</v>
      </c>
      <c r="C388" s="202"/>
      <c r="D388" s="202" t="s">
        <v>184</v>
      </c>
      <c r="E388" s="237" t="s">
        <v>706</v>
      </c>
      <c r="F388" s="202" t="s">
        <v>10</v>
      </c>
      <c r="G388" s="228">
        <f>[2]BM07!G388</f>
        <v>4</v>
      </c>
      <c r="H388" s="229">
        <f>[2]BM07!J388</f>
        <v>0</v>
      </c>
      <c r="I388" s="229">
        <f t="shared" si="34"/>
        <v>4</v>
      </c>
      <c r="J388" s="230">
        <v>40</v>
      </c>
      <c r="K388" s="231">
        <f>[2]BM07!L388</f>
        <v>51.08</v>
      </c>
      <c r="L388" s="232">
        <f t="shared" si="30"/>
        <v>0</v>
      </c>
      <c r="M388" s="233">
        <f t="shared" si="31"/>
        <v>204.32</v>
      </c>
      <c r="O388" s="208">
        <f t="shared" si="32"/>
        <v>204.32</v>
      </c>
    </row>
    <row r="389" spans="1:15" ht="25.5" outlineLevel="1">
      <c r="A389" s="223"/>
      <c r="B389" s="202" t="s">
        <v>707</v>
      </c>
      <c r="C389" s="207"/>
      <c r="D389" s="202" t="s">
        <v>184</v>
      </c>
      <c r="E389" s="237" t="s">
        <v>708</v>
      </c>
      <c r="F389" s="202" t="s">
        <v>10</v>
      </c>
      <c r="G389" s="228">
        <f>[2]BM07!G389</f>
        <v>2</v>
      </c>
      <c r="H389" s="229">
        <f>[2]BM07!J389</f>
        <v>0</v>
      </c>
      <c r="I389" s="229">
        <f t="shared" si="34"/>
        <v>2</v>
      </c>
      <c r="J389" s="230">
        <v>10</v>
      </c>
      <c r="K389" s="231">
        <f>[2]BM07!L389</f>
        <v>12.77</v>
      </c>
      <c r="L389" s="232">
        <f t="shared" si="30"/>
        <v>0</v>
      </c>
      <c r="M389" s="233">
        <f t="shared" si="31"/>
        <v>25.54</v>
      </c>
      <c r="O389" s="208">
        <f t="shared" si="32"/>
        <v>25.54</v>
      </c>
    </row>
    <row r="390" spans="1:15" outlineLevel="1">
      <c r="A390" s="223"/>
      <c r="B390" s="202" t="s">
        <v>709</v>
      </c>
      <c r="C390" s="207"/>
      <c r="D390" s="202" t="s">
        <v>184</v>
      </c>
      <c r="E390" s="237" t="s">
        <v>710</v>
      </c>
      <c r="F390" s="202" t="s">
        <v>10</v>
      </c>
      <c r="G390" s="228">
        <f>[2]BM07!G390</f>
        <v>2</v>
      </c>
      <c r="H390" s="229">
        <f>[2]BM07!J390</f>
        <v>0</v>
      </c>
      <c r="I390" s="229">
        <f t="shared" si="34"/>
        <v>2</v>
      </c>
      <c r="J390" s="230">
        <v>60</v>
      </c>
      <c r="K390" s="231">
        <f>[2]BM07!L390</f>
        <v>76.61999999999999</v>
      </c>
      <c r="L390" s="232">
        <f t="shared" si="30"/>
        <v>0</v>
      </c>
      <c r="M390" s="233">
        <f t="shared" si="31"/>
        <v>153.23999999999998</v>
      </c>
      <c r="O390" s="208">
        <f t="shared" si="32"/>
        <v>153.23999999999998</v>
      </c>
    </row>
    <row r="391" spans="1:15" outlineLevel="1">
      <c r="A391" s="223"/>
      <c r="B391" s="202" t="s">
        <v>711</v>
      </c>
      <c r="C391" s="207"/>
      <c r="D391" s="202" t="s">
        <v>184</v>
      </c>
      <c r="E391" s="237" t="s">
        <v>712</v>
      </c>
      <c r="F391" s="202" t="s">
        <v>10</v>
      </c>
      <c r="G391" s="228">
        <f>[2]BM07!G391</f>
        <v>1</v>
      </c>
      <c r="H391" s="229">
        <f>[2]BM07!J391</f>
        <v>0</v>
      </c>
      <c r="I391" s="229">
        <f t="shared" si="34"/>
        <v>1</v>
      </c>
      <c r="J391" s="230">
        <v>70</v>
      </c>
      <c r="K391" s="231">
        <f>[2]BM07!L391</f>
        <v>89.39</v>
      </c>
      <c r="L391" s="232">
        <f t="shared" si="30"/>
        <v>0</v>
      </c>
      <c r="M391" s="233">
        <f t="shared" si="31"/>
        <v>89.39</v>
      </c>
      <c r="O391" s="208">
        <f t="shared" si="32"/>
        <v>89.39</v>
      </c>
    </row>
    <row r="392" spans="1:15" ht="25.5" outlineLevel="1">
      <c r="A392" s="223"/>
      <c r="B392" s="202" t="s">
        <v>713</v>
      </c>
      <c r="C392" s="207"/>
      <c r="D392" s="202" t="s">
        <v>184</v>
      </c>
      <c r="E392" s="237" t="s">
        <v>714</v>
      </c>
      <c r="F392" s="202" t="s">
        <v>10</v>
      </c>
      <c r="G392" s="228">
        <f>[2]BM07!G392</f>
        <v>2</v>
      </c>
      <c r="H392" s="229">
        <f>[2]BM07!J392</f>
        <v>0</v>
      </c>
      <c r="I392" s="229">
        <f t="shared" si="34"/>
        <v>2</v>
      </c>
      <c r="J392" s="230">
        <v>6</v>
      </c>
      <c r="K392" s="231">
        <f>[2]BM07!L392</f>
        <v>7.661999999999999</v>
      </c>
      <c r="L392" s="232">
        <f t="shared" si="30"/>
        <v>0</v>
      </c>
      <c r="M392" s="233">
        <f t="shared" si="31"/>
        <v>15.323999999999998</v>
      </c>
      <c r="O392" s="208">
        <f t="shared" si="32"/>
        <v>15.323999999999998</v>
      </c>
    </row>
    <row r="393" spans="1:15" ht="25.5" outlineLevel="1">
      <c r="A393" s="223"/>
      <c r="B393" s="202" t="s">
        <v>715</v>
      </c>
      <c r="C393" s="207"/>
      <c r="D393" s="202" t="s">
        <v>184</v>
      </c>
      <c r="E393" s="237" t="s">
        <v>716</v>
      </c>
      <c r="F393" s="202" t="s">
        <v>10</v>
      </c>
      <c r="G393" s="228">
        <f>[2]BM07!G393</f>
        <v>1</v>
      </c>
      <c r="H393" s="229">
        <f>[2]BM07!J393</f>
        <v>0</v>
      </c>
      <c r="I393" s="229">
        <f t="shared" si="34"/>
        <v>1</v>
      </c>
      <c r="J393" s="230">
        <v>6</v>
      </c>
      <c r="K393" s="231">
        <f>[2]BM07!L393</f>
        <v>7.661999999999999</v>
      </c>
      <c r="L393" s="232">
        <f t="shared" si="30"/>
        <v>0</v>
      </c>
      <c r="M393" s="233">
        <f t="shared" si="31"/>
        <v>7.661999999999999</v>
      </c>
      <c r="O393" s="208">
        <f t="shared" si="32"/>
        <v>7.661999999999999</v>
      </c>
    </row>
    <row r="394" spans="1:15" outlineLevel="1">
      <c r="A394" s="223"/>
      <c r="B394" s="202" t="s">
        <v>717</v>
      </c>
      <c r="C394" s="202">
        <v>84798</v>
      </c>
      <c r="D394" s="202" t="s">
        <v>24</v>
      </c>
      <c r="E394" s="237" t="s">
        <v>718</v>
      </c>
      <c r="F394" s="202" t="s">
        <v>10</v>
      </c>
      <c r="G394" s="228">
        <f>[2]BM07!G394</f>
        <v>1</v>
      </c>
      <c r="H394" s="229">
        <f>[2]BM07!J394</f>
        <v>0</v>
      </c>
      <c r="I394" s="229">
        <f t="shared" si="34"/>
        <v>1</v>
      </c>
      <c r="J394" s="230">
        <v>5</v>
      </c>
      <c r="K394" s="231">
        <f>[2]BM07!L394</f>
        <v>6.3849999999999998</v>
      </c>
      <c r="L394" s="232">
        <f t="shared" si="30"/>
        <v>0</v>
      </c>
      <c r="M394" s="233">
        <f t="shared" si="31"/>
        <v>6.3849999999999998</v>
      </c>
      <c r="O394" s="208">
        <f t="shared" si="32"/>
        <v>6.3849999999999998</v>
      </c>
    </row>
    <row r="395" spans="1:15" outlineLevel="1">
      <c r="A395" s="223"/>
      <c r="B395" s="202" t="s">
        <v>719</v>
      </c>
      <c r="C395" s="207"/>
      <c r="D395" s="202" t="s">
        <v>184</v>
      </c>
      <c r="E395" s="237" t="s">
        <v>720</v>
      </c>
      <c r="F395" s="202" t="s">
        <v>10</v>
      </c>
      <c r="G395" s="228">
        <f>[2]BM07!G395</f>
        <v>5</v>
      </c>
      <c r="H395" s="229">
        <f>[2]BM07!J395</f>
        <v>0</v>
      </c>
      <c r="I395" s="229">
        <f t="shared" si="34"/>
        <v>5</v>
      </c>
      <c r="J395" s="230">
        <v>80</v>
      </c>
      <c r="K395" s="231">
        <f>[2]BM07!L395</f>
        <v>102.16</v>
      </c>
      <c r="L395" s="232">
        <f t="shared" si="30"/>
        <v>0</v>
      </c>
      <c r="M395" s="233">
        <f t="shared" si="31"/>
        <v>510.79999999999995</v>
      </c>
      <c r="O395" s="208">
        <f t="shared" si="32"/>
        <v>510.79999999999995</v>
      </c>
    </row>
    <row r="396" spans="1:15" outlineLevel="1">
      <c r="A396" s="223"/>
      <c r="B396" s="202" t="s">
        <v>721</v>
      </c>
      <c r="C396" s="202" t="s">
        <v>722</v>
      </c>
      <c r="D396" s="202" t="s">
        <v>24</v>
      </c>
      <c r="E396" s="237" t="s">
        <v>723</v>
      </c>
      <c r="F396" s="202" t="s">
        <v>10</v>
      </c>
      <c r="G396" s="228">
        <f>[2]BM07!G396</f>
        <v>2</v>
      </c>
      <c r="H396" s="229">
        <f>[2]BM07!J396</f>
        <v>0</v>
      </c>
      <c r="I396" s="229">
        <f t="shared" si="34"/>
        <v>2</v>
      </c>
      <c r="J396" s="230">
        <v>40</v>
      </c>
      <c r="K396" s="231">
        <f>[2]BM07!L396</f>
        <v>51.08</v>
      </c>
      <c r="L396" s="232">
        <f t="shared" si="30"/>
        <v>0</v>
      </c>
      <c r="M396" s="233">
        <f t="shared" si="31"/>
        <v>102.16</v>
      </c>
      <c r="O396" s="208">
        <f t="shared" si="32"/>
        <v>102.16</v>
      </c>
    </row>
    <row r="397" spans="1:15" ht="25.5" outlineLevel="1">
      <c r="A397" s="223"/>
      <c r="B397" s="202" t="s">
        <v>724</v>
      </c>
      <c r="C397" s="255" t="s">
        <v>725</v>
      </c>
      <c r="D397" s="255" t="s">
        <v>726</v>
      </c>
      <c r="E397" s="237" t="s">
        <v>727</v>
      </c>
      <c r="F397" s="202" t="s">
        <v>10</v>
      </c>
      <c r="G397" s="228">
        <f>[2]BM07!G397</f>
        <v>20</v>
      </c>
      <c r="H397" s="229">
        <f>[2]BM07!J397</f>
        <v>0</v>
      </c>
      <c r="I397" s="229">
        <f t="shared" si="34"/>
        <v>20</v>
      </c>
      <c r="J397" s="230">
        <v>20</v>
      </c>
      <c r="K397" s="231">
        <f>[2]BM07!L397</f>
        <v>25.54</v>
      </c>
      <c r="L397" s="232">
        <f t="shared" si="30"/>
        <v>0</v>
      </c>
      <c r="M397" s="233">
        <f t="shared" si="31"/>
        <v>510.79999999999995</v>
      </c>
      <c r="O397" s="208">
        <f t="shared" si="32"/>
        <v>510.79999999999995</v>
      </c>
    </row>
    <row r="398" spans="1:15" outlineLevel="1">
      <c r="A398" s="223"/>
      <c r="B398" s="202" t="s">
        <v>728</v>
      </c>
      <c r="C398" s="254">
        <v>72947</v>
      </c>
      <c r="D398" s="255" t="s">
        <v>24</v>
      </c>
      <c r="E398" s="237" t="s">
        <v>729</v>
      </c>
      <c r="F398" s="202" t="s">
        <v>61</v>
      </c>
      <c r="G398" s="228">
        <f>[2]BM07!G398</f>
        <v>6</v>
      </c>
      <c r="H398" s="229">
        <f>[2]BM07!J398</f>
        <v>0</v>
      </c>
      <c r="I398" s="229">
        <f t="shared" si="34"/>
        <v>6</v>
      </c>
      <c r="J398" s="230">
        <v>10</v>
      </c>
      <c r="K398" s="231">
        <f>[2]BM07!L398</f>
        <v>12.77</v>
      </c>
      <c r="L398" s="232">
        <f t="shared" si="30"/>
        <v>0</v>
      </c>
      <c r="M398" s="233">
        <f t="shared" si="31"/>
        <v>76.62</v>
      </c>
      <c r="O398" s="208">
        <f t="shared" si="32"/>
        <v>76.62</v>
      </c>
    </row>
    <row r="399" spans="1:15" outlineLevel="1">
      <c r="A399" s="223"/>
      <c r="B399" s="202" t="s">
        <v>730</v>
      </c>
      <c r="C399" s="254">
        <v>72947</v>
      </c>
      <c r="D399" s="255" t="s">
        <v>24</v>
      </c>
      <c r="E399" s="237" t="s">
        <v>731</v>
      </c>
      <c r="F399" s="202" t="s">
        <v>61</v>
      </c>
      <c r="G399" s="228">
        <f>[2]BM07!G399</f>
        <v>2</v>
      </c>
      <c r="H399" s="229">
        <f>[2]BM07!J399</f>
        <v>0</v>
      </c>
      <c r="I399" s="229">
        <f t="shared" si="34"/>
        <v>2</v>
      </c>
      <c r="J399" s="230">
        <v>10</v>
      </c>
      <c r="K399" s="231">
        <f>[2]BM07!L399</f>
        <v>12.77</v>
      </c>
      <c r="L399" s="232">
        <f t="shared" si="30"/>
        <v>0</v>
      </c>
      <c r="M399" s="233">
        <f t="shared" si="31"/>
        <v>25.54</v>
      </c>
      <c r="O399" s="208">
        <f t="shared" si="32"/>
        <v>25.54</v>
      </c>
    </row>
    <row r="400" spans="1:15" ht="25.5" outlineLevel="1">
      <c r="A400" s="223"/>
      <c r="B400" s="202" t="s">
        <v>732</v>
      </c>
      <c r="C400" s="243"/>
      <c r="D400" s="243" t="s">
        <v>184</v>
      </c>
      <c r="E400" s="237" t="s">
        <v>733</v>
      </c>
      <c r="F400" s="202" t="s">
        <v>10</v>
      </c>
      <c r="G400" s="228">
        <f>[2]BM07!G400</f>
        <v>2</v>
      </c>
      <c r="H400" s="229">
        <f>[2]BM07!J400</f>
        <v>0</v>
      </c>
      <c r="I400" s="229">
        <f t="shared" si="34"/>
        <v>2</v>
      </c>
      <c r="J400" s="230">
        <v>200</v>
      </c>
      <c r="K400" s="231">
        <f>[2]BM07!L400</f>
        <v>255.39999999999998</v>
      </c>
      <c r="L400" s="232">
        <f t="shared" si="30"/>
        <v>0</v>
      </c>
      <c r="M400" s="233">
        <f t="shared" si="31"/>
        <v>510.79999999999995</v>
      </c>
      <c r="O400" s="208">
        <f t="shared" si="32"/>
        <v>510.79999999999995</v>
      </c>
    </row>
    <row r="401" spans="1:15" ht="25.5" outlineLevel="1">
      <c r="A401" s="223"/>
      <c r="B401" s="202" t="s">
        <v>734</v>
      </c>
      <c r="C401" s="255" t="s">
        <v>735</v>
      </c>
      <c r="D401" s="243" t="s">
        <v>29</v>
      </c>
      <c r="E401" s="237" t="s">
        <v>736</v>
      </c>
      <c r="F401" s="202" t="s">
        <v>10</v>
      </c>
      <c r="G401" s="228">
        <f>[2]BM07!G401</f>
        <v>2</v>
      </c>
      <c r="H401" s="229">
        <f>[2]BM07!J401</f>
        <v>0</v>
      </c>
      <c r="I401" s="229">
        <f t="shared" si="34"/>
        <v>2</v>
      </c>
      <c r="J401" s="230">
        <v>10</v>
      </c>
      <c r="K401" s="231">
        <f>[2]BM07!L401</f>
        <v>12.77</v>
      </c>
      <c r="L401" s="232">
        <f t="shared" si="30"/>
        <v>0</v>
      </c>
      <c r="M401" s="233">
        <f t="shared" si="31"/>
        <v>25.54</v>
      </c>
      <c r="O401" s="208">
        <f t="shared" si="32"/>
        <v>25.54</v>
      </c>
    </row>
    <row r="402" spans="1:15" ht="25.5" outlineLevel="1">
      <c r="A402" s="223"/>
      <c r="B402" s="202" t="s">
        <v>737</v>
      </c>
      <c r="C402" s="255" t="s">
        <v>738</v>
      </c>
      <c r="D402" s="243" t="s">
        <v>29</v>
      </c>
      <c r="E402" s="237" t="s">
        <v>739</v>
      </c>
      <c r="F402" s="202" t="s">
        <v>10</v>
      </c>
      <c r="G402" s="228">
        <f>[2]BM07!G402</f>
        <v>11</v>
      </c>
      <c r="H402" s="229">
        <f>[2]BM07!J402</f>
        <v>0</v>
      </c>
      <c r="I402" s="229">
        <f t="shared" si="34"/>
        <v>11</v>
      </c>
      <c r="J402" s="230">
        <v>12</v>
      </c>
      <c r="K402" s="231">
        <f>[2]BM07!L402</f>
        <v>15.323999999999998</v>
      </c>
      <c r="L402" s="232">
        <f t="shared" si="30"/>
        <v>0</v>
      </c>
      <c r="M402" s="233">
        <f t="shared" si="31"/>
        <v>168.56399999999996</v>
      </c>
      <c r="O402" s="208">
        <f t="shared" si="32"/>
        <v>168.56399999999996</v>
      </c>
    </row>
    <row r="403" spans="1:15" ht="25.5" outlineLevel="1">
      <c r="A403" s="223"/>
      <c r="B403" s="202" t="s">
        <v>740</v>
      </c>
      <c r="C403" s="255" t="s">
        <v>738</v>
      </c>
      <c r="D403" s="243" t="s">
        <v>29</v>
      </c>
      <c r="E403" s="237" t="s">
        <v>741</v>
      </c>
      <c r="F403" s="202" t="s">
        <v>10</v>
      </c>
      <c r="G403" s="228">
        <f>[2]BM07!G403</f>
        <v>3</v>
      </c>
      <c r="H403" s="229">
        <f>[2]BM07!J403</f>
        <v>0</v>
      </c>
      <c r="I403" s="229">
        <f t="shared" si="34"/>
        <v>3</v>
      </c>
      <c r="J403" s="230">
        <v>12</v>
      </c>
      <c r="K403" s="231">
        <f>[2]BM07!L403</f>
        <v>15.323999999999998</v>
      </c>
      <c r="L403" s="232">
        <f t="shared" ref="L403:L466" si="35">H403*K403</f>
        <v>0</v>
      </c>
      <c r="M403" s="233">
        <f t="shared" ref="M403:M466" si="36">I403*K403</f>
        <v>45.971999999999994</v>
      </c>
      <c r="O403" s="208">
        <f t="shared" ref="O403:O466" si="37">L403+M403</f>
        <v>45.971999999999994</v>
      </c>
    </row>
    <row r="404" spans="1:15" ht="25.5" outlineLevel="1">
      <c r="A404" s="223"/>
      <c r="B404" s="202" t="s">
        <v>742</v>
      </c>
      <c r="C404" s="255" t="s">
        <v>735</v>
      </c>
      <c r="D404" s="243" t="s">
        <v>29</v>
      </c>
      <c r="E404" s="237" t="s">
        <v>743</v>
      </c>
      <c r="F404" s="202" t="s">
        <v>10</v>
      </c>
      <c r="G404" s="228">
        <f>[2]BM07!G404</f>
        <v>6</v>
      </c>
      <c r="H404" s="229">
        <f>[2]BM07!J404</f>
        <v>0</v>
      </c>
      <c r="I404" s="229">
        <f t="shared" si="34"/>
        <v>6</v>
      </c>
      <c r="J404" s="230">
        <v>10</v>
      </c>
      <c r="K404" s="231">
        <f>[2]BM07!L404</f>
        <v>12.77</v>
      </c>
      <c r="L404" s="232">
        <f t="shared" si="35"/>
        <v>0</v>
      </c>
      <c r="M404" s="233">
        <f t="shared" si="36"/>
        <v>76.62</v>
      </c>
      <c r="O404" s="208">
        <f t="shared" si="37"/>
        <v>76.62</v>
      </c>
    </row>
    <row r="405" spans="1:15" outlineLevel="1">
      <c r="A405" s="223"/>
      <c r="B405" s="238"/>
      <c r="C405" s="239"/>
      <c r="D405" s="239"/>
      <c r="E405" s="239"/>
      <c r="F405" s="239"/>
      <c r="G405" s="228">
        <f>[2]BM07!G405</f>
        <v>0</v>
      </c>
      <c r="H405" s="229">
        <f>[2]BM07!J405</f>
        <v>0</v>
      </c>
      <c r="I405" s="240"/>
      <c r="J405" s="241" t="s">
        <v>50</v>
      </c>
      <c r="K405" s="231">
        <f>[2]BM07!L405</f>
        <v>0</v>
      </c>
      <c r="L405" s="232"/>
      <c r="M405" s="233">
        <f t="shared" si="36"/>
        <v>0</v>
      </c>
      <c r="O405" s="208">
        <f t="shared" si="37"/>
        <v>0</v>
      </c>
    </row>
    <row r="406" spans="1:15">
      <c r="A406" s="223"/>
      <c r="B406" s="223"/>
      <c r="C406" s="223"/>
      <c r="D406" s="223"/>
      <c r="E406" s="224"/>
      <c r="F406" s="223"/>
      <c r="G406" s="228">
        <f>[2]BM07!G406</f>
        <v>0</v>
      </c>
      <c r="H406" s="229">
        <f>[2]BM07!J406</f>
        <v>0</v>
      </c>
      <c r="I406" s="242"/>
      <c r="J406" s="226"/>
      <c r="K406" s="231">
        <f>[2]BM07!L406</f>
        <v>0</v>
      </c>
      <c r="L406" s="232"/>
      <c r="M406" s="233">
        <f t="shared" si="36"/>
        <v>0</v>
      </c>
      <c r="O406" s="208">
        <f t="shared" si="37"/>
        <v>0</v>
      </c>
    </row>
    <row r="407" spans="1:15">
      <c r="A407" s="223"/>
      <c r="B407" s="217">
        <v>18</v>
      </c>
      <c r="C407" s="217"/>
      <c r="D407" s="217"/>
      <c r="E407" s="213" t="s">
        <v>744</v>
      </c>
      <c r="F407" s="213"/>
      <c r="G407" s="213"/>
      <c r="H407" s="213"/>
      <c r="I407" s="213"/>
      <c r="J407" s="213"/>
      <c r="K407" s="213"/>
      <c r="L407" s="297">
        <f>SUM(L409:L466)</f>
        <v>664.04</v>
      </c>
      <c r="M407" s="297">
        <f>SUM(M409:M466)</f>
        <v>29007.578569999987</v>
      </c>
      <c r="O407" s="208">
        <f t="shared" si="37"/>
        <v>29671.618569999988</v>
      </c>
    </row>
    <row r="408" spans="1:15" outlineLevel="1">
      <c r="A408" s="223"/>
      <c r="B408" s="246"/>
      <c r="C408" s="246"/>
      <c r="D408" s="246"/>
      <c r="E408" s="248" t="s">
        <v>745</v>
      </c>
      <c r="F408" s="207"/>
      <c r="G408" s="228">
        <f>[2]BM07!G408</f>
        <v>0</v>
      </c>
      <c r="H408" s="229">
        <f>[2]BM07!J408</f>
        <v>0</v>
      </c>
      <c r="I408" s="229"/>
      <c r="J408" s="228"/>
      <c r="K408" s="231">
        <f>[2]BM07!L408</f>
        <v>0</v>
      </c>
      <c r="L408" s="232"/>
      <c r="M408" s="233">
        <f t="shared" si="36"/>
        <v>0</v>
      </c>
      <c r="O408" s="208">
        <f t="shared" si="37"/>
        <v>0</v>
      </c>
    </row>
    <row r="409" spans="1:15" ht="76.5" outlineLevel="1">
      <c r="A409" s="223"/>
      <c r="B409" s="243" t="s">
        <v>746</v>
      </c>
      <c r="C409" s="243" t="s">
        <v>747</v>
      </c>
      <c r="D409" s="243" t="s">
        <v>24</v>
      </c>
      <c r="E409" s="237" t="s">
        <v>748</v>
      </c>
      <c r="F409" s="202" t="s">
        <v>10</v>
      </c>
      <c r="G409" s="228">
        <f>[2]BM07!G409</f>
        <v>3</v>
      </c>
      <c r="H409" s="229">
        <f>[2]BM07!J409</f>
        <v>0</v>
      </c>
      <c r="I409" s="229">
        <f t="shared" ref="I409:I466" si="38">G409-H409</f>
        <v>3</v>
      </c>
      <c r="J409" s="230">
        <v>20</v>
      </c>
      <c r="K409" s="231">
        <f>[2]BM07!L409</f>
        <v>25.54</v>
      </c>
      <c r="L409" s="232">
        <f t="shared" si="35"/>
        <v>0</v>
      </c>
      <c r="M409" s="233">
        <f t="shared" si="36"/>
        <v>76.62</v>
      </c>
      <c r="O409" s="208">
        <f t="shared" si="37"/>
        <v>76.62</v>
      </c>
    </row>
    <row r="410" spans="1:15" ht="76.5" outlineLevel="1" collapsed="1">
      <c r="A410" s="223"/>
      <c r="B410" s="243" t="s">
        <v>749</v>
      </c>
      <c r="C410" s="243" t="s">
        <v>750</v>
      </c>
      <c r="D410" s="243" t="s">
        <v>24</v>
      </c>
      <c r="E410" s="237" t="s">
        <v>751</v>
      </c>
      <c r="F410" s="202" t="s">
        <v>10</v>
      </c>
      <c r="G410" s="228">
        <f>[2]BM07!G410</f>
        <v>1</v>
      </c>
      <c r="H410" s="229">
        <f>[2]BM07!J410</f>
        <v>0</v>
      </c>
      <c r="I410" s="229">
        <f t="shared" si="38"/>
        <v>1</v>
      </c>
      <c r="J410" s="230">
        <v>24</v>
      </c>
      <c r="K410" s="231">
        <f>[2]BM07!L410</f>
        <v>30.647999999999996</v>
      </c>
      <c r="L410" s="232">
        <f t="shared" si="35"/>
        <v>0</v>
      </c>
      <c r="M410" s="233">
        <f t="shared" si="36"/>
        <v>30.647999999999996</v>
      </c>
      <c r="O410" s="208">
        <f t="shared" si="37"/>
        <v>30.647999999999996</v>
      </c>
    </row>
    <row r="411" spans="1:15" ht="76.5" outlineLevel="1">
      <c r="A411" s="223"/>
      <c r="B411" s="243" t="s">
        <v>752</v>
      </c>
      <c r="C411" s="243" t="s">
        <v>753</v>
      </c>
      <c r="D411" s="243" t="s">
        <v>24</v>
      </c>
      <c r="E411" s="237" t="s">
        <v>754</v>
      </c>
      <c r="F411" s="202" t="s">
        <v>10</v>
      </c>
      <c r="G411" s="228">
        <f>[2]BM07!G411</f>
        <v>2</v>
      </c>
      <c r="H411" s="229">
        <f>[2]BM07!J411</f>
        <v>0</v>
      </c>
      <c r="I411" s="229">
        <f t="shared" si="38"/>
        <v>2</v>
      </c>
      <c r="J411" s="230">
        <v>28</v>
      </c>
      <c r="K411" s="231">
        <f>[2]BM07!L411</f>
        <v>35.756</v>
      </c>
      <c r="L411" s="232">
        <f t="shared" si="35"/>
        <v>0</v>
      </c>
      <c r="M411" s="233">
        <f t="shared" si="36"/>
        <v>71.512</v>
      </c>
      <c r="O411" s="208">
        <f t="shared" si="37"/>
        <v>71.512</v>
      </c>
    </row>
    <row r="412" spans="1:15" ht="76.5" outlineLevel="1">
      <c r="A412" s="223"/>
      <c r="B412" s="243" t="s">
        <v>755</v>
      </c>
      <c r="C412" s="243" t="s">
        <v>756</v>
      </c>
      <c r="D412" s="243" t="s">
        <v>24</v>
      </c>
      <c r="E412" s="237" t="s">
        <v>757</v>
      </c>
      <c r="F412" s="202" t="s">
        <v>10</v>
      </c>
      <c r="G412" s="228">
        <f>[2]BM07!G412</f>
        <v>1</v>
      </c>
      <c r="H412" s="229">
        <f>[2]BM07!J412</f>
        <v>0</v>
      </c>
      <c r="I412" s="229">
        <f t="shared" si="38"/>
        <v>1</v>
      </c>
      <c r="J412" s="230">
        <v>30</v>
      </c>
      <c r="K412" s="231">
        <f>[2]BM07!L412</f>
        <v>38.309999999999995</v>
      </c>
      <c r="L412" s="232">
        <f t="shared" si="35"/>
        <v>0</v>
      </c>
      <c r="M412" s="233">
        <f t="shared" si="36"/>
        <v>38.309999999999995</v>
      </c>
      <c r="O412" s="208">
        <f t="shared" si="37"/>
        <v>38.309999999999995</v>
      </c>
    </row>
    <row r="413" spans="1:15" ht="25.5" outlineLevel="1">
      <c r="A413" s="223"/>
      <c r="B413" s="243" t="s">
        <v>758</v>
      </c>
      <c r="C413" s="243"/>
      <c r="D413" s="243" t="s">
        <v>184</v>
      </c>
      <c r="E413" s="237" t="s">
        <v>759</v>
      </c>
      <c r="F413" s="202" t="s">
        <v>10</v>
      </c>
      <c r="G413" s="228">
        <f>[2]BM07!G413</f>
        <v>1</v>
      </c>
      <c r="H413" s="229">
        <f>[2]BM07!J413</f>
        <v>0</v>
      </c>
      <c r="I413" s="229">
        <f t="shared" si="38"/>
        <v>1</v>
      </c>
      <c r="J413" s="230">
        <v>400</v>
      </c>
      <c r="K413" s="231">
        <f>[2]BM07!L413</f>
        <v>510.79999999999995</v>
      </c>
      <c r="L413" s="232">
        <f t="shared" si="35"/>
        <v>0</v>
      </c>
      <c r="M413" s="233">
        <f t="shared" si="36"/>
        <v>510.79999999999995</v>
      </c>
      <c r="O413" s="208">
        <f t="shared" si="37"/>
        <v>510.79999999999995</v>
      </c>
    </row>
    <row r="414" spans="1:15" outlineLevel="1">
      <c r="A414" s="223"/>
      <c r="B414" s="243"/>
      <c r="C414" s="243"/>
      <c r="D414" s="243"/>
      <c r="E414" s="244" t="s">
        <v>760</v>
      </c>
      <c r="F414" s="202"/>
      <c r="G414" s="228">
        <f>[2]BM07!G414</f>
        <v>0</v>
      </c>
      <c r="H414" s="229">
        <f>[2]BM07!J414</f>
        <v>0</v>
      </c>
      <c r="I414" s="229">
        <f t="shared" si="38"/>
        <v>0</v>
      </c>
      <c r="J414" s="230"/>
      <c r="K414" s="231">
        <f>[2]BM07!L414</f>
        <v>0</v>
      </c>
      <c r="L414" s="232"/>
      <c r="M414" s="233">
        <f t="shared" si="36"/>
        <v>0</v>
      </c>
      <c r="O414" s="208">
        <f t="shared" si="37"/>
        <v>0</v>
      </c>
    </row>
    <row r="415" spans="1:15" outlineLevel="1">
      <c r="A415" s="223"/>
      <c r="B415" s="243" t="s">
        <v>761</v>
      </c>
      <c r="C415" s="243" t="s">
        <v>762</v>
      </c>
      <c r="D415" s="243" t="s">
        <v>24</v>
      </c>
      <c r="E415" s="237" t="s">
        <v>763</v>
      </c>
      <c r="F415" s="202" t="s">
        <v>10</v>
      </c>
      <c r="G415" s="228">
        <f>[2]BM07!G415</f>
        <v>33</v>
      </c>
      <c r="H415" s="229">
        <f>[2]BM07!J415</f>
        <v>0</v>
      </c>
      <c r="I415" s="229">
        <f t="shared" si="38"/>
        <v>33</v>
      </c>
      <c r="J415" s="230">
        <v>16</v>
      </c>
      <c r="K415" s="231">
        <f>[2]BM07!L415</f>
        <v>20.431999999999999</v>
      </c>
      <c r="L415" s="232">
        <f t="shared" si="35"/>
        <v>0</v>
      </c>
      <c r="M415" s="233">
        <f t="shared" si="36"/>
        <v>674.25599999999997</v>
      </c>
      <c r="O415" s="208">
        <f t="shared" si="37"/>
        <v>674.25599999999997</v>
      </c>
    </row>
    <row r="416" spans="1:15" outlineLevel="1">
      <c r="A416" s="223"/>
      <c r="B416" s="243" t="s">
        <v>764</v>
      </c>
      <c r="C416" s="243" t="s">
        <v>762</v>
      </c>
      <c r="D416" s="243" t="s">
        <v>24</v>
      </c>
      <c r="E416" s="237" t="s">
        <v>765</v>
      </c>
      <c r="F416" s="202" t="s">
        <v>10</v>
      </c>
      <c r="G416" s="228">
        <f>[2]BM07!G416</f>
        <v>8</v>
      </c>
      <c r="H416" s="229">
        <f>[2]BM07!J416</f>
        <v>0</v>
      </c>
      <c r="I416" s="229">
        <f t="shared" si="38"/>
        <v>8</v>
      </c>
      <c r="J416" s="230">
        <v>18</v>
      </c>
      <c r="K416" s="231">
        <f>[2]BM07!L416</f>
        <v>22.985999999999997</v>
      </c>
      <c r="L416" s="232">
        <f t="shared" si="35"/>
        <v>0</v>
      </c>
      <c r="M416" s="233">
        <f t="shared" si="36"/>
        <v>183.88799999999998</v>
      </c>
      <c r="O416" s="208">
        <f t="shared" si="37"/>
        <v>183.88799999999998</v>
      </c>
    </row>
    <row r="417" spans="1:15" outlineLevel="1">
      <c r="A417" s="223"/>
      <c r="B417" s="243" t="s">
        <v>766</v>
      </c>
      <c r="C417" s="243" t="s">
        <v>762</v>
      </c>
      <c r="D417" s="243" t="s">
        <v>24</v>
      </c>
      <c r="E417" s="237" t="s">
        <v>767</v>
      </c>
      <c r="F417" s="202" t="s">
        <v>10</v>
      </c>
      <c r="G417" s="228">
        <f>[2]BM07!G417</f>
        <v>4</v>
      </c>
      <c r="H417" s="229">
        <f>[2]BM07!J417</f>
        <v>0</v>
      </c>
      <c r="I417" s="229">
        <f t="shared" si="38"/>
        <v>4</v>
      </c>
      <c r="J417" s="230">
        <v>20</v>
      </c>
      <c r="K417" s="231">
        <f>[2]BM07!L417</f>
        <v>25.54</v>
      </c>
      <c r="L417" s="232">
        <f t="shared" si="35"/>
        <v>0</v>
      </c>
      <c r="M417" s="233">
        <f t="shared" si="36"/>
        <v>102.16</v>
      </c>
      <c r="O417" s="208">
        <f t="shared" si="37"/>
        <v>102.16</v>
      </c>
    </row>
    <row r="418" spans="1:15" ht="25.5" outlineLevel="1">
      <c r="A418" s="223"/>
      <c r="B418" s="243" t="s">
        <v>768</v>
      </c>
      <c r="C418" s="243" t="s">
        <v>769</v>
      </c>
      <c r="D418" s="243" t="s">
        <v>24</v>
      </c>
      <c r="E418" s="237" t="s">
        <v>770</v>
      </c>
      <c r="F418" s="202" t="s">
        <v>10</v>
      </c>
      <c r="G418" s="228">
        <f>[2]BM07!G418</f>
        <v>3</v>
      </c>
      <c r="H418" s="229">
        <f>[2]BM07!J418</f>
        <v>0</v>
      </c>
      <c r="I418" s="229">
        <f t="shared" si="38"/>
        <v>3</v>
      </c>
      <c r="J418" s="230">
        <v>22</v>
      </c>
      <c r="K418" s="231">
        <f>[2]BM07!L418</f>
        <v>28.093999999999998</v>
      </c>
      <c r="L418" s="232">
        <f t="shared" si="35"/>
        <v>0</v>
      </c>
      <c r="M418" s="233">
        <f t="shared" si="36"/>
        <v>84.281999999999996</v>
      </c>
      <c r="O418" s="208">
        <f t="shared" si="37"/>
        <v>84.281999999999996</v>
      </c>
    </row>
    <row r="419" spans="1:15" ht="25.5" outlineLevel="1">
      <c r="A419" s="223"/>
      <c r="B419" s="243" t="s">
        <v>771</v>
      </c>
      <c r="C419" s="243" t="s">
        <v>769</v>
      </c>
      <c r="D419" s="243" t="s">
        <v>24</v>
      </c>
      <c r="E419" s="237" t="s">
        <v>772</v>
      </c>
      <c r="F419" s="202" t="s">
        <v>10</v>
      </c>
      <c r="G419" s="228">
        <f>[2]BM07!G419</f>
        <v>1</v>
      </c>
      <c r="H419" s="229">
        <f>[2]BM07!J419</f>
        <v>0</v>
      </c>
      <c r="I419" s="229">
        <f t="shared" si="38"/>
        <v>1</v>
      </c>
      <c r="J419" s="230">
        <v>24</v>
      </c>
      <c r="K419" s="231">
        <f>[2]BM07!L419</f>
        <v>30.647999999999996</v>
      </c>
      <c r="L419" s="232">
        <f t="shared" si="35"/>
        <v>0</v>
      </c>
      <c r="M419" s="233">
        <f t="shared" si="36"/>
        <v>30.647999999999996</v>
      </c>
      <c r="O419" s="208">
        <f t="shared" si="37"/>
        <v>30.647999999999996</v>
      </c>
    </row>
    <row r="420" spans="1:15" ht="25.5" outlineLevel="1">
      <c r="A420" s="223"/>
      <c r="B420" s="243" t="s">
        <v>773</v>
      </c>
      <c r="C420" s="243" t="s">
        <v>774</v>
      </c>
      <c r="D420" s="243" t="s">
        <v>24</v>
      </c>
      <c r="E420" s="237" t="s">
        <v>775</v>
      </c>
      <c r="F420" s="202" t="s">
        <v>10</v>
      </c>
      <c r="G420" s="228">
        <f>[2]BM07!G420</f>
        <v>2</v>
      </c>
      <c r="H420" s="229">
        <f>[2]BM07!J420</f>
        <v>0</v>
      </c>
      <c r="I420" s="229">
        <f t="shared" si="38"/>
        <v>2</v>
      </c>
      <c r="J420" s="230">
        <v>20</v>
      </c>
      <c r="K420" s="231">
        <f>[2]BM07!L420</f>
        <v>25.54</v>
      </c>
      <c r="L420" s="232">
        <f t="shared" si="35"/>
        <v>0</v>
      </c>
      <c r="M420" s="233">
        <f t="shared" si="36"/>
        <v>51.08</v>
      </c>
      <c r="O420" s="208">
        <f t="shared" si="37"/>
        <v>51.08</v>
      </c>
    </row>
    <row r="421" spans="1:15" ht="25.5" outlineLevel="1">
      <c r="A421" s="223"/>
      <c r="B421" s="243" t="s">
        <v>776</v>
      </c>
      <c r="C421" s="243" t="s">
        <v>774</v>
      </c>
      <c r="D421" s="243" t="s">
        <v>24</v>
      </c>
      <c r="E421" s="237" t="s">
        <v>777</v>
      </c>
      <c r="F421" s="202" t="s">
        <v>10</v>
      </c>
      <c r="G421" s="228">
        <f>[2]BM07!G421</f>
        <v>2</v>
      </c>
      <c r="H421" s="229">
        <f>[2]BM07!J421</f>
        <v>0</v>
      </c>
      <c r="I421" s="229">
        <f t="shared" si="38"/>
        <v>2</v>
      </c>
      <c r="J421" s="230">
        <v>22</v>
      </c>
      <c r="K421" s="231">
        <f>[2]BM07!L421</f>
        <v>28.093999999999998</v>
      </c>
      <c r="L421" s="232">
        <f t="shared" si="35"/>
        <v>0</v>
      </c>
      <c r="M421" s="233">
        <f t="shared" si="36"/>
        <v>56.187999999999995</v>
      </c>
      <c r="O421" s="208">
        <f t="shared" si="37"/>
        <v>56.187999999999995</v>
      </c>
    </row>
    <row r="422" spans="1:15" ht="25.5" outlineLevel="1">
      <c r="A422" s="223"/>
      <c r="B422" s="243" t="s">
        <v>778</v>
      </c>
      <c r="C422" s="243" t="s">
        <v>779</v>
      </c>
      <c r="D422" s="243" t="s">
        <v>24</v>
      </c>
      <c r="E422" s="237" t="s">
        <v>780</v>
      </c>
      <c r="F422" s="202" t="s">
        <v>10</v>
      </c>
      <c r="G422" s="228">
        <f>[2]BM07!G422</f>
        <v>4</v>
      </c>
      <c r="H422" s="229">
        <f>[2]BM07!J422</f>
        <v>0</v>
      </c>
      <c r="I422" s="229">
        <f t="shared" si="38"/>
        <v>4</v>
      </c>
      <c r="J422" s="230">
        <v>25</v>
      </c>
      <c r="K422" s="231">
        <f>[2]BM07!L422</f>
        <v>31.924999999999997</v>
      </c>
      <c r="L422" s="232">
        <f t="shared" si="35"/>
        <v>0</v>
      </c>
      <c r="M422" s="233">
        <f t="shared" si="36"/>
        <v>127.69999999999999</v>
      </c>
      <c r="O422" s="208">
        <f t="shared" si="37"/>
        <v>127.69999999999999</v>
      </c>
    </row>
    <row r="423" spans="1:15" ht="25.5" outlineLevel="1">
      <c r="A423" s="223"/>
      <c r="B423" s="243" t="s">
        <v>781</v>
      </c>
      <c r="C423" s="243" t="s">
        <v>779</v>
      </c>
      <c r="D423" s="243" t="s">
        <v>24</v>
      </c>
      <c r="E423" s="237" t="s">
        <v>782</v>
      </c>
      <c r="F423" s="202" t="s">
        <v>10</v>
      </c>
      <c r="G423" s="228">
        <f>[2]BM07!G423</f>
        <v>2</v>
      </c>
      <c r="H423" s="229">
        <f>[2]BM07!J423</f>
        <v>0</v>
      </c>
      <c r="I423" s="229">
        <f t="shared" si="38"/>
        <v>2</v>
      </c>
      <c r="J423" s="230">
        <v>27</v>
      </c>
      <c r="K423" s="231">
        <f>[2]BM07!L423</f>
        <v>34.478999999999999</v>
      </c>
      <c r="L423" s="232">
        <f t="shared" si="35"/>
        <v>0</v>
      </c>
      <c r="M423" s="233">
        <f t="shared" si="36"/>
        <v>68.957999999999998</v>
      </c>
      <c r="O423" s="208">
        <f t="shared" si="37"/>
        <v>68.957999999999998</v>
      </c>
    </row>
    <row r="424" spans="1:15" ht="25.5" outlineLevel="1">
      <c r="A424" s="223"/>
      <c r="B424" s="243" t="s">
        <v>783</v>
      </c>
      <c r="C424" s="243" t="s">
        <v>784</v>
      </c>
      <c r="D424" s="243" t="s">
        <v>24</v>
      </c>
      <c r="E424" s="237" t="s">
        <v>785</v>
      </c>
      <c r="F424" s="202" t="s">
        <v>10</v>
      </c>
      <c r="G424" s="228">
        <f>[2]BM07!G424</f>
        <v>1</v>
      </c>
      <c r="H424" s="229">
        <f>[2]BM07!J424</f>
        <v>0</v>
      </c>
      <c r="I424" s="229">
        <f t="shared" si="38"/>
        <v>1</v>
      </c>
      <c r="J424" s="230">
        <v>30</v>
      </c>
      <c r="K424" s="231">
        <f>[2]BM07!L424</f>
        <v>38.309999999999995</v>
      </c>
      <c r="L424" s="232">
        <f t="shared" si="35"/>
        <v>0</v>
      </c>
      <c r="M424" s="233">
        <f t="shared" si="36"/>
        <v>38.309999999999995</v>
      </c>
      <c r="O424" s="208">
        <f t="shared" si="37"/>
        <v>38.309999999999995</v>
      </c>
    </row>
    <row r="425" spans="1:15" ht="25.5" outlineLevel="1">
      <c r="A425" s="223"/>
      <c r="B425" s="243" t="s">
        <v>786</v>
      </c>
      <c r="C425" s="243" t="s">
        <v>787</v>
      </c>
      <c r="D425" s="243" t="s">
        <v>24</v>
      </c>
      <c r="E425" s="237" t="s">
        <v>788</v>
      </c>
      <c r="F425" s="202" t="s">
        <v>10</v>
      </c>
      <c r="G425" s="228">
        <f>[2]BM07!G425</f>
        <v>1</v>
      </c>
      <c r="H425" s="229">
        <f>[2]BM07!J425</f>
        <v>0</v>
      </c>
      <c r="I425" s="229">
        <f t="shared" si="38"/>
        <v>1</v>
      </c>
      <c r="J425" s="230">
        <v>32</v>
      </c>
      <c r="K425" s="231">
        <f>[2]BM07!L425</f>
        <v>40.863999999999997</v>
      </c>
      <c r="L425" s="232">
        <f t="shared" si="35"/>
        <v>0</v>
      </c>
      <c r="M425" s="233">
        <f t="shared" si="36"/>
        <v>40.863999999999997</v>
      </c>
      <c r="O425" s="208">
        <f t="shared" si="37"/>
        <v>40.863999999999997</v>
      </c>
    </row>
    <row r="426" spans="1:15" ht="25.5" outlineLevel="1">
      <c r="A426" s="223"/>
      <c r="B426" s="243" t="s">
        <v>789</v>
      </c>
      <c r="C426" s="243" t="s">
        <v>790</v>
      </c>
      <c r="D426" s="243" t="s">
        <v>29</v>
      </c>
      <c r="E426" s="237" t="s">
        <v>791</v>
      </c>
      <c r="F426" s="202" t="s">
        <v>10</v>
      </c>
      <c r="G426" s="228">
        <f>[2]BM07!G426</f>
        <v>8</v>
      </c>
      <c r="H426" s="229">
        <f>[2]BM07!J426</f>
        <v>0</v>
      </c>
      <c r="I426" s="229">
        <f t="shared" si="38"/>
        <v>8</v>
      </c>
      <c r="J426" s="230">
        <v>30</v>
      </c>
      <c r="K426" s="231">
        <f>[2]BM07!L426</f>
        <v>38.309999999999995</v>
      </c>
      <c r="L426" s="232">
        <f t="shared" si="35"/>
        <v>0</v>
      </c>
      <c r="M426" s="233">
        <f t="shared" si="36"/>
        <v>306.47999999999996</v>
      </c>
      <c r="O426" s="208">
        <f t="shared" si="37"/>
        <v>306.47999999999996</v>
      </c>
    </row>
    <row r="427" spans="1:15" ht="25.5" outlineLevel="1">
      <c r="A427" s="223"/>
      <c r="B427" s="243" t="s">
        <v>792</v>
      </c>
      <c r="C427" s="243" t="s">
        <v>790</v>
      </c>
      <c r="D427" s="243" t="s">
        <v>29</v>
      </c>
      <c r="E427" s="237" t="s">
        <v>793</v>
      </c>
      <c r="F427" s="202" t="s">
        <v>10</v>
      </c>
      <c r="G427" s="228">
        <f>[2]BM07!G427</f>
        <v>22</v>
      </c>
      <c r="H427" s="229">
        <f>[2]BM07!J427</f>
        <v>0</v>
      </c>
      <c r="I427" s="229">
        <f t="shared" si="38"/>
        <v>22</v>
      </c>
      <c r="J427" s="230">
        <v>33</v>
      </c>
      <c r="K427" s="231">
        <f>[2]BM07!L427</f>
        <v>42.140999999999998</v>
      </c>
      <c r="L427" s="232">
        <f t="shared" si="35"/>
        <v>0</v>
      </c>
      <c r="M427" s="233">
        <f t="shared" si="36"/>
        <v>927.10199999999998</v>
      </c>
      <c r="O427" s="208">
        <f t="shared" si="37"/>
        <v>927.10199999999998</v>
      </c>
    </row>
    <row r="428" spans="1:15" outlineLevel="1">
      <c r="A428" s="223"/>
      <c r="B428" s="246"/>
      <c r="C428" s="246"/>
      <c r="D428" s="246"/>
      <c r="E428" s="248" t="s">
        <v>794</v>
      </c>
      <c r="F428" s="207"/>
      <c r="G428" s="228">
        <f>[2]BM07!G428</f>
        <v>0</v>
      </c>
      <c r="H428" s="229">
        <f>[2]BM07!J428</f>
        <v>0</v>
      </c>
      <c r="I428" s="229">
        <f t="shared" si="38"/>
        <v>0</v>
      </c>
      <c r="J428" s="230"/>
      <c r="K428" s="231">
        <f>[2]BM07!L428</f>
        <v>0</v>
      </c>
      <c r="L428" s="232"/>
      <c r="M428" s="233">
        <f t="shared" si="36"/>
        <v>0</v>
      </c>
      <c r="O428" s="208">
        <f t="shared" si="37"/>
        <v>0</v>
      </c>
    </row>
    <row r="429" spans="1:15" ht="38.25" outlineLevel="1">
      <c r="A429" s="223"/>
      <c r="B429" s="243" t="s">
        <v>795</v>
      </c>
      <c r="C429" s="243">
        <v>72934</v>
      </c>
      <c r="D429" s="243" t="s">
        <v>24</v>
      </c>
      <c r="E429" s="237" t="s">
        <v>796</v>
      </c>
      <c r="F429" s="243" t="s">
        <v>46</v>
      </c>
      <c r="G429" s="228">
        <f>[2]BM07!G429</f>
        <v>758.8</v>
      </c>
      <c r="H429" s="229">
        <f>'Planilha executado pago'!H429</f>
        <v>100</v>
      </c>
      <c r="I429" s="229">
        <f t="shared" si="38"/>
        <v>658.8</v>
      </c>
      <c r="J429" s="230">
        <v>0.8</v>
      </c>
      <c r="K429" s="231">
        <f>[2]BM07!L429</f>
        <v>1.0216000000000001</v>
      </c>
      <c r="L429" s="232">
        <f t="shared" si="35"/>
        <v>102.16000000000001</v>
      </c>
      <c r="M429" s="233">
        <f t="shared" si="36"/>
        <v>673.03008</v>
      </c>
      <c r="O429" s="208">
        <f t="shared" si="37"/>
        <v>775.19007999999997</v>
      </c>
    </row>
    <row r="430" spans="1:15" ht="38.25" outlineLevel="1">
      <c r="A430" s="223"/>
      <c r="B430" s="243" t="s">
        <v>797</v>
      </c>
      <c r="C430" s="243">
        <v>72935</v>
      </c>
      <c r="D430" s="243" t="s">
        <v>24</v>
      </c>
      <c r="E430" s="237" t="s">
        <v>798</v>
      </c>
      <c r="F430" s="243" t="s">
        <v>46</v>
      </c>
      <c r="G430" s="228">
        <f>[2]BM07!G430</f>
        <v>12.1</v>
      </c>
      <c r="H430" s="229">
        <f>'Planilha executado pago'!H430</f>
        <v>0</v>
      </c>
      <c r="I430" s="229">
        <f t="shared" si="38"/>
        <v>12.1</v>
      </c>
      <c r="J430" s="230">
        <v>1</v>
      </c>
      <c r="K430" s="231">
        <f>[2]BM07!L430</f>
        <v>1.2769999999999999</v>
      </c>
      <c r="L430" s="232">
        <f t="shared" si="35"/>
        <v>0</v>
      </c>
      <c r="M430" s="233">
        <f t="shared" si="36"/>
        <v>15.451699999999999</v>
      </c>
      <c r="O430" s="208">
        <f t="shared" si="37"/>
        <v>15.451699999999999</v>
      </c>
    </row>
    <row r="431" spans="1:15" ht="38.25" outlineLevel="1">
      <c r="A431" s="223"/>
      <c r="B431" s="243" t="s">
        <v>799</v>
      </c>
      <c r="C431" s="243">
        <v>72936</v>
      </c>
      <c r="D431" s="243" t="s">
        <v>24</v>
      </c>
      <c r="E431" s="237" t="s">
        <v>800</v>
      </c>
      <c r="F431" s="243" t="s">
        <v>46</v>
      </c>
      <c r="G431" s="228">
        <f>[2]BM07!G431</f>
        <v>187.5</v>
      </c>
      <c r="H431" s="229">
        <f>'Planilha executado pago'!H431</f>
        <v>0</v>
      </c>
      <c r="I431" s="229">
        <f t="shared" si="38"/>
        <v>187.5</v>
      </c>
      <c r="J431" s="230">
        <v>1.2</v>
      </c>
      <c r="K431" s="231">
        <f>[2]BM07!L431</f>
        <v>1.5323999999999998</v>
      </c>
      <c r="L431" s="232">
        <f t="shared" si="35"/>
        <v>0</v>
      </c>
      <c r="M431" s="233">
        <f t="shared" si="36"/>
        <v>287.32499999999993</v>
      </c>
      <c r="O431" s="208">
        <f t="shared" si="37"/>
        <v>287.32499999999993</v>
      </c>
    </row>
    <row r="432" spans="1:15" ht="38.25" outlineLevel="1">
      <c r="A432" s="223"/>
      <c r="B432" s="243" t="s">
        <v>801</v>
      </c>
      <c r="C432" s="243" t="s">
        <v>802</v>
      </c>
      <c r="D432" s="243" t="s">
        <v>24</v>
      </c>
      <c r="E432" s="237" t="s">
        <v>803</v>
      </c>
      <c r="F432" s="243" t="s">
        <v>46</v>
      </c>
      <c r="G432" s="228">
        <f>[2]BM07!G432</f>
        <v>6.6</v>
      </c>
      <c r="H432" s="229">
        <f>'Planilha executado pago'!H432</f>
        <v>0</v>
      </c>
      <c r="I432" s="229">
        <f t="shared" si="38"/>
        <v>6.6</v>
      </c>
      <c r="J432" s="230">
        <v>1.3</v>
      </c>
      <c r="K432" s="231">
        <f>[2]BM07!L432</f>
        <v>1.6600999999999999</v>
      </c>
      <c r="L432" s="232">
        <f t="shared" si="35"/>
        <v>0</v>
      </c>
      <c r="M432" s="233">
        <f t="shared" si="36"/>
        <v>10.956659999999999</v>
      </c>
      <c r="O432" s="208">
        <f t="shared" si="37"/>
        <v>10.956659999999999</v>
      </c>
    </row>
    <row r="433" spans="1:15" ht="25.5" outlineLevel="1">
      <c r="A433" s="223"/>
      <c r="B433" s="243" t="s">
        <v>804</v>
      </c>
      <c r="C433" s="243">
        <v>55867</v>
      </c>
      <c r="D433" s="243" t="s">
        <v>24</v>
      </c>
      <c r="E433" s="237" t="s">
        <v>805</v>
      </c>
      <c r="F433" s="243" t="s">
        <v>46</v>
      </c>
      <c r="G433" s="228">
        <f>[2]BM07!G433</f>
        <v>27.5</v>
      </c>
      <c r="H433" s="229">
        <f>'Planilha executado pago'!H433</f>
        <v>0</v>
      </c>
      <c r="I433" s="229">
        <f t="shared" si="38"/>
        <v>27.5</v>
      </c>
      <c r="J433" s="230">
        <v>1.4</v>
      </c>
      <c r="K433" s="231">
        <f>[2]BM07!L433</f>
        <v>1.7877999999999998</v>
      </c>
      <c r="L433" s="232">
        <f t="shared" si="35"/>
        <v>0</v>
      </c>
      <c r="M433" s="233">
        <f t="shared" si="36"/>
        <v>49.164499999999997</v>
      </c>
      <c r="O433" s="208">
        <f t="shared" si="37"/>
        <v>49.164499999999997</v>
      </c>
    </row>
    <row r="434" spans="1:15" ht="25.5" outlineLevel="1">
      <c r="A434" s="223"/>
      <c r="B434" s="243" t="s">
        <v>806</v>
      </c>
      <c r="C434" s="243">
        <v>55868</v>
      </c>
      <c r="D434" s="243" t="s">
        <v>24</v>
      </c>
      <c r="E434" s="237" t="s">
        <v>807</v>
      </c>
      <c r="F434" s="243" t="s">
        <v>46</v>
      </c>
      <c r="G434" s="228">
        <f>[2]BM07!G434</f>
        <v>27.5</v>
      </c>
      <c r="H434" s="229">
        <f>'Planilha executado pago'!H434</f>
        <v>0</v>
      </c>
      <c r="I434" s="229">
        <f t="shared" si="38"/>
        <v>27.5</v>
      </c>
      <c r="J434" s="230">
        <v>1.5</v>
      </c>
      <c r="K434" s="231">
        <f>[2]BM07!L434</f>
        <v>1.9154999999999998</v>
      </c>
      <c r="L434" s="232">
        <f t="shared" si="35"/>
        <v>0</v>
      </c>
      <c r="M434" s="233">
        <f t="shared" si="36"/>
        <v>52.676249999999996</v>
      </c>
      <c r="O434" s="208">
        <f t="shared" si="37"/>
        <v>52.676249999999996</v>
      </c>
    </row>
    <row r="435" spans="1:15" ht="25.5" outlineLevel="1">
      <c r="A435" s="223"/>
      <c r="B435" s="243" t="s">
        <v>808</v>
      </c>
      <c r="C435" s="243">
        <v>83366</v>
      </c>
      <c r="D435" s="243" t="s">
        <v>24</v>
      </c>
      <c r="E435" s="237" t="s">
        <v>809</v>
      </c>
      <c r="F435" s="202" t="s">
        <v>10</v>
      </c>
      <c r="G435" s="228">
        <f>[2]BM07!G435</f>
        <v>16</v>
      </c>
      <c r="H435" s="229">
        <f>'Planilha executado pago'!H435</f>
        <v>0</v>
      </c>
      <c r="I435" s="229">
        <f t="shared" si="38"/>
        <v>16</v>
      </c>
      <c r="J435" s="230">
        <v>10</v>
      </c>
      <c r="K435" s="231">
        <f>[2]BM07!L435</f>
        <v>12.77</v>
      </c>
      <c r="L435" s="232">
        <f t="shared" si="35"/>
        <v>0</v>
      </c>
      <c r="M435" s="233">
        <f t="shared" si="36"/>
        <v>204.32</v>
      </c>
      <c r="O435" s="208">
        <f t="shared" si="37"/>
        <v>204.32</v>
      </c>
    </row>
    <row r="436" spans="1:15" ht="25.5" outlineLevel="1">
      <c r="A436" s="223"/>
      <c r="B436" s="243" t="s">
        <v>810</v>
      </c>
      <c r="C436" s="243">
        <v>83387</v>
      </c>
      <c r="D436" s="243" t="s">
        <v>24</v>
      </c>
      <c r="E436" s="237" t="s">
        <v>811</v>
      </c>
      <c r="F436" s="243" t="s">
        <v>10</v>
      </c>
      <c r="G436" s="228">
        <f>[2]BM07!G436</f>
        <v>118</v>
      </c>
      <c r="H436" s="229">
        <f>'Planilha executado pago'!H436</f>
        <v>110</v>
      </c>
      <c r="I436" s="229">
        <f t="shared" si="38"/>
        <v>8</v>
      </c>
      <c r="J436" s="230">
        <v>4</v>
      </c>
      <c r="K436" s="231">
        <f>[2]BM07!L436</f>
        <v>5.1079999999999997</v>
      </c>
      <c r="L436" s="232">
        <f t="shared" si="35"/>
        <v>561.88</v>
      </c>
      <c r="M436" s="233">
        <f t="shared" si="36"/>
        <v>40.863999999999997</v>
      </c>
      <c r="O436" s="208">
        <f t="shared" si="37"/>
        <v>602.74400000000003</v>
      </c>
    </row>
    <row r="437" spans="1:15" ht="25.5" outlineLevel="1">
      <c r="A437" s="223"/>
      <c r="B437" s="243" t="s">
        <v>812</v>
      </c>
      <c r="C437" s="243">
        <v>83388</v>
      </c>
      <c r="D437" s="243" t="s">
        <v>24</v>
      </c>
      <c r="E437" s="237" t="s">
        <v>813</v>
      </c>
      <c r="F437" s="243" t="s">
        <v>10</v>
      </c>
      <c r="G437" s="228">
        <f>[2]BM07!G437</f>
        <v>134</v>
      </c>
      <c r="H437" s="229">
        <f>'Planilha executado pago'!H437</f>
        <v>0</v>
      </c>
      <c r="I437" s="229">
        <f t="shared" si="38"/>
        <v>134</v>
      </c>
      <c r="J437" s="230">
        <v>5</v>
      </c>
      <c r="K437" s="231">
        <f>[2]BM07!L437</f>
        <v>6.3849999999999998</v>
      </c>
      <c r="L437" s="232">
        <f t="shared" si="35"/>
        <v>0</v>
      </c>
      <c r="M437" s="233">
        <f t="shared" si="36"/>
        <v>855.58999999999992</v>
      </c>
      <c r="O437" s="208">
        <f t="shared" si="37"/>
        <v>855.58999999999992</v>
      </c>
    </row>
    <row r="438" spans="1:15" outlineLevel="1">
      <c r="A438" s="223"/>
      <c r="B438" s="246"/>
      <c r="C438" s="246"/>
      <c r="D438" s="246"/>
      <c r="E438" s="248" t="s">
        <v>814</v>
      </c>
      <c r="F438" s="253"/>
      <c r="G438" s="228">
        <f>[2]BM07!G438</f>
        <v>0</v>
      </c>
      <c r="H438" s="229">
        <f>[2]BM07!J438</f>
        <v>0</v>
      </c>
      <c r="I438" s="229">
        <f t="shared" si="38"/>
        <v>0</v>
      </c>
      <c r="J438" s="230"/>
      <c r="K438" s="231">
        <f>[2]BM07!L438</f>
        <v>0</v>
      </c>
      <c r="L438" s="232"/>
      <c r="M438" s="233">
        <f t="shared" si="36"/>
        <v>0</v>
      </c>
      <c r="O438" s="208">
        <f t="shared" si="37"/>
        <v>0</v>
      </c>
    </row>
    <row r="439" spans="1:15" ht="76.5" outlineLevel="1">
      <c r="A439" s="223"/>
      <c r="B439" s="246"/>
      <c r="C439" s="246"/>
      <c r="D439" s="246"/>
      <c r="E439" s="237" t="s">
        <v>815</v>
      </c>
      <c r="F439" s="202"/>
      <c r="G439" s="228">
        <f>[2]BM07!G439</f>
        <v>0</v>
      </c>
      <c r="H439" s="229">
        <f>[2]BM07!J439</f>
        <v>0</v>
      </c>
      <c r="I439" s="229">
        <f t="shared" si="38"/>
        <v>0</v>
      </c>
      <c r="J439" s="230"/>
      <c r="K439" s="231">
        <f>[2]BM07!L439</f>
        <v>0</v>
      </c>
      <c r="L439" s="232">
        <f t="shared" si="35"/>
        <v>0</v>
      </c>
      <c r="M439" s="233">
        <f t="shared" si="36"/>
        <v>0</v>
      </c>
      <c r="O439" s="208">
        <f t="shared" si="37"/>
        <v>0</v>
      </c>
    </row>
    <row r="440" spans="1:15" ht="25.5" outlineLevel="1">
      <c r="A440" s="223"/>
      <c r="B440" s="243" t="s">
        <v>816</v>
      </c>
      <c r="C440" s="243" t="s">
        <v>817</v>
      </c>
      <c r="D440" s="243" t="s">
        <v>24</v>
      </c>
      <c r="E440" s="237" t="s">
        <v>818</v>
      </c>
      <c r="F440" s="243" t="s">
        <v>46</v>
      </c>
      <c r="G440" s="228">
        <f>[2]BM07!G440</f>
        <v>5267</v>
      </c>
      <c r="H440" s="229">
        <f>[2]BM07!J440</f>
        <v>0</v>
      </c>
      <c r="I440" s="229">
        <f t="shared" si="38"/>
        <v>5267</v>
      </c>
      <c r="J440" s="230">
        <v>0.8</v>
      </c>
      <c r="K440" s="231">
        <f>[2]BM07!L440</f>
        <v>1.0216000000000001</v>
      </c>
      <c r="L440" s="232">
        <f t="shared" si="35"/>
        <v>0</v>
      </c>
      <c r="M440" s="233">
        <f t="shared" si="36"/>
        <v>5380.7672000000002</v>
      </c>
      <c r="O440" s="208">
        <f t="shared" si="37"/>
        <v>5380.7672000000002</v>
      </c>
    </row>
    <row r="441" spans="1:15" ht="25.5" outlineLevel="1">
      <c r="A441" s="223"/>
      <c r="B441" s="243" t="s">
        <v>819</v>
      </c>
      <c r="C441" s="243" t="s">
        <v>820</v>
      </c>
      <c r="D441" s="243" t="s">
        <v>24</v>
      </c>
      <c r="E441" s="237" t="s">
        <v>821</v>
      </c>
      <c r="F441" s="243" t="s">
        <v>46</v>
      </c>
      <c r="G441" s="228">
        <f>[2]BM07!G441</f>
        <v>2189.1</v>
      </c>
      <c r="H441" s="229">
        <f>[2]BM07!J441</f>
        <v>0</v>
      </c>
      <c r="I441" s="229">
        <f t="shared" si="38"/>
        <v>2189.1</v>
      </c>
      <c r="J441" s="230">
        <v>1</v>
      </c>
      <c r="K441" s="231">
        <f>[2]BM07!L441</f>
        <v>1.2769999999999999</v>
      </c>
      <c r="L441" s="232">
        <f t="shared" si="35"/>
        <v>0</v>
      </c>
      <c r="M441" s="233">
        <f t="shared" si="36"/>
        <v>2795.4806999999996</v>
      </c>
      <c r="O441" s="208">
        <f t="shared" si="37"/>
        <v>2795.4806999999996</v>
      </c>
    </row>
    <row r="442" spans="1:15" ht="25.5" outlineLevel="1">
      <c r="A442" s="223"/>
      <c r="B442" s="243" t="s">
        <v>822</v>
      </c>
      <c r="C442" s="243" t="s">
        <v>823</v>
      </c>
      <c r="D442" s="243" t="s">
        <v>24</v>
      </c>
      <c r="E442" s="237" t="s">
        <v>824</v>
      </c>
      <c r="F442" s="243" t="s">
        <v>46</v>
      </c>
      <c r="G442" s="228">
        <f>[2]BM07!G442</f>
        <v>307.89999999999998</v>
      </c>
      <c r="H442" s="229">
        <f>[2]BM07!J442</f>
        <v>0</v>
      </c>
      <c r="I442" s="229">
        <f t="shared" si="38"/>
        <v>307.89999999999998</v>
      </c>
      <c r="J442" s="230">
        <v>1.2</v>
      </c>
      <c r="K442" s="231">
        <f>[2]BM07!L442</f>
        <v>1.5323999999999998</v>
      </c>
      <c r="L442" s="232">
        <f t="shared" si="35"/>
        <v>0</v>
      </c>
      <c r="M442" s="233">
        <f t="shared" si="36"/>
        <v>471.8259599999999</v>
      </c>
      <c r="O442" s="208">
        <f t="shared" si="37"/>
        <v>471.8259599999999</v>
      </c>
    </row>
    <row r="443" spans="1:15" ht="25.5" outlineLevel="1">
      <c r="A443" s="223"/>
      <c r="B443" s="243" t="s">
        <v>825</v>
      </c>
      <c r="C443" s="243" t="s">
        <v>826</v>
      </c>
      <c r="D443" s="243" t="s">
        <v>24</v>
      </c>
      <c r="E443" s="237" t="s">
        <v>827</v>
      </c>
      <c r="F443" s="243" t="s">
        <v>46</v>
      </c>
      <c r="G443" s="228">
        <f>[2]BM07!G443</f>
        <v>271.89999999999998</v>
      </c>
      <c r="H443" s="229">
        <f>[2]BM07!J443</f>
        <v>0</v>
      </c>
      <c r="I443" s="229">
        <f t="shared" si="38"/>
        <v>271.89999999999998</v>
      </c>
      <c r="J443" s="230">
        <v>1.4</v>
      </c>
      <c r="K443" s="231">
        <f>[2]BM07!L443</f>
        <v>1.7877999999999998</v>
      </c>
      <c r="L443" s="232">
        <f t="shared" si="35"/>
        <v>0</v>
      </c>
      <c r="M443" s="233">
        <f t="shared" si="36"/>
        <v>486.10281999999989</v>
      </c>
      <c r="O443" s="208">
        <f t="shared" si="37"/>
        <v>486.10281999999989</v>
      </c>
    </row>
    <row r="444" spans="1:15" ht="25.5" outlineLevel="1">
      <c r="A444" s="223"/>
      <c r="B444" s="243" t="s">
        <v>828</v>
      </c>
      <c r="C444" s="243" t="s">
        <v>829</v>
      </c>
      <c r="D444" s="243" t="s">
        <v>24</v>
      </c>
      <c r="E444" s="237" t="s">
        <v>830</v>
      </c>
      <c r="F444" s="243" t="s">
        <v>46</v>
      </c>
      <c r="G444" s="228">
        <f>[2]BM07!G444</f>
        <v>113.2</v>
      </c>
      <c r="H444" s="229">
        <f>[2]BM07!J444</f>
        <v>0</v>
      </c>
      <c r="I444" s="229">
        <f t="shared" si="38"/>
        <v>113.2</v>
      </c>
      <c r="J444" s="230">
        <v>2</v>
      </c>
      <c r="K444" s="231">
        <f>[2]BM07!L444</f>
        <v>2.5539999999999998</v>
      </c>
      <c r="L444" s="232">
        <f t="shared" si="35"/>
        <v>0</v>
      </c>
      <c r="M444" s="233">
        <f t="shared" si="36"/>
        <v>289.11279999999999</v>
      </c>
      <c r="O444" s="208">
        <f t="shared" si="37"/>
        <v>289.11279999999999</v>
      </c>
    </row>
    <row r="445" spans="1:15" ht="25.5" outlineLevel="1">
      <c r="A445" s="223"/>
      <c r="B445" s="243" t="s">
        <v>831</v>
      </c>
      <c r="C445" s="243" t="s">
        <v>832</v>
      </c>
      <c r="D445" s="243" t="s">
        <v>24</v>
      </c>
      <c r="E445" s="237" t="s">
        <v>833</v>
      </c>
      <c r="F445" s="243" t="s">
        <v>46</v>
      </c>
      <c r="G445" s="228">
        <f>[2]BM07!G445</f>
        <v>119.8</v>
      </c>
      <c r="H445" s="229">
        <f>[2]BM07!J445</f>
        <v>0</v>
      </c>
      <c r="I445" s="229">
        <f t="shared" si="38"/>
        <v>119.8</v>
      </c>
      <c r="J445" s="230">
        <v>3</v>
      </c>
      <c r="K445" s="231">
        <f>[2]BM07!L445</f>
        <v>3.8309999999999995</v>
      </c>
      <c r="L445" s="232">
        <f t="shared" si="35"/>
        <v>0</v>
      </c>
      <c r="M445" s="233">
        <f t="shared" si="36"/>
        <v>458.95379999999994</v>
      </c>
      <c r="O445" s="208">
        <f t="shared" si="37"/>
        <v>458.95379999999994</v>
      </c>
    </row>
    <row r="446" spans="1:15" ht="25.5" outlineLevel="1">
      <c r="A446" s="223"/>
      <c r="B446" s="243" t="s">
        <v>834</v>
      </c>
      <c r="C446" s="243" t="s">
        <v>835</v>
      </c>
      <c r="D446" s="243" t="s">
        <v>24</v>
      </c>
      <c r="E446" s="237" t="s">
        <v>836</v>
      </c>
      <c r="F446" s="243" t="s">
        <v>46</v>
      </c>
      <c r="G446" s="228">
        <f>[2]BM07!G446</f>
        <v>145.6</v>
      </c>
      <c r="H446" s="229">
        <f>[2]BM07!J446</f>
        <v>0</v>
      </c>
      <c r="I446" s="229">
        <f t="shared" si="38"/>
        <v>145.6</v>
      </c>
      <c r="J446" s="230">
        <v>4</v>
      </c>
      <c r="K446" s="231">
        <f>[2]BM07!L446</f>
        <v>5.1079999999999997</v>
      </c>
      <c r="L446" s="232">
        <f t="shared" si="35"/>
        <v>0</v>
      </c>
      <c r="M446" s="233">
        <f t="shared" si="36"/>
        <v>743.72479999999996</v>
      </c>
      <c r="O446" s="208">
        <f t="shared" si="37"/>
        <v>743.72479999999996</v>
      </c>
    </row>
    <row r="447" spans="1:15" ht="25.5" outlineLevel="1">
      <c r="A447" s="223"/>
      <c r="B447" s="243" t="s">
        <v>837</v>
      </c>
      <c r="C447" s="243" t="s">
        <v>838</v>
      </c>
      <c r="D447" s="243" t="s">
        <v>24</v>
      </c>
      <c r="E447" s="237" t="s">
        <v>839</v>
      </c>
      <c r="F447" s="243" t="s">
        <v>46</v>
      </c>
      <c r="G447" s="228">
        <f>[2]BM07!G447</f>
        <v>35.5</v>
      </c>
      <c r="H447" s="229">
        <f>[2]BM07!J447</f>
        <v>0</v>
      </c>
      <c r="I447" s="229">
        <f t="shared" si="38"/>
        <v>35.5</v>
      </c>
      <c r="J447" s="230">
        <v>5</v>
      </c>
      <c r="K447" s="231">
        <f>[2]BM07!L447</f>
        <v>6.3849999999999998</v>
      </c>
      <c r="L447" s="232">
        <f t="shared" si="35"/>
        <v>0</v>
      </c>
      <c r="M447" s="233">
        <f t="shared" si="36"/>
        <v>226.66749999999999</v>
      </c>
      <c r="O447" s="208">
        <f t="shared" si="37"/>
        <v>226.66749999999999</v>
      </c>
    </row>
    <row r="448" spans="1:15" ht="25.5" outlineLevel="1">
      <c r="A448" s="223"/>
      <c r="B448" s="243" t="s">
        <v>840</v>
      </c>
      <c r="C448" s="243" t="s">
        <v>841</v>
      </c>
      <c r="D448" s="243" t="s">
        <v>24</v>
      </c>
      <c r="E448" s="237" t="s">
        <v>842</v>
      </c>
      <c r="F448" s="243" t="s">
        <v>46</v>
      </c>
      <c r="G448" s="228">
        <f>[2]BM07!G448</f>
        <v>141.9</v>
      </c>
      <c r="H448" s="229">
        <f>[2]BM07!J448</f>
        <v>0</v>
      </c>
      <c r="I448" s="229">
        <f t="shared" si="38"/>
        <v>141.9</v>
      </c>
      <c r="J448" s="230">
        <v>6</v>
      </c>
      <c r="K448" s="231">
        <f>[2]BM07!L448</f>
        <v>7.661999999999999</v>
      </c>
      <c r="L448" s="232">
        <f t="shared" si="35"/>
        <v>0</v>
      </c>
      <c r="M448" s="233">
        <f t="shared" si="36"/>
        <v>1087.2377999999999</v>
      </c>
      <c r="O448" s="208">
        <f t="shared" si="37"/>
        <v>1087.2377999999999</v>
      </c>
    </row>
    <row r="449" spans="1:15" outlineLevel="1">
      <c r="A449" s="223"/>
      <c r="B449" s="243"/>
      <c r="C449" s="243"/>
      <c r="D449" s="243"/>
      <c r="E449" s="248" t="s">
        <v>843</v>
      </c>
      <c r="F449" s="243"/>
      <c r="G449" s="228">
        <f>[2]BM07!G449</f>
        <v>0</v>
      </c>
      <c r="H449" s="229">
        <f>[2]BM07!J449</f>
        <v>0</v>
      </c>
      <c r="I449" s="229">
        <f t="shared" si="38"/>
        <v>0</v>
      </c>
      <c r="J449" s="230"/>
      <c r="K449" s="231">
        <f>[2]BM07!L449</f>
        <v>0</v>
      </c>
      <c r="L449" s="232"/>
      <c r="M449" s="233">
        <f t="shared" si="36"/>
        <v>0</v>
      </c>
      <c r="O449" s="208">
        <f t="shared" si="37"/>
        <v>0</v>
      </c>
    </row>
    <row r="450" spans="1:15" ht="25.5" outlineLevel="1">
      <c r="A450" s="223"/>
      <c r="B450" s="243" t="s">
        <v>844</v>
      </c>
      <c r="C450" s="243" t="s">
        <v>845</v>
      </c>
      <c r="D450" s="243" t="s">
        <v>29</v>
      </c>
      <c r="E450" s="237" t="s">
        <v>846</v>
      </c>
      <c r="F450" s="243" t="s">
        <v>46</v>
      </c>
      <c r="G450" s="228">
        <f>[2]BM07!G450</f>
        <v>36.299999999999997</v>
      </c>
      <c r="H450" s="229">
        <f>[2]BM07!J450</f>
        <v>0</v>
      </c>
      <c r="I450" s="229">
        <f t="shared" si="38"/>
        <v>36.299999999999997</v>
      </c>
      <c r="J450" s="230">
        <v>14</v>
      </c>
      <c r="K450" s="231">
        <f>[2]BM07!L450</f>
        <v>17.878</v>
      </c>
      <c r="L450" s="232">
        <f t="shared" si="35"/>
        <v>0</v>
      </c>
      <c r="M450" s="233">
        <f t="shared" si="36"/>
        <v>648.9713999999999</v>
      </c>
      <c r="O450" s="208">
        <f t="shared" si="37"/>
        <v>648.9713999999999</v>
      </c>
    </row>
    <row r="451" spans="1:15" ht="25.5" outlineLevel="1">
      <c r="A451" s="223"/>
      <c r="B451" s="243" t="s">
        <v>847</v>
      </c>
      <c r="C451" s="243" t="s">
        <v>848</v>
      </c>
      <c r="D451" s="243" t="s">
        <v>29</v>
      </c>
      <c r="E451" s="237" t="s">
        <v>849</v>
      </c>
      <c r="F451" s="243" t="s">
        <v>46</v>
      </c>
      <c r="G451" s="228">
        <f>[2]BM07!G451</f>
        <v>58</v>
      </c>
      <c r="H451" s="229">
        <f>[2]BM07!J451</f>
        <v>0</v>
      </c>
      <c r="I451" s="229">
        <f t="shared" si="38"/>
        <v>58</v>
      </c>
      <c r="J451" s="230">
        <v>16</v>
      </c>
      <c r="K451" s="231">
        <f>[2]BM07!L451</f>
        <v>20.431999999999999</v>
      </c>
      <c r="L451" s="232">
        <f t="shared" si="35"/>
        <v>0</v>
      </c>
      <c r="M451" s="233">
        <f t="shared" si="36"/>
        <v>1185.0559999999998</v>
      </c>
      <c r="O451" s="208">
        <f t="shared" si="37"/>
        <v>1185.0559999999998</v>
      </c>
    </row>
    <row r="452" spans="1:15" ht="25.5" outlineLevel="1">
      <c r="A452" s="223"/>
      <c r="B452" s="243" t="s">
        <v>850</v>
      </c>
      <c r="C452" s="243" t="s">
        <v>851</v>
      </c>
      <c r="D452" s="243" t="s">
        <v>29</v>
      </c>
      <c r="E452" s="237" t="s">
        <v>852</v>
      </c>
      <c r="F452" s="243" t="s">
        <v>46</v>
      </c>
      <c r="G452" s="228">
        <f>[2]BM07!G452</f>
        <v>0.6</v>
      </c>
      <c r="H452" s="229">
        <f>[2]BM07!J452</f>
        <v>0</v>
      </c>
      <c r="I452" s="229">
        <f t="shared" si="38"/>
        <v>0.6</v>
      </c>
      <c r="J452" s="230">
        <v>18</v>
      </c>
      <c r="K452" s="231">
        <f>[2]BM07!L452</f>
        <v>22.985999999999997</v>
      </c>
      <c r="L452" s="232">
        <f t="shared" si="35"/>
        <v>0</v>
      </c>
      <c r="M452" s="233">
        <f t="shared" si="36"/>
        <v>13.791599999999997</v>
      </c>
      <c r="O452" s="208">
        <f t="shared" si="37"/>
        <v>13.791599999999997</v>
      </c>
    </row>
    <row r="453" spans="1:15" ht="25.5" outlineLevel="1">
      <c r="A453" s="223"/>
      <c r="B453" s="243" t="s">
        <v>853</v>
      </c>
      <c r="C453" s="256" t="s">
        <v>854</v>
      </c>
      <c r="D453" s="243" t="s">
        <v>726</v>
      </c>
      <c r="E453" s="237" t="s">
        <v>855</v>
      </c>
      <c r="F453" s="243" t="s">
        <v>10</v>
      </c>
      <c r="G453" s="228">
        <f>[2]BM07!G453</f>
        <v>21</v>
      </c>
      <c r="H453" s="229">
        <f>[2]BM07!J453</f>
        <v>0</v>
      </c>
      <c r="I453" s="229">
        <f t="shared" si="38"/>
        <v>21</v>
      </c>
      <c r="J453" s="230">
        <v>20</v>
      </c>
      <c r="K453" s="231">
        <f>[2]BM07!L453</f>
        <v>25.54</v>
      </c>
      <c r="L453" s="232">
        <f t="shared" si="35"/>
        <v>0</v>
      </c>
      <c r="M453" s="233">
        <f t="shared" si="36"/>
        <v>536.34</v>
      </c>
      <c r="O453" s="208">
        <f t="shared" si="37"/>
        <v>536.34</v>
      </c>
    </row>
    <row r="454" spans="1:15" ht="25.5" outlineLevel="1">
      <c r="A454" s="223"/>
      <c r="B454" s="243" t="s">
        <v>856</v>
      </c>
      <c r="C454" s="256" t="s">
        <v>854</v>
      </c>
      <c r="D454" s="243" t="s">
        <v>726</v>
      </c>
      <c r="E454" s="237" t="s">
        <v>857</v>
      </c>
      <c r="F454" s="243" t="s">
        <v>10</v>
      </c>
      <c r="G454" s="228">
        <f>[2]BM07!G454</f>
        <v>33</v>
      </c>
      <c r="H454" s="229">
        <f>[2]BM07!J454</f>
        <v>0</v>
      </c>
      <c r="I454" s="229">
        <f t="shared" si="38"/>
        <v>33</v>
      </c>
      <c r="J454" s="230">
        <v>4</v>
      </c>
      <c r="K454" s="231">
        <f>[2]BM07!L454</f>
        <v>5.1079999999999997</v>
      </c>
      <c r="L454" s="232">
        <f t="shared" si="35"/>
        <v>0</v>
      </c>
      <c r="M454" s="233">
        <f t="shared" si="36"/>
        <v>168.56399999999999</v>
      </c>
      <c r="O454" s="208">
        <f t="shared" si="37"/>
        <v>168.56399999999999</v>
      </c>
    </row>
    <row r="455" spans="1:15" ht="25.5" outlineLevel="1">
      <c r="A455" s="223"/>
      <c r="B455" s="243" t="s">
        <v>858</v>
      </c>
      <c r="C455" s="256" t="s">
        <v>859</v>
      </c>
      <c r="D455" s="243" t="s">
        <v>726</v>
      </c>
      <c r="E455" s="237" t="s">
        <v>860</v>
      </c>
      <c r="F455" s="243" t="s">
        <v>10</v>
      </c>
      <c r="G455" s="228">
        <f>[2]BM07!G455</f>
        <v>40</v>
      </c>
      <c r="H455" s="229">
        <f>[2]BM07!J455</f>
        <v>0</v>
      </c>
      <c r="I455" s="229">
        <f t="shared" si="38"/>
        <v>40</v>
      </c>
      <c r="J455" s="230">
        <v>6</v>
      </c>
      <c r="K455" s="231">
        <f>[2]BM07!L455</f>
        <v>7.661999999999999</v>
      </c>
      <c r="L455" s="232">
        <f t="shared" si="35"/>
        <v>0</v>
      </c>
      <c r="M455" s="233">
        <f t="shared" si="36"/>
        <v>306.47999999999996</v>
      </c>
      <c r="O455" s="208">
        <f t="shared" si="37"/>
        <v>306.47999999999996</v>
      </c>
    </row>
    <row r="456" spans="1:15" outlineLevel="1">
      <c r="A456" s="223"/>
      <c r="B456" s="246"/>
      <c r="C456" s="246"/>
      <c r="D456" s="246"/>
      <c r="E456" s="248" t="s">
        <v>861</v>
      </c>
      <c r="F456" s="253"/>
      <c r="G456" s="228">
        <f>[2]BM07!G456</f>
        <v>0</v>
      </c>
      <c r="H456" s="229">
        <f>[2]BM07!J456</f>
        <v>0</v>
      </c>
      <c r="I456" s="229">
        <f t="shared" si="38"/>
        <v>0</v>
      </c>
      <c r="J456" s="230"/>
      <c r="K456" s="231">
        <f>[2]BM07!L456</f>
        <v>0</v>
      </c>
      <c r="L456" s="232"/>
      <c r="M456" s="233">
        <f t="shared" si="36"/>
        <v>0</v>
      </c>
      <c r="O456" s="208">
        <f t="shared" si="37"/>
        <v>0</v>
      </c>
    </row>
    <row r="457" spans="1:15" ht="25.5" outlineLevel="1">
      <c r="A457" s="223"/>
      <c r="B457" s="243" t="s">
        <v>862</v>
      </c>
      <c r="C457" s="243">
        <v>83540</v>
      </c>
      <c r="D457" s="243" t="s">
        <v>24</v>
      </c>
      <c r="E457" s="237" t="s">
        <v>863</v>
      </c>
      <c r="F457" s="243" t="s">
        <v>10</v>
      </c>
      <c r="G457" s="228">
        <f>[2]BM07!G457</f>
        <v>49</v>
      </c>
      <c r="H457" s="229">
        <f>[2]BM07!J457</f>
        <v>0</v>
      </c>
      <c r="I457" s="229">
        <f t="shared" si="38"/>
        <v>49</v>
      </c>
      <c r="J457" s="230">
        <v>10</v>
      </c>
      <c r="K457" s="231">
        <f>[2]BM07!L457</f>
        <v>12.77</v>
      </c>
      <c r="L457" s="232">
        <f t="shared" si="35"/>
        <v>0</v>
      </c>
      <c r="M457" s="233">
        <f t="shared" si="36"/>
        <v>625.73</v>
      </c>
      <c r="O457" s="208">
        <f t="shared" si="37"/>
        <v>625.73</v>
      </c>
    </row>
    <row r="458" spans="1:15" ht="25.5" outlineLevel="1">
      <c r="A458" s="223"/>
      <c r="B458" s="243" t="s">
        <v>864</v>
      </c>
      <c r="C458" s="243">
        <v>83566</v>
      </c>
      <c r="D458" s="243" t="s">
        <v>24</v>
      </c>
      <c r="E458" s="237" t="s">
        <v>865</v>
      </c>
      <c r="F458" s="243" t="s">
        <v>10</v>
      </c>
      <c r="G458" s="228">
        <f>[2]BM07!G458</f>
        <v>11</v>
      </c>
      <c r="H458" s="229">
        <f>[2]BM07!J458</f>
        <v>0</v>
      </c>
      <c r="I458" s="229">
        <f t="shared" si="38"/>
        <v>11</v>
      </c>
      <c r="J458" s="230">
        <v>12</v>
      </c>
      <c r="K458" s="231">
        <f>[2]BM07!L458</f>
        <v>15.323999999999998</v>
      </c>
      <c r="L458" s="232">
        <f t="shared" si="35"/>
        <v>0</v>
      </c>
      <c r="M458" s="233">
        <f t="shared" si="36"/>
        <v>168.56399999999996</v>
      </c>
      <c r="O458" s="208">
        <f t="shared" si="37"/>
        <v>168.56399999999996</v>
      </c>
    </row>
    <row r="459" spans="1:15" ht="25.5" outlineLevel="1">
      <c r="A459" s="223"/>
      <c r="B459" s="243" t="s">
        <v>866</v>
      </c>
      <c r="C459" s="243">
        <v>72331</v>
      </c>
      <c r="D459" s="243" t="s">
        <v>24</v>
      </c>
      <c r="E459" s="237" t="s">
        <v>867</v>
      </c>
      <c r="F459" s="243" t="s">
        <v>10</v>
      </c>
      <c r="G459" s="228">
        <f>[2]BM07!G459</f>
        <v>1</v>
      </c>
      <c r="H459" s="229">
        <f>[2]BM07!J459</f>
        <v>0</v>
      </c>
      <c r="I459" s="229">
        <f t="shared" si="38"/>
        <v>1</v>
      </c>
      <c r="J459" s="230">
        <v>10</v>
      </c>
      <c r="K459" s="231">
        <f>[2]BM07!L459</f>
        <v>12.77</v>
      </c>
      <c r="L459" s="232">
        <f t="shared" si="35"/>
        <v>0</v>
      </c>
      <c r="M459" s="233">
        <f t="shared" si="36"/>
        <v>12.77</v>
      </c>
      <c r="O459" s="208">
        <f t="shared" si="37"/>
        <v>12.77</v>
      </c>
    </row>
    <row r="460" spans="1:15" ht="25.5" outlineLevel="1">
      <c r="A460" s="223"/>
      <c r="B460" s="243" t="s">
        <v>868</v>
      </c>
      <c r="C460" s="243">
        <v>84227</v>
      </c>
      <c r="D460" s="243" t="s">
        <v>24</v>
      </c>
      <c r="E460" s="237" t="s">
        <v>869</v>
      </c>
      <c r="F460" s="202" t="s">
        <v>10</v>
      </c>
      <c r="G460" s="228">
        <f>[2]BM07!G460</f>
        <v>39</v>
      </c>
      <c r="H460" s="229">
        <f>[2]BM07!J460</f>
        <v>0</v>
      </c>
      <c r="I460" s="229">
        <f t="shared" si="38"/>
        <v>39</v>
      </c>
      <c r="J460" s="230">
        <v>8</v>
      </c>
      <c r="K460" s="231">
        <f>[2]BM07!L460</f>
        <v>10.215999999999999</v>
      </c>
      <c r="L460" s="232">
        <f t="shared" si="35"/>
        <v>0</v>
      </c>
      <c r="M460" s="233">
        <f t="shared" si="36"/>
        <v>398.42399999999998</v>
      </c>
      <c r="O460" s="208">
        <f t="shared" si="37"/>
        <v>398.42399999999998</v>
      </c>
    </row>
    <row r="461" spans="1:15" ht="25.5" outlineLevel="1">
      <c r="A461" s="223"/>
      <c r="B461" s="243" t="s">
        <v>870</v>
      </c>
      <c r="C461" s="243" t="s">
        <v>871</v>
      </c>
      <c r="D461" s="243" t="s">
        <v>29</v>
      </c>
      <c r="E461" s="237" t="s">
        <v>872</v>
      </c>
      <c r="F461" s="243" t="s">
        <v>10</v>
      </c>
      <c r="G461" s="228">
        <f>[2]BM07!G461</f>
        <v>64</v>
      </c>
      <c r="H461" s="229">
        <f>[2]BM07!J461</f>
        <v>0</v>
      </c>
      <c r="I461" s="229">
        <f t="shared" si="38"/>
        <v>64</v>
      </c>
      <c r="J461" s="230">
        <v>40</v>
      </c>
      <c r="K461" s="231">
        <f>[2]BM07!L461</f>
        <v>51.08</v>
      </c>
      <c r="L461" s="232">
        <f t="shared" si="35"/>
        <v>0</v>
      </c>
      <c r="M461" s="233">
        <f t="shared" si="36"/>
        <v>3269.12</v>
      </c>
      <c r="O461" s="208">
        <f t="shared" si="37"/>
        <v>3269.12</v>
      </c>
    </row>
    <row r="462" spans="1:15" ht="25.5" outlineLevel="1">
      <c r="A462" s="223"/>
      <c r="B462" s="243" t="s">
        <v>873</v>
      </c>
      <c r="C462" s="243" t="s">
        <v>874</v>
      </c>
      <c r="D462" s="243" t="s">
        <v>29</v>
      </c>
      <c r="E462" s="237" t="s">
        <v>875</v>
      </c>
      <c r="F462" s="243" t="s">
        <v>10</v>
      </c>
      <c r="G462" s="228">
        <f>[2]BM07!G462</f>
        <v>11</v>
      </c>
      <c r="H462" s="229">
        <f>[2]BM07!J462</f>
        <v>0</v>
      </c>
      <c r="I462" s="229">
        <f t="shared" si="38"/>
        <v>11</v>
      </c>
      <c r="J462" s="230">
        <v>30</v>
      </c>
      <c r="K462" s="231">
        <f>[2]BM07!L462</f>
        <v>38.309999999999995</v>
      </c>
      <c r="L462" s="232">
        <f t="shared" si="35"/>
        <v>0</v>
      </c>
      <c r="M462" s="233">
        <f t="shared" si="36"/>
        <v>421.40999999999997</v>
      </c>
      <c r="O462" s="208">
        <f t="shared" si="37"/>
        <v>421.40999999999997</v>
      </c>
    </row>
    <row r="463" spans="1:15" ht="25.5" outlineLevel="1">
      <c r="A463" s="223"/>
      <c r="B463" s="243" t="s">
        <v>876</v>
      </c>
      <c r="C463" s="243" t="s">
        <v>877</v>
      </c>
      <c r="D463" s="243" t="s">
        <v>24</v>
      </c>
      <c r="E463" s="237" t="s">
        <v>878</v>
      </c>
      <c r="F463" s="243" t="s">
        <v>10</v>
      </c>
      <c r="G463" s="228">
        <f>[2]BM07!G463</f>
        <v>26</v>
      </c>
      <c r="H463" s="229">
        <f>[2]BM07!J463</f>
        <v>0</v>
      </c>
      <c r="I463" s="229">
        <f t="shared" si="38"/>
        <v>26</v>
      </c>
      <c r="J463" s="230">
        <v>40</v>
      </c>
      <c r="K463" s="231">
        <f>[2]BM07!L463</f>
        <v>51.08</v>
      </c>
      <c r="L463" s="232">
        <f t="shared" si="35"/>
        <v>0</v>
      </c>
      <c r="M463" s="233">
        <f t="shared" si="36"/>
        <v>1328.08</v>
      </c>
      <c r="O463" s="208">
        <f t="shared" si="37"/>
        <v>1328.08</v>
      </c>
    </row>
    <row r="464" spans="1:15" ht="25.5" outlineLevel="1">
      <c r="A464" s="223"/>
      <c r="B464" s="243" t="s">
        <v>879</v>
      </c>
      <c r="C464" s="243" t="s">
        <v>880</v>
      </c>
      <c r="D464" s="243" t="s">
        <v>29</v>
      </c>
      <c r="E464" s="237" t="s">
        <v>881</v>
      </c>
      <c r="F464" s="243" t="s">
        <v>10</v>
      </c>
      <c r="G464" s="228">
        <f>[2]BM07!G464</f>
        <v>9</v>
      </c>
      <c r="H464" s="229">
        <f>[2]BM07!J464</f>
        <v>0</v>
      </c>
      <c r="I464" s="229">
        <f t="shared" si="38"/>
        <v>9</v>
      </c>
      <c r="J464" s="230">
        <v>80</v>
      </c>
      <c r="K464" s="231">
        <f>[2]BM07!L464</f>
        <v>102.16</v>
      </c>
      <c r="L464" s="232">
        <f t="shared" si="35"/>
        <v>0</v>
      </c>
      <c r="M464" s="233">
        <f t="shared" si="36"/>
        <v>919.43999999999994</v>
      </c>
      <c r="O464" s="208">
        <f t="shared" si="37"/>
        <v>919.43999999999994</v>
      </c>
    </row>
    <row r="465" spans="1:15" ht="25.5" outlineLevel="1">
      <c r="A465" s="223"/>
      <c r="B465" s="243" t="s">
        <v>882</v>
      </c>
      <c r="C465" s="243" t="s">
        <v>883</v>
      </c>
      <c r="D465" s="243" t="s">
        <v>29</v>
      </c>
      <c r="E465" s="237" t="s">
        <v>884</v>
      </c>
      <c r="F465" s="243" t="s">
        <v>10</v>
      </c>
      <c r="G465" s="228">
        <f>[2]BM07!G465</f>
        <v>5</v>
      </c>
      <c r="H465" s="229">
        <f>[2]BM07!J465</f>
        <v>0</v>
      </c>
      <c r="I465" s="229">
        <f t="shared" si="38"/>
        <v>5</v>
      </c>
      <c r="J465" s="230">
        <v>100</v>
      </c>
      <c r="K465" s="231">
        <f>[2]BM07!L465</f>
        <v>127.69999999999999</v>
      </c>
      <c r="L465" s="232">
        <f t="shared" si="35"/>
        <v>0</v>
      </c>
      <c r="M465" s="233">
        <f t="shared" si="36"/>
        <v>638.5</v>
      </c>
      <c r="O465" s="208">
        <f t="shared" si="37"/>
        <v>638.5</v>
      </c>
    </row>
    <row r="466" spans="1:15" ht="25.5" outlineLevel="1">
      <c r="A466" s="223"/>
      <c r="B466" s="243" t="s">
        <v>885</v>
      </c>
      <c r="C466" s="243" t="s">
        <v>886</v>
      </c>
      <c r="D466" s="243" t="s">
        <v>24</v>
      </c>
      <c r="E466" s="237" t="s">
        <v>887</v>
      </c>
      <c r="F466" s="243" t="s">
        <v>10</v>
      </c>
      <c r="G466" s="228">
        <f>[2]BM07!G466</f>
        <v>8</v>
      </c>
      <c r="H466" s="229">
        <f>[2]BM07!J466</f>
        <v>0</v>
      </c>
      <c r="I466" s="229">
        <f t="shared" si="38"/>
        <v>8</v>
      </c>
      <c r="J466" s="230">
        <v>80</v>
      </c>
      <c r="K466" s="231">
        <f>[2]BM07!L466</f>
        <v>102.16</v>
      </c>
      <c r="L466" s="232">
        <f t="shared" si="35"/>
        <v>0</v>
      </c>
      <c r="M466" s="233">
        <f t="shared" si="36"/>
        <v>817.28</v>
      </c>
      <c r="O466" s="208">
        <f t="shared" si="37"/>
        <v>817.28</v>
      </c>
    </row>
    <row r="467" spans="1:15" outlineLevel="1">
      <c r="A467" s="223"/>
      <c r="B467" s="238"/>
      <c r="C467" s="239"/>
      <c r="D467" s="239"/>
      <c r="E467" s="239"/>
      <c r="F467" s="239"/>
      <c r="G467" s="228">
        <f>[2]BM07!G467</f>
        <v>0</v>
      </c>
      <c r="H467" s="229">
        <f>[2]BM07!J467</f>
        <v>0</v>
      </c>
      <c r="I467" s="240"/>
      <c r="J467" s="241" t="s">
        <v>50</v>
      </c>
      <c r="K467" s="231">
        <f>[2]BM07!L467</f>
        <v>0</v>
      </c>
      <c r="L467" s="232"/>
      <c r="M467" s="233">
        <f t="shared" ref="M467:M530" si="39">I467*K467</f>
        <v>0</v>
      </c>
      <c r="O467" s="208">
        <f t="shared" ref="O467:O530" si="40">L467+M467</f>
        <v>0</v>
      </c>
    </row>
    <row r="468" spans="1:15">
      <c r="A468" s="223"/>
      <c r="B468" s="223"/>
      <c r="C468" s="223"/>
      <c r="D468" s="223"/>
      <c r="E468" s="224"/>
      <c r="F468" s="223"/>
      <c r="G468" s="228">
        <f>[2]BM07!G468</f>
        <v>0</v>
      </c>
      <c r="H468" s="229">
        <f>[2]BM07!J468</f>
        <v>0</v>
      </c>
      <c r="I468" s="242"/>
      <c r="J468" s="226"/>
      <c r="K468" s="231">
        <f>[2]BM07!L468</f>
        <v>0</v>
      </c>
      <c r="L468" s="232"/>
      <c r="M468" s="233">
        <f t="shared" si="39"/>
        <v>0</v>
      </c>
      <c r="O468" s="208">
        <f t="shared" si="40"/>
        <v>0</v>
      </c>
    </row>
    <row r="469" spans="1:15">
      <c r="A469" s="223"/>
      <c r="B469" s="217">
        <v>19</v>
      </c>
      <c r="C469" s="217"/>
      <c r="D469" s="217"/>
      <c r="E469" s="248" t="s">
        <v>888</v>
      </c>
      <c r="F469" s="253"/>
      <c r="G469" s="253"/>
      <c r="H469" s="253"/>
      <c r="I469" s="253"/>
      <c r="J469" s="253"/>
      <c r="K469" s="253"/>
      <c r="L469" s="299">
        <f>SUM(L470:L473)</f>
        <v>0</v>
      </c>
      <c r="M469" s="299">
        <f>SUM(M470:M473)</f>
        <v>1071.4029999999998</v>
      </c>
      <c r="O469" s="208">
        <f t="shared" si="40"/>
        <v>1071.4029999999998</v>
      </c>
    </row>
    <row r="470" spans="1:15" ht="25.5" outlineLevel="1">
      <c r="A470" s="223"/>
      <c r="B470" s="202" t="s">
        <v>889</v>
      </c>
      <c r="C470" s="202">
        <v>89446</v>
      </c>
      <c r="D470" s="202" t="s">
        <v>24</v>
      </c>
      <c r="E470" s="253" t="s">
        <v>367</v>
      </c>
      <c r="F470" s="202" t="s">
        <v>46</v>
      </c>
      <c r="G470" s="228">
        <f>[2]BM07!G470</f>
        <v>95</v>
      </c>
      <c r="H470" s="229">
        <f>[2]BM07!J470</f>
        <v>0</v>
      </c>
      <c r="I470" s="229">
        <f t="shared" ref="I470:I473" si="41">G470-H470</f>
        <v>95</v>
      </c>
      <c r="J470" s="230">
        <v>5</v>
      </c>
      <c r="K470" s="231">
        <f>[2]BM07!L470</f>
        <v>6.3849999999999998</v>
      </c>
      <c r="L470" s="232">
        <f t="shared" ref="L470:L533" si="42">H470*K470</f>
        <v>0</v>
      </c>
      <c r="M470" s="233">
        <f t="shared" si="39"/>
        <v>606.57499999999993</v>
      </c>
      <c r="O470" s="208">
        <f t="shared" si="40"/>
        <v>606.57499999999993</v>
      </c>
    </row>
    <row r="471" spans="1:15" ht="25.5" outlineLevel="1">
      <c r="A471" s="223"/>
      <c r="B471" s="202" t="s">
        <v>890</v>
      </c>
      <c r="C471" s="202">
        <v>89485</v>
      </c>
      <c r="D471" s="202" t="s">
        <v>24</v>
      </c>
      <c r="E471" s="253" t="s">
        <v>891</v>
      </c>
      <c r="F471" s="202" t="s">
        <v>10</v>
      </c>
      <c r="G471" s="228">
        <f>[2]BM07!G471</f>
        <v>18</v>
      </c>
      <c r="H471" s="229">
        <f>[2]BM07!J471</f>
        <v>0</v>
      </c>
      <c r="I471" s="229">
        <f t="shared" si="41"/>
        <v>18</v>
      </c>
      <c r="J471" s="230">
        <v>3</v>
      </c>
      <c r="K471" s="231">
        <f>[2]BM07!L471</f>
        <v>3.8309999999999995</v>
      </c>
      <c r="L471" s="232">
        <f t="shared" si="42"/>
        <v>0</v>
      </c>
      <c r="M471" s="233">
        <f t="shared" si="39"/>
        <v>68.957999999999998</v>
      </c>
      <c r="O471" s="208">
        <f t="shared" si="40"/>
        <v>68.957999999999998</v>
      </c>
    </row>
    <row r="472" spans="1:15" ht="25.5" outlineLevel="1">
      <c r="A472" s="223"/>
      <c r="B472" s="202" t="s">
        <v>892</v>
      </c>
      <c r="C472" s="202">
        <v>89866</v>
      </c>
      <c r="D472" s="202" t="s">
        <v>24</v>
      </c>
      <c r="E472" s="253" t="s">
        <v>893</v>
      </c>
      <c r="F472" s="202" t="s">
        <v>10</v>
      </c>
      <c r="G472" s="228">
        <f>[2]BM07!G472</f>
        <v>22</v>
      </c>
      <c r="H472" s="229">
        <f>[2]BM07!J472</f>
        <v>0</v>
      </c>
      <c r="I472" s="229">
        <f t="shared" si="41"/>
        <v>22</v>
      </c>
      <c r="J472" s="230">
        <v>5</v>
      </c>
      <c r="K472" s="231">
        <f>[2]BM07!L472</f>
        <v>6.3849999999999998</v>
      </c>
      <c r="L472" s="232">
        <f t="shared" si="42"/>
        <v>0</v>
      </c>
      <c r="M472" s="233">
        <f t="shared" si="39"/>
        <v>140.47</v>
      </c>
      <c r="O472" s="208">
        <f t="shared" si="40"/>
        <v>140.47</v>
      </c>
    </row>
    <row r="473" spans="1:15" ht="25.5" outlineLevel="1">
      <c r="A473" s="223"/>
      <c r="B473" s="202" t="s">
        <v>894</v>
      </c>
      <c r="C473" s="202">
        <v>72285</v>
      </c>
      <c r="D473" s="202" t="s">
        <v>24</v>
      </c>
      <c r="E473" s="253" t="s">
        <v>895</v>
      </c>
      <c r="F473" s="202" t="s">
        <v>10</v>
      </c>
      <c r="G473" s="228">
        <f>[2]BM07!G473</f>
        <v>5</v>
      </c>
      <c r="H473" s="229">
        <f>[2]BM07!J473</f>
        <v>0</v>
      </c>
      <c r="I473" s="229">
        <f t="shared" si="41"/>
        <v>5</v>
      </c>
      <c r="J473" s="230">
        <v>40</v>
      </c>
      <c r="K473" s="231">
        <f>[2]BM07!L473</f>
        <v>51.08</v>
      </c>
      <c r="L473" s="232">
        <f t="shared" si="42"/>
        <v>0</v>
      </c>
      <c r="M473" s="233">
        <f t="shared" si="39"/>
        <v>255.39999999999998</v>
      </c>
      <c r="O473" s="208">
        <f t="shared" si="40"/>
        <v>255.39999999999998</v>
      </c>
    </row>
    <row r="474" spans="1:15" outlineLevel="1">
      <c r="A474" s="223"/>
      <c r="B474" s="238"/>
      <c r="C474" s="239"/>
      <c r="D474" s="239"/>
      <c r="E474" s="239"/>
      <c r="F474" s="239"/>
      <c r="G474" s="228">
        <f>[2]BM07!G474</f>
        <v>0</v>
      </c>
      <c r="H474" s="229">
        <f>[2]BM07!J474</f>
        <v>0</v>
      </c>
      <c r="I474" s="240"/>
      <c r="J474" s="241" t="s">
        <v>50</v>
      </c>
      <c r="K474" s="231">
        <f>[2]BM07!L474</f>
        <v>0</v>
      </c>
      <c r="L474" s="232"/>
      <c r="M474" s="233">
        <f t="shared" si="39"/>
        <v>0</v>
      </c>
      <c r="O474" s="208">
        <f t="shared" si="40"/>
        <v>0</v>
      </c>
    </row>
    <row r="475" spans="1:15">
      <c r="A475" s="223"/>
      <c r="B475" s="223"/>
      <c r="C475" s="223"/>
      <c r="D475" s="223"/>
      <c r="E475" s="224"/>
      <c r="F475" s="223"/>
      <c r="G475" s="228">
        <f>[2]BM07!G475</f>
        <v>0</v>
      </c>
      <c r="H475" s="229">
        <f>[2]BM07!J475</f>
        <v>0</v>
      </c>
      <c r="I475" s="242"/>
      <c r="J475" s="226"/>
      <c r="K475" s="231">
        <f>[2]BM07!L475</f>
        <v>0</v>
      </c>
      <c r="L475" s="232"/>
      <c r="M475" s="233">
        <f t="shared" si="39"/>
        <v>0</v>
      </c>
      <c r="O475" s="208">
        <f t="shared" si="40"/>
        <v>0</v>
      </c>
    </row>
    <row r="476" spans="1:15" ht="25.5">
      <c r="A476" s="223"/>
      <c r="B476" s="217">
        <v>20</v>
      </c>
      <c r="C476" s="217"/>
      <c r="D476" s="217"/>
      <c r="E476" s="248" t="s">
        <v>896</v>
      </c>
      <c r="F476" s="253"/>
      <c r="G476" s="253"/>
      <c r="H476" s="253"/>
      <c r="I476" s="253"/>
      <c r="J476" s="253"/>
      <c r="K476" s="253"/>
      <c r="L476" s="299">
        <f>SUM(L478:L505)</f>
        <v>0</v>
      </c>
      <c r="M476" s="299">
        <f>SUM(M478:M505)</f>
        <v>9868.2728999999981</v>
      </c>
      <c r="O476" s="208">
        <f t="shared" si="40"/>
        <v>9868.2728999999981</v>
      </c>
    </row>
    <row r="477" spans="1:15" outlineLevel="1">
      <c r="A477" s="223"/>
      <c r="B477" s="217"/>
      <c r="C477" s="217"/>
      <c r="D477" s="217"/>
      <c r="E477" s="248" t="s">
        <v>897</v>
      </c>
      <c r="F477" s="253"/>
      <c r="G477" s="228">
        <f>[2]BM07!G477</f>
        <v>0</v>
      </c>
      <c r="H477" s="229">
        <f>[2]BM07!J477</f>
        <v>0</v>
      </c>
      <c r="I477" s="229"/>
      <c r="J477" s="228"/>
      <c r="K477" s="231">
        <f>[2]BM07!L477</f>
        <v>0</v>
      </c>
      <c r="L477" s="232"/>
      <c r="M477" s="233">
        <f t="shared" si="39"/>
        <v>0</v>
      </c>
      <c r="O477" s="208">
        <f t="shared" si="40"/>
        <v>0</v>
      </c>
    </row>
    <row r="478" spans="1:15" outlineLevel="1">
      <c r="A478" s="223"/>
      <c r="B478" s="202" t="s">
        <v>898</v>
      </c>
      <c r="C478" s="243" t="s">
        <v>899</v>
      </c>
      <c r="D478" s="243" t="s">
        <v>29</v>
      </c>
      <c r="E478" s="209" t="s">
        <v>900</v>
      </c>
      <c r="F478" s="202" t="s">
        <v>901</v>
      </c>
      <c r="G478" s="228">
        <f>[2]BM07!G478</f>
        <v>2</v>
      </c>
      <c r="H478" s="229">
        <f>[2]BM07!J478</f>
        <v>0</v>
      </c>
      <c r="I478" s="229">
        <f t="shared" ref="I478:I505" si="43">G478-H478</f>
        <v>2</v>
      </c>
      <c r="J478" s="230">
        <v>20</v>
      </c>
      <c r="K478" s="231">
        <f>[2]BM07!L478</f>
        <v>25.54</v>
      </c>
      <c r="L478" s="232">
        <f t="shared" si="42"/>
        <v>0</v>
      </c>
      <c r="M478" s="233">
        <f t="shared" si="39"/>
        <v>51.08</v>
      </c>
      <c r="O478" s="208">
        <f t="shared" si="40"/>
        <v>51.08</v>
      </c>
    </row>
    <row r="479" spans="1:15" outlineLevel="1">
      <c r="A479" s="223"/>
      <c r="B479" s="202" t="s">
        <v>902</v>
      </c>
      <c r="C479" s="243" t="s">
        <v>903</v>
      </c>
      <c r="D479" s="243" t="s">
        <v>726</v>
      </c>
      <c r="E479" s="209" t="s">
        <v>904</v>
      </c>
      <c r="F479" s="202" t="s">
        <v>901</v>
      </c>
      <c r="G479" s="228">
        <f>[2]BM07!G479</f>
        <v>1</v>
      </c>
      <c r="H479" s="229">
        <f>[2]BM07!J479</f>
        <v>0</v>
      </c>
      <c r="I479" s="229">
        <f t="shared" si="43"/>
        <v>1</v>
      </c>
      <c r="J479" s="230">
        <v>100</v>
      </c>
      <c r="K479" s="231">
        <f>[2]BM07!L479</f>
        <v>127.69999999999999</v>
      </c>
      <c r="L479" s="232">
        <f t="shared" si="42"/>
        <v>0</v>
      </c>
      <c r="M479" s="233">
        <f t="shared" si="39"/>
        <v>127.69999999999999</v>
      </c>
      <c r="O479" s="208">
        <f t="shared" si="40"/>
        <v>127.69999999999999</v>
      </c>
    </row>
    <row r="480" spans="1:15" outlineLevel="1">
      <c r="A480" s="223"/>
      <c r="B480" s="202" t="s">
        <v>905</v>
      </c>
      <c r="C480" s="243" t="s">
        <v>906</v>
      </c>
      <c r="D480" s="243" t="s">
        <v>726</v>
      </c>
      <c r="E480" s="209" t="s">
        <v>907</v>
      </c>
      <c r="F480" s="202" t="s">
        <v>901</v>
      </c>
      <c r="G480" s="228">
        <f>[2]BM07!G480</f>
        <v>2</v>
      </c>
      <c r="H480" s="229">
        <f>[2]BM07!J480</f>
        <v>0</v>
      </c>
      <c r="I480" s="229">
        <f t="shared" si="43"/>
        <v>2</v>
      </c>
      <c r="J480" s="230">
        <v>20</v>
      </c>
      <c r="K480" s="231">
        <f>[2]BM07!L480</f>
        <v>25.54</v>
      </c>
      <c r="L480" s="232">
        <f t="shared" si="42"/>
        <v>0</v>
      </c>
      <c r="M480" s="233">
        <f t="shared" si="39"/>
        <v>51.08</v>
      </c>
      <c r="O480" s="208">
        <f t="shared" si="40"/>
        <v>51.08</v>
      </c>
    </row>
    <row r="481" spans="1:15" outlineLevel="1">
      <c r="A481" s="223"/>
      <c r="B481" s="202" t="s">
        <v>908</v>
      </c>
      <c r="C481" s="243" t="s">
        <v>906</v>
      </c>
      <c r="D481" s="243" t="s">
        <v>726</v>
      </c>
      <c r="E481" s="209" t="s">
        <v>909</v>
      </c>
      <c r="F481" s="202" t="s">
        <v>901</v>
      </c>
      <c r="G481" s="228">
        <f>[2]BM07!G481</f>
        <v>1</v>
      </c>
      <c r="H481" s="229">
        <f>[2]BM07!J481</f>
        <v>0</v>
      </c>
      <c r="I481" s="229">
        <f t="shared" si="43"/>
        <v>1</v>
      </c>
      <c r="J481" s="230">
        <v>30</v>
      </c>
      <c r="K481" s="231">
        <f>[2]BM07!L481</f>
        <v>38.309999999999995</v>
      </c>
      <c r="L481" s="232">
        <f t="shared" si="42"/>
        <v>0</v>
      </c>
      <c r="M481" s="233">
        <f t="shared" si="39"/>
        <v>38.309999999999995</v>
      </c>
      <c r="O481" s="208">
        <f t="shared" si="40"/>
        <v>38.309999999999995</v>
      </c>
    </row>
    <row r="482" spans="1:15" outlineLevel="1">
      <c r="A482" s="223"/>
      <c r="B482" s="202" t="s">
        <v>910</v>
      </c>
      <c r="C482" s="243" t="s">
        <v>906</v>
      </c>
      <c r="D482" s="243" t="s">
        <v>726</v>
      </c>
      <c r="E482" s="209" t="s">
        <v>911</v>
      </c>
      <c r="F482" s="202" t="s">
        <v>901</v>
      </c>
      <c r="G482" s="228">
        <f>[2]BM07!G482</f>
        <v>2</v>
      </c>
      <c r="H482" s="229">
        <f>[2]BM07!J482</f>
        <v>0</v>
      </c>
      <c r="I482" s="229">
        <f t="shared" si="43"/>
        <v>2</v>
      </c>
      <c r="J482" s="230">
        <v>40</v>
      </c>
      <c r="K482" s="231">
        <f>[2]BM07!L482</f>
        <v>51.08</v>
      </c>
      <c r="L482" s="232">
        <f t="shared" si="42"/>
        <v>0</v>
      </c>
      <c r="M482" s="233">
        <f t="shared" si="39"/>
        <v>102.16</v>
      </c>
      <c r="O482" s="208">
        <f t="shared" si="40"/>
        <v>102.16</v>
      </c>
    </row>
    <row r="483" spans="1:15" outlineLevel="1">
      <c r="A483" s="223"/>
      <c r="B483" s="202" t="s">
        <v>912</v>
      </c>
      <c r="C483" s="243" t="s">
        <v>906</v>
      </c>
      <c r="D483" s="243" t="s">
        <v>726</v>
      </c>
      <c r="E483" s="209" t="s">
        <v>913</v>
      </c>
      <c r="F483" s="202" t="s">
        <v>901</v>
      </c>
      <c r="G483" s="228">
        <f>[2]BM07!G483</f>
        <v>1</v>
      </c>
      <c r="H483" s="229">
        <f>[2]BM07!J483</f>
        <v>0</v>
      </c>
      <c r="I483" s="229">
        <f t="shared" si="43"/>
        <v>1</v>
      </c>
      <c r="J483" s="230">
        <v>30</v>
      </c>
      <c r="K483" s="231">
        <f>[2]BM07!L483</f>
        <v>38.309999999999995</v>
      </c>
      <c r="L483" s="232">
        <f t="shared" si="42"/>
        <v>0</v>
      </c>
      <c r="M483" s="233">
        <f t="shared" si="39"/>
        <v>38.309999999999995</v>
      </c>
      <c r="O483" s="208">
        <f t="shared" si="40"/>
        <v>38.309999999999995</v>
      </c>
    </row>
    <row r="484" spans="1:15" outlineLevel="1">
      <c r="A484" s="223"/>
      <c r="B484" s="202" t="s">
        <v>914</v>
      </c>
      <c r="C484" s="243"/>
      <c r="D484" s="243" t="s">
        <v>184</v>
      </c>
      <c r="E484" s="209" t="s">
        <v>915</v>
      </c>
      <c r="F484" s="202" t="s">
        <v>901</v>
      </c>
      <c r="G484" s="228">
        <f>[2]BM07!G484</f>
        <v>1</v>
      </c>
      <c r="H484" s="229">
        <f>[2]BM07!J484</f>
        <v>0</v>
      </c>
      <c r="I484" s="229">
        <f t="shared" si="43"/>
        <v>1</v>
      </c>
      <c r="J484" s="230">
        <v>40</v>
      </c>
      <c r="K484" s="231">
        <f>[2]BM07!L484</f>
        <v>51.08</v>
      </c>
      <c r="L484" s="232">
        <f t="shared" si="42"/>
        <v>0</v>
      </c>
      <c r="M484" s="233">
        <f t="shared" si="39"/>
        <v>51.08</v>
      </c>
      <c r="O484" s="208">
        <f t="shared" si="40"/>
        <v>51.08</v>
      </c>
    </row>
    <row r="485" spans="1:15" outlineLevel="1">
      <c r="A485" s="223"/>
      <c r="B485" s="202" t="s">
        <v>916</v>
      </c>
      <c r="C485" s="243" t="s">
        <v>917</v>
      </c>
      <c r="D485" s="243" t="s">
        <v>29</v>
      </c>
      <c r="E485" s="209" t="s">
        <v>918</v>
      </c>
      <c r="F485" s="202" t="s">
        <v>901</v>
      </c>
      <c r="G485" s="228">
        <f>[2]BM07!G485</f>
        <v>2</v>
      </c>
      <c r="H485" s="229">
        <f>[2]BM07!J485</f>
        <v>0</v>
      </c>
      <c r="I485" s="229">
        <f t="shared" si="43"/>
        <v>2</v>
      </c>
      <c r="J485" s="230">
        <v>20</v>
      </c>
      <c r="K485" s="231">
        <f>[2]BM07!L485</f>
        <v>25.54</v>
      </c>
      <c r="L485" s="232">
        <f t="shared" si="42"/>
        <v>0</v>
      </c>
      <c r="M485" s="233">
        <f t="shared" si="39"/>
        <v>51.08</v>
      </c>
      <c r="O485" s="208">
        <f t="shared" si="40"/>
        <v>51.08</v>
      </c>
    </row>
    <row r="486" spans="1:15" outlineLevel="1">
      <c r="A486" s="223"/>
      <c r="B486" s="202" t="s">
        <v>919</v>
      </c>
      <c r="C486" s="243" t="s">
        <v>920</v>
      </c>
      <c r="D486" s="243" t="s">
        <v>29</v>
      </c>
      <c r="E486" s="209" t="s">
        <v>921</v>
      </c>
      <c r="F486" s="202" t="s">
        <v>901</v>
      </c>
      <c r="G486" s="228">
        <f>[2]BM07!G486</f>
        <v>2</v>
      </c>
      <c r="H486" s="229">
        <f>[2]BM07!J486</f>
        <v>0</v>
      </c>
      <c r="I486" s="229">
        <f t="shared" si="43"/>
        <v>2</v>
      </c>
      <c r="J486" s="230">
        <v>30</v>
      </c>
      <c r="K486" s="231">
        <f>[2]BM07!L486</f>
        <v>38.309999999999995</v>
      </c>
      <c r="L486" s="232">
        <f t="shared" si="42"/>
        <v>0</v>
      </c>
      <c r="M486" s="233">
        <f t="shared" si="39"/>
        <v>76.61999999999999</v>
      </c>
      <c r="O486" s="208">
        <f t="shared" si="40"/>
        <v>76.61999999999999</v>
      </c>
    </row>
    <row r="487" spans="1:15" outlineLevel="1">
      <c r="A487" s="223"/>
      <c r="B487" s="202" t="s">
        <v>922</v>
      </c>
      <c r="C487" s="256" t="s">
        <v>923</v>
      </c>
      <c r="D487" s="243" t="s">
        <v>726</v>
      </c>
      <c r="E487" s="209" t="s">
        <v>924</v>
      </c>
      <c r="F487" s="202" t="s">
        <v>901</v>
      </c>
      <c r="G487" s="228">
        <f>[2]BM07!G487</f>
        <v>1</v>
      </c>
      <c r="H487" s="229">
        <f>[2]BM07!J487</f>
        <v>0</v>
      </c>
      <c r="I487" s="229">
        <f t="shared" si="43"/>
        <v>1</v>
      </c>
      <c r="J487" s="230">
        <v>60</v>
      </c>
      <c r="K487" s="231">
        <f>[2]BM07!L487</f>
        <v>76.61999999999999</v>
      </c>
      <c r="L487" s="232">
        <f t="shared" si="42"/>
        <v>0</v>
      </c>
      <c r="M487" s="233">
        <f t="shared" si="39"/>
        <v>76.61999999999999</v>
      </c>
      <c r="O487" s="208">
        <f t="shared" si="40"/>
        <v>76.61999999999999</v>
      </c>
    </row>
    <row r="488" spans="1:15" outlineLevel="1">
      <c r="A488" s="223"/>
      <c r="B488" s="202" t="s">
        <v>925</v>
      </c>
      <c r="C488" s="243"/>
      <c r="D488" s="243" t="s">
        <v>184</v>
      </c>
      <c r="E488" s="209" t="s">
        <v>926</v>
      </c>
      <c r="F488" s="202" t="s">
        <v>901</v>
      </c>
      <c r="G488" s="228">
        <f>[2]BM07!G488</f>
        <v>1</v>
      </c>
      <c r="H488" s="229">
        <f>[2]BM07!J488</f>
        <v>0</v>
      </c>
      <c r="I488" s="229">
        <f t="shared" si="43"/>
        <v>1</v>
      </c>
      <c r="J488" s="230">
        <v>40</v>
      </c>
      <c r="K488" s="231">
        <f>[2]BM07!L488</f>
        <v>51.08</v>
      </c>
      <c r="L488" s="232">
        <f t="shared" si="42"/>
        <v>0</v>
      </c>
      <c r="M488" s="233">
        <f t="shared" si="39"/>
        <v>51.08</v>
      </c>
      <c r="O488" s="208">
        <f t="shared" si="40"/>
        <v>51.08</v>
      </c>
    </row>
    <row r="489" spans="1:15" outlineLevel="1">
      <c r="A489" s="223"/>
      <c r="B489" s="217"/>
      <c r="C489" s="217"/>
      <c r="D489" s="217"/>
      <c r="E489" s="248" t="s">
        <v>927</v>
      </c>
      <c r="F489" s="253"/>
      <c r="G489" s="228">
        <f>[2]BM07!G489</f>
        <v>0</v>
      </c>
      <c r="H489" s="229">
        <f>[2]BM07!J489</f>
        <v>0</v>
      </c>
      <c r="I489" s="229">
        <f t="shared" si="43"/>
        <v>0</v>
      </c>
      <c r="J489" s="230"/>
      <c r="K489" s="231">
        <f>[2]BM07!L489</f>
        <v>0</v>
      </c>
      <c r="L489" s="232"/>
      <c r="M489" s="233">
        <f t="shared" si="39"/>
        <v>0</v>
      </c>
      <c r="O489" s="208">
        <f t="shared" si="40"/>
        <v>0</v>
      </c>
    </row>
    <row r="490" spans="1:15" outlineLevel="1">
      <c r="A490" s="223"/>
      <c r="B490" s="202" t="s">
        <v>928</v>
      </c>
      <c r="C490" s="243" t="s">
        <v>929</v>
      </c>
      <c r="D490" s="202" t="s">
        <v>29</v>
      </c>
      <c r="E490" s="237" t="s">
        <v>930</v>
      </c>
      <c r="F490" s="202" t="s">
        <v>46</v>
      </c>
      <c r="G490" s="228">
        <f>[2]BM07!G490</f>
        <v>980.3</v>
      </c>
      <c r="H490" s="229">
        <f>[2]BM07!J490</f>
        <v>0</v>
      </c>
      <c r="I490" s="229">
        <f t="shared" si="43"/>
        <v>980.3</v>
      </c>
      <c r="J490" s="230">
        <v>3</v>
      </c>
      <c r="K490" s="231">
        <f>[2]BM07!L490</f>
        <v>3.8309999999999995</v>
      </c>
      <c r="L490" s="232">
        <f t="shared" si="42"/>
        <v>0</v>
      </c>
      <c r="M490" s="233">
        <f t="shared" si="39"/>
        <v>3755.5292999999992</v>
      </c>
      <c r="O490" s="208">
        <f t="shared" si="40"/>
        <v>3755.5292999999992</v>
      </c>
    </row>
    <row r="491" spans="1:15" outlineLevel="1">
      <c r="A491" s="223"/>
      <c r="B491" s="202" t="s">
        <v>931</v>
      </c>
      <c r="C491" s="202" t="s">
        <v>932</v>
      </c>
      <c r="D491" s="202" t="s">
        <v>29</v>
      </c>
      <c r="E491" s="209" t="s">
        <v>933</v>
      </c>
      <c r="F491" s="202" t="s">
        <v>46</v>
      </c>
      <c r="G491" s="228">
        <f>[2]BM07!G491</f>
        <v>242</v>
      </c>
      <c r="H491" s="229">
        <f>[2]BM07!J491</f>
        <v>0</v>
      </c>
      <c r="I491" s="229">
        <f t="shared" si="43"/>
        <v>242</v>
      </c>
      <c r="J491" s="230">
        <v>5</v>
      </c>
      <c r="K491" s="231">
        <f>[2]BM07!L491</f>
        <v>6.3849999999999998</v>
      </c>
      <c r="L491" s="232">
        <f t="shared" si="42"/>
        <v>0</v>
      </c>
      <c r="M491" s="233">
        <f t="shared" si="39"/>
        <v>1545.1699999999998</v>
      </c>
      <c r="O491" s="208">
        <f t="shared" si="40"/>
        <v>1545.1699999999998</v>
      </c>
    </row>
    <row r="492" spans="1:15" outlineLevel="1">
      <c r="A492" s="223"/>
      <c r="B492" s="217"/>
      <c r="C492" s="217"/>
      <c r="D492" s="217"/>
      <c r="E492" s="248" t="s">
        <v>934</v>
      </c>
      <c r="F492" s="253"/>
      <c r="G492" s="228">
        <f>[2]BM07!G492</f>
        <v>0</v>
      </c>
      <c r="H492" s="229">
        <f>[2]BM07!J492</f>
        <v>0</v>
      </c>
      <c r="I492" s="229">
        <f t="shared" si="43"/>
        <v>0</v>
      </c>
      <c r="J492" s="230"/>
      <c r="K492" s="231">
        <f>[2]BM07!L492</f>
        <v>0</v>
      </c>
      <c r="L492" s="232"/>
      <c r="M492" s="233">
        <f t="shared" si="39"/>
        <v>0</v>
      </c>
      <c r="O492" s="208">
        <f t="shared" si="40"/>
        <v>0</v>
      </c>
    </row>
    <row r="493" spans="1:15" ht="25.5" outlineLevel="1">
      <c r="A493" s="223"/>
      <c r="B493" s="202" t="s">
        <v>935</v>
      </c>
      <c r="C493" s="202"/>
      <c r="D493" s="202" t="s">
        <v>184</v>
      </c>
      <c r="E493" s="237" t="s">
        <v>936</v>
      </c>
      <c r="F493" s="202" t="s">
        <v>901</v>
      </c>
      <c r="G493" s="228">
        <f>[2]BM07!G493</f>
        <v>19</v>
      </c>
      <c r="H493" s="229">
        <f>[2]BM07!J493</f>
        <v>0</v>
      </c>
      <c r="I493" s="229">
        <f t="shared" si="43"/>
        <v>19</v>
      </c>
      <c r="J493" s="230">
        <v>6</v>
      </c>
      <c r="K493" s="231">
        <f>[2]BM07!L493</f>
        <v>7.661999999999999</v>
      </c>
      <c r="L493" s="232">
        <f t="shared" si="42"/>
        <v>0</v>
      </c>
      <c r="M493" s="233">
        <f t="shared" si="39"/>
        <v>145.57799999999997</v>
      </c>
      <c r="O493" s="208">
        <f t="shared" si="40"/>
        <v>145.57799999999997</v>
      </c>
    </row>
    <row r="494" spans="1:15" outlineLevel="1">
      <c r="A494" s="223"/>
      <c r="B494" s="217"/>
      <c r="C494" s="217"/>
      <c r="D494" s="217"/>
      <c r="E494" s="248" t="s">
        <v>937</v>
      </c>
      <c r="F494" s="253"/>
      <c r="G494" s="228">
        <f>[2]BM07!G494</f>
        <v>0</v>
      </c>
      <c r="H494" s="229">
        <f>[2]BM07!J494</f>
        <v>0</v>
      </c>
      <c r="I494" s="229">
        <f t="shared" si="43"/>
        <v>0</v>
      </c>
      <c r="J494" s="230"/>
      <c r="K494" s="231">
        <f>[2]BM07!L494</f>
        <v>0</v>
      </c>
      <c r="L494" s="232"/>
      <c r="M494" s="233">
        <f t="shared" si="39"/>
        <v>0</v>
      </c>
      <c r="O494" s="208">
        <f t="shared" si="40"/>
        <v>0</v>
      </c>
    </row>
    <row r="495" spans="1:15" outlineLevel="1">
      <c r="A495" s="223"/>
      <c r="B495" s="202" t="s">
        <v>938</v>
      </c>
      <c r="C495" s="202"/>
      <c r="D495" s="202" t="s">
        <v>184</v>
      </c>
      <c r="E495" s="209" t="s">
        <v>939</v>
      </c>
      <c r="F495" s="202" t="s">
        <v>901</v>
      </c>
      <c r="G495" s="228">
        <f>[2]BM07!G495</f>
        <v>19</v>
      </c>
      <c r="H495" s="229">
        <f>[2]BM07!J495</f>
        <v>0</v>
      </c>
      <c r="I495" s="229">
        <f t="shared" si="43"/>
        <v>19</v>
      </c>
      <c r="J495" s="230">
        <v>10</v>
      </c>
      <c r="K495" s="231">
        <f>[2]BM07!L495</f>
        <v>12.77</v>
      </c>
      <c r="L495" s="232">
        <f t="shared" si="42"/>
        <v>0</v>
      </c>
      <c r="M495" s="233">
        <f t="shared" si="39"/>
        <v>242.63</v>
      </c>
      <c r="O495" s="208">
        <f t="shared" si="40"/>
        <v>242.63</v>
      </c>
    </row>
    <row r="496" spans="1:15" outlineLevel="1">
      <c r="A496" s="223"/>
      <c r="B496" s="202" t="s">
        <v>940</v>
      </c>
      <c r="C496" s="202"/>
      <c r="D496" s="202" t="s">
        <v>184</v>
      </c>
      <c r="E496" s="209" t="s">
        <v>941</v>
      </c>
      <c r="F496" s="202" t="s">
        <v>901</v>
      </c>
      <c r="G496" s="228">
        <f>[2]BM07!G496</f>
        <v>8</v>
      </c>
      <c r="H496" s="229">
        <f>[2]BM07!J496</f>
        <v>0</v>
      </c>
      <c r="I496" s="229">
        <f t="shared" si="43"/>
        <v>8</v>
      </c>
      <c r="J496" s="230">
        <v>6</v>
      </c>
      <c r="K496" s="231">
        <f>[2]BM07!L496</f>
        <v>7.661999999999999</v>
      </c>
      <c r="L496" s="232">
        <f t="shared" si="42"/>
        <v>0</v>
      </c>
      <c r="M496" s="233">
        <f t="shared" si="39"/>
        <v>61.295999999999992</v>
      </c>
      <c r="O496" s="208">
        <f t="shared" si="40"/>
        <v>61.295999999999992</v>
      </c>
    </row>
    <row r="497" spans="1:15" outlineLevel="1">
      <c r="A497" s="223"/>
      <c r="B497" s="202" t="s">
        <v>942</v>
      </c>
      <c r="C497" s="202"/>
      <c r="D497" s="202" t="s">
        <v>184</v>
      </c>
      <c r="E497" s="209" t="s">
        <v>943</v>
      </c>
      <c r="F497" s="202" t="s">
        <v>901</v>
      </c>
      <c r="G497" s="228">
        <f>[2]BM07!G497</f>
        <v>1</v>
      </c>
      <c r="H497" s="229">
        <f>[2]BM07!J497</f>
        <v>0</v>
      </c>
      <c r="I497" s="229">
        <f t="shared" si="43"/>
        <v>1</v>
      </c>
      <c r="J497" s="230">
        <v>80</v>
      </c>
      <c r="K497" s="231">
        <f>[2]BM07!L497</f>
        <v>102.16</v>
      </c>
      <c r="L497" s="232">
        <f t="shared" si="42"/>
        <v>0</v>
      </c>
      <c r="M497" s="233">
        <f t="shared" si="39"/>
        <v>102.16</v>
      </c>
      <c r="O497" s="208">
        <f t="shared" si="40"/>
        <v>102.16</v>
      </c>
    </row>
    <row r="498" spans="1:15" outlineLevel="1">
      <c r="A498" s="223"/>
      <c r="B498" s="217"/>
      <c r="C498" s="217"/>
      <c r="D498" s="217"/>
      <c r="E498" s="248" t="s">
        <v>944</v>
      </c>
      <c r="F498" s="253"/>
      <c r="G498" s="228">
        <f>[2]BM07!G498</f>
        <v>0</v>
      </c>
      <c r="H498" s="229">
        <f>[2]BM07!J498</f>
        <v>0</v>
      </c>
      <c r="I498" s="229">
        <f t="shared" si="43"/>
        <v>0</v>
      </c>
      <c r="J498" s="230"/>
      <c r="K498" s="231">
        <f>[2]BM07!L498</f>
        <v>0</v>
      </c>
      <c r="L498" s="232"/>
      <c r="M498" s="233">
        <f t="shared" si="39"/>
        <v>0</v>
      </c>
      <c r="O498" s="208">
        <f t="shared" si="40"/>
        <v>0</v>
      </c>
    </row>
    <row r="499" spans="1:15" outlineLevel="1">
      <c r="A499" s="223"/>
      <c r="B499" s="202" t="s">
        <v>945</v>
      </c>
      <c r="C499" s="202">
        <v>83446</v>
      </c>
      <c r="D499" s="202" t="s">
        <v>24</v>
      </c>
      <c r="E499" s="209" t="s">
        <v>946</v>
      </c>
      <c r="F499" s="202" t="s">
        <v>901</v>
      </c>
      <c r="G499" s="228">
        <f>[2]BM07!G499</f>
        <v>2</v>
      </c>
      <c r="H499" s="229">
        <f>[2]BM07!J499</f>
        <v>0</v>
      </c>
      <c r="I499" s="229">
        <f t="shared" si="43"/>
        <v>2</v>
      </c>
      <c r="J499" s="230">
        <v>40</v>
      </c>
      <c r="K499" s="231">
        <f>[2]BM07!L499</f>
        <v>51.08</v>
      </c>
      <c r="L499" s="232">
        <f t="shared" si="42"/>
        <v>0</v>
      </c>
      <c r="M499" s="233">
        <f t="shared" si="39"/>
        <v>102.16</v>
      </c>
      <c r="O499" s="208">
        <f t="shared" si="40"/>
        <v>102.16</v>
      </c>
    </row>
    <row r="500" spans="1:15" outlineLevel="1">
      <c r="A500" s="223"/>
      <c r="B500" s="202" t="s">
        <v>947</v>
      </c>
      <c r="C500" s="202">
        <v>83387</v>
      </c>
      <c r="D500" s="202" t="s">
        <v>24</v>
      </c>
      <c r="E500" s="209" t="s">
        <v>948</v>
      </c>
      <c r="F500" s="202" t="s">
        <v>901</v>
      </c>
      <c r="G500" s="228">
        <f>[2]BM07!G500</f>
        <v>41</v>
      </c>
      <c r="H500" s="229">
        <f>[2]BM07!J500</f>
        <v>0</v>
      </c>
      <c r="I500" s="229">
        <f t="shared" si="43"/>
        <v>41</v>
      </c>
      <c r="J500" s="230">
        <v>6</v>
      </c>
      <c r="K500" s="231">
        <f>[2]BM07!L500</f>
        <v>7.661999999999999</v>
      </c>
      <c r="L500" s="232">
        <f t="shared" si="42"/>
        <v>0</v>
      </c>
      <c r="M500" s="233">
        <f t="shared" si="39"/>
        <v>314.14199999999994</v>
      </c>
      <c r="O500" s="208">
        <f t="shared" si="40"/>
        <v>314.14199999999994</v>
      </c>
    </row>
    <row r="501" spans="1:15" outlineLevel="1">
      <c r="A501" s="223"/>
      <c r="B501" s="217"/>
      <c r="C501" s="217"/>
      <c r="D501" s="217"/>
      <c r="E501" s="213" t="s">
        <v>794</v>
      </c>
      <c r="F501" s="207"/>
      <c r="G501" s="228">
        <f>[2]BM07!G501</f>
        <v>0</v>
      </c>
      <c r="H501" s="229">
        <f>[2]BM07!J501</f>
        <v>0</v>
      </c>
      <c r="I501" s="229">
        <f t="shared" si="43"/>
        <v>0</v>
      </c>
      <c r="J501" s="230"/>
      <c r="K501" s="231">
        <f>[2]BM07!L501</f>
        <v>0</v>
      </c>
      <c r="L501" s="232"/>
      <c r="M501" s="233">
        <f t="shared" si="39"/>
        <v>0</v>
      </c>
      <c r="O501" s="208">
        <f t="shared" si="40"/>
        <v>0</v>
      </c>
    </row>
    <row r="502" spans="1:15" outlineLevel="1">
      <c r="A502" s="223"/>
      <c r="B502" s="202" t="s">
        <v>949</v>
      </c>
      <c r="C502" s="202">
        <v>72935</v>
      </c>
      <c r="D502" s="202" t="s">
        <v>24</v>
      </c>
      <c r="E502" s="207" t="s">
        <v>950</v>
      </c>
      <c r="F502" s="202" t="s">
        <v>46</v>
      </c>
      <c r="G502" s="228">
        <f>[2]BM07!G502</f>
        <v>1.3</v>
      </c>
      <c r="H502" s="229">
        <f>[2]BM07!J502</f>
        <v>0</v>
      </c>
      <c r="I502" s="229">
        <f t="shared" si="43"/>
        <v>1.3</v>
      </c>
      <c r="J502" s="230">
        <v>4</v>
      </c>
      <c r="K502" s="231">
        <f>[2]BM07!L502</f>
        <v>5.1079999999999997</v>
      </c>
      <c r="L502" s="232">
        <f t="shared" si="42"/>
        <v>0</v>
      </c>
      <c r="M502" s="233">
        <f t="shared" si="39"/>
        <v>6.6403999999999996</v>
      </c>
      <c r="O502" s="208">
        <f t="shared" si="40"/>
        <v>6.6403999999999996</v>
      </c>
    </row>
    <row r="503" spans="1:15" outlineLevel="1">
      <c r="A503" s="223"/>
      <c r="B503" s="202" t="s">
        <v>951</v>
      </c>
      <c r="C503" s="202">
        <v>72934</v>
      </c>
      <c r="D503" s="202" t="s">
        <v>24</v>
      </c>
      <c r="E503" s="207" t="s">
        <v>952</v>
      </c>
      <c r="F503" s="202" t="s">
        <v>46</v>
      </c>
      <c r="G503" s="228">
        <f>[2]BM07!G503</f>
        <v>219.8</v>
      </c>
      <c r="H503" s="229">
        <f>[2]BM07!J503</f>
        <v>0</v>
      </c>
      <c r="I503" s="229">
        <f t="shared" si="43"/>
        <v>219.8</v>
      </c>
      <c r="J503" s="230">
        <v>2</v>
      </c>
      <c r="K503" s="231">
        <f>[2]BM07!L503</f>
        <v>2.5539999999999998</v>
      </c>
      <c r="L503" s="232">
        <f t="shared" si="42"/>
        <v>0</v>
      </c>
      <c r="M503" s="233">
        <f t="shared" si="39"/>
        <v>561.36919999999998</v>
      </c>
      <c r="O503" s="208">
        <f t="shared" si="40"/>
        <v>561.36919999999998</v>
      </c>
    </row>
    <row r="504" spans="1:15" ht="25.5" outlineLevel="1">
      <c r="A504" s="223"/>
      <c r="B504" s="202" t="s">
        <v>953</v>
      </c>
      <c r="C504" s="202">
        <v>72310</v>
      </c>
      <c r="D504" s="202" t="s">
        <v>24</v>
      </c>
      <c r="E504" s="237" t="s">
        <v>954</v>
      </c>
      <c r="F504" s="202" t="s">
        <v>46</v>
      </c>
      <c r="G504" s="228">
        <f>[2]BM07!G504</f>
        <v>4</v>
      </c>
      <c r="H504" s="229">
        <f>[2]BM07!J504</f>
        <v>0</v>
      </c>
      <c r="I504" s="229">
        <f t="shared" si="43"/>
        <v>4</v>
      </c>
      <c r="J504" s="230">
        <v>3</v>
      </c>
      <c r="K504" s="231">
        <f>[2]BM07!L504</f>
        <v>3.8309999999999995</v>
      </c>
      <c r="L504" s="232">
        <f t="shared" si="42"/>
        <v>0</v>
      </c>
      <c r="M504" s="233">
        <f t="shared" si="39"/>
        <v>15.323999999999998</v>
      </c>
      <c r="O504" s="208">
        <f t="shared" si="40"/>
        <v>15.323999999999998</v>
      </c>
    </row>
    <row r="505" spans="1:15" ht="25.5" outlineLevel="1">
      <c r="A505" s="223"/>
      <c r="B505" s="202" t="s">
        <v>955</v>
      </c>
      <c r="C505" s="243" t="s">
        <v>845</v>
      </c>
      <c r="D505" s="243" t="s">
        <v>29</v>
      </c>
      <c r="E505" s="237" t="s">
        <v>956</v>
      </c>
      <c r="F505" s="202" t="s">
        <v>46</v>
      </c>
      <c r="G505" s="228">
        <f>[2]BM07!G505</f>
        <v>90.1</v>
      </c>
      <c r="H505" s="229">
        <f>[2]BM07!J505</f>
        <v>0</v>
      </c>
      <c r="I505" s="229">
        <f t="shared" si="43"/>
        <v>90.1</v>
      </c>
      <c r="J505" s="230">
        <v>20</v>
      </c>
      <c r="K505" s="231">
        <f>[2]BM07!L505</f>
        <v>25.54</v>
      </c>
      <c r="L505" s="232">
        <f t="shared" si="42"/>
        <v>0</v>
      </c>
      <c r="M505" s="233">
        <f t="shared" si="39"/>
        <v>2301.154</v>
      </c>
      <c r="O505" s="208">
        <f t="shared" si="40"/>
        <v>2301.154</v>
      </c>
    </row>
    <row r="506" spans="1:15" outlineLevel="1">
      <c r="A506" s="223"/>
      <c r="B506" s="238"/>
      <c r="C506" s="239"/>
      <c r="D506" s="239"/>
      <c r="E506" s="239"/>
      <c r="F506" s="239"/>
      <c r="G506" s="228">
        <f>[2]BM07!G506</f>
        <v>0</v>
      </c>
      <c r="H506" s="229">
        <f>[2]BM07!J506</f>
        <v>0</v>
      </c>
      <c r="I506" s="240"/>
      <c r="J506" s="241" t="s">
        <v>50</v>
      </c>
      <c r="K506" s="231">
        <f>[2]BM07!L506</f>
        <v>0</v>
      </c>
      <c r="L506" s="232"/>
      <c r="M506" s="233">
        <f t="shared" si="39"/>
        <v>0</v>
      </c>
      <c r="O506" s="208">
        <f t="shared" si="40"/>
        <v>0</v>
      </c>
    </row>
    <row r="507" spans="1:15">
      <c r="A507" s="223"/>
      <c r="B507" s="223"/>
      <c r="C507" s="223"/>
      <c r="D507" s="223"/>
      <c r="E507" s="224"/>
      <c r="F507" s="223"/>
      <c r="G507" s="228">
        <f>[2]BM07!G507</f>
        <v>0</v>
      </c>
      <c r="H507" s="229">
        <f>[2]BM07!J507</f>
        <v>0</v>
      </c>
      <c r="I507" s="242"/>
      <c r="J507" s="226"/>
      <c r="K507" s="231">
        <f>[2]BM07!L507</f>
        <v>0</v>
      </c>
      <c r="L507" s="232"/>
      <c r="M507" s="233">
        <f t="shared" si="39"/>
        <v>0</v>
      </c>
      <c r="O507" s="208">
        <f t="shared" si="40"/>
        <v>0</v>
      </c>
    </row>
    <row r="508" spans="1:15">
      <c r="A508" s="223"/>
      <c r="B508" s="217">
        <v>21</v>
      </c>
      <c r="C508" s="217"/>
      <c r="D508" s="217"/>
      <c r="E508" s="213" t="s">
        <v>957</v>
      </c>
      <c r="F508" s="217"/>
      <c r="G508" s="217"/>
      <c r="H508" s="217"/>
      <c r="I508" s="217"/>
      <c r="J508" s="217"/>
      <c r="K508" s="217"/>
      <c r="L508" s="297">
        <f>SUM(L509:L511)</f>
        <v>0</v>
      </c>
      <c r="M508" s="297">
        <f>SUM(M509:M511)</f>
        <v>3218.04</v>
      </c>
      <c r="O508" s="208">
        <f t="shared" si="40"/>
        <v>3218.04</v>
      </c>
    </row>
    <row r="509" spans="1:15" outlineLevel="1">
      <c r="A509" s="223"/>
      <c r="B509" s="202" t="s">
        <v>958</v>
      </c>
      <c r="C509" s="202"/>
      <c r="D509" s="202" t="s">
        <v>184</v>
      </c>
      <c r="E509" s="209" t="s">
        <v>959</v>
      </c>
      <c r="F509" s="202" t="s">
        <v>10</v>
      </c>
      <c r="G509" s="228">
        <f>[2]BM07!G509</f>
        <v>1</v>
      </c>
      <c r="H509" s="229">
        <f>[2]BM07!J509</f>
        <v>0</v>
      </c>
      <c r="I509" s="229">
        <f t="shared" ref="I509:I511" si="44">G509-H509</f>
        <v>1</v>
      </c>
      <c r="J509" s="230">
        <v>1400</v>
      </c>
      <c r="K509" s="231">
        <f>[2]BM07!L509</f>
        <v>1787.8</v>
      </c>
      <c r="L509" s="232">
        <f t="shared" si="42"/>
        <v>0</v>
      </c>
      <c r="M509" s="233">
        <f t="shared" si="39"/>
        <v>1787.8</v>
      </c>
      <c r="O509" s="208">
        <f t="shared" si="40"/>
        <v>1787.8</v>
      </c>
    </row>
    <row r="510" spans="1:15" outlineLevel="1">
      <c r="A510" s="223"/>
      <c r="B510" s="202" t="s">
        <v>960</v>
      </c>
      <c r="C510" s="202"/>
      <c r="D510" s="202" t="s">
        <v>184</v>
      </c>
      <c r="E510" s="209" t="s">
        <v>961</v>
      </c>
      <c r="F510" s="202" t="s">
        <v>46</v>
      </c>
      <c r="G510" s="228">
        <f>[2]BM07!G510</f>
        <v>5</v>
      </c>
      <c r="H510" s="229">
        <f>[2]BM07!J510</f>
        <v>0</v>
      </c>
      <c r="I510" s="229">
        <f t="shared" si="44"/>
        <v>5</v>
      </c>
      <c r="J510" s="230">
        <v>200</v>
      </c>
      <c r="K510" s="231">
        <f>[2]BM07!L510</f>
        <v>255.39999999999998</v>
      </c>
      <c r="L510" s="232">
        <f t="shared" si="42"/>
        <v>0</v>
      </c>
      <c r="M510" s="233">
        <f t="shared" si="39"/>
        <v>1277</v>
      </c>
      <c r="O510" s="208">
        <f t="shared" si="40"/>
        <v>1277</v>
      </c>
    </row>
    <row r="511" spans="1:15" outlineLevel="1">
      <c r="A511" s="223"/>
      <c r="B511" s="202" t="s">
        <v>962</v>
      </c>
      <c r="C511" s="202"/>
      <c r="D511" s="202" t="s">
        <v>184</v>
      </c>
      <c r="E511" s="209" t="s">
        <v>963</v>
      </c>
      <c r="F511" s="202" t="s">
        <v>10</v>
      </c>
      <c r="G511" s="228">
        <f>[2]BM07!G511</f>
        <v>1</v>
      </c>
      <c r="H511" s="229">
        <f>[2]BM07!J511</f>
        <v>0</v>
      </c>
      <c r="I511" s="229">
        <f t="shared" si="44"/>
        <v>1</v>
      </c>
      <c r="J511" s="230">
        <v>120</v>
      </c>
      <c r="K511" s="231">
        <f>[2]BM07!L511</f>
        <v>153.23999999999998</v>
      </c>
      <c r="L511" s="232">
        <f t="shared" si="42"/>
        <v>0</v>
      </c>
      <c r="M511" s="233">
        <f t="shared" si="39"/>
        <v>153.23999999999998</v>
      </c>
      <c r="O511" s="208">
        <f t="shared" si="40"/>
        <v>153.23999999999998</v>
      </c>
    </row>
    <row r="512" spans="1:15" outlineLevel="1">
      <c r="A512" s="223"/>
      <c r="B512" s="238"/>
      <c r="C512" s="239"/>
      <c r="D512" s="239"/>
      <c r="E512" s="239"/>
      <c r="F512" s="239"/>
      <c r="G512" s="228">
        <f>[2]BM07!G512</f>
        <v>0</v>
      </c>
      <c r="H512" s="229">
        <f>[2]BM07!J512</f>
        <v>0</v>
      </c>
      <c r="I512" s="240"/>
      <c r="J512" s="241" t="s">
        <v>50</v>
      </c>
      <c r="K512" s="231">
        <f>[2]BM07!L512</f>
        <v>0</v>
      </c>
      <c r="L512" s="232"/>
      <c r="M512" s="233">
        <f t="shared" si="39"/>
        <v>0</v>
      </c>
      <c r="O512" s="208">
        <f t="shared" si="40"/>
        <v>0</v>
      </c>
    </row>
    <row r="513" spans="1:15">
      <c r="A513" s="223"/>
      <c r="B513" s="223"/>
      <c r="C513" s="223"/>
      <c r="D513" s="223"/>
      <c r="E513" s="224"/>
      <c r="F513" s="223"/>
      <c r="G513" s="228">
        <f>[2]BM07!G513</f>
        <v>0</v>
      </c>
      <c r="H513" s="229">
        <f>[2]BM07!J513</f>
        <v>0</v>
      </c>
      <c r="I513" s="242"/>
      <c r="J513" s="226"/>
      <c r="K513" s="231">
        <f>[2]BM07!L513</f>
        <v>0</v>
      </c>
      <c r="L513" s="232"/>
      <c r="M513" s="233">
        <f t="shared" si="39"/>
        <v>0</v>
      </c>
      <c r="O513" s="208">
        <f t="shared" si="40"/>
        <v>0</v>
      </c>
    </row>
    <row r="514" spans="1:15">
      <c r="A514" s="223"/>
      <c r="B514" s="217">
        <v>22</v>
      </c>
      <c r="C514" s="217"/>
      <c r="D514" s="217"/>
      <c r="E514" s="213" t="s">
        <v>964</v>
      </c>
      <c r="F514" s="213"/>
      <c r="G514" s="213"/>
      <c r="H514" s="213"/>
      <c r="I514" s="213"/>
      <c r="J514" s="213"/>
      <c r="K514" s="213"/>
      <c r="L514" s="297">
        <f>SUM(L515:L526)</f>
        <v>0</v>
      </c>
      <c r="M514" s="297">
        <f>SUM(M515:M526)</f>
        <v>2783.8599999999997</v>
      </c>
      <c r="O514" s="208">
        <f t="shared" si="40"/>
        <v>2783.8599999999997</v>
      </c>
    </row>
    <row r="515" spans="1:15" ht="38.25" outlineLevel="1">
      <c r="A515" s="223"/>
      <c r="B515" s="202" t="s">
        <v>965</v>
      </c>
      <c r="C515" s="202">
        <v>68070</v>
      </c>
      <c r="D515" s="202" t="s">
        <v>24</v>
      </c>
      <c r="E515" s="237" t="s">
        <v>966</v>
      </c>
      <c r="F515" s="202" t="s">
        <v>46</v>
      </c>
      <c r="G515" s="228">
        <f>[2]BM07!G515</f>
        <v>3</v>
      </c>
      <c r="H515" s="229">
        <f>[2]BM07!J515</f>
        <v>0</v>
      </c>
      <c r="I515" s="229">
        <f t="shared" ref="I515:I526" si="45">G515-H515</f>
        <v>3</v>
      </c>
      <c r="J515" s="230">
        <v>80</v>
      </c>
      <c r="K515" s="231">
        <f>[2]BM07!L515</f>
        <v>102.16</v>
      </c>
      <c r="L515" s="232">
        <f t="shared" si="42"/>
        <v>0</v>
      </c>
      <c r="M515" s="233">
        <f t="shared" si="39"/>
        <v>306.48</v>
      </c>
      <c r="O515" s="208">
        <f t="shared" si="40"/>
        <v>306.48</v>
      </c>
    </row>
    <row r="516" spans="1:15" outlineLevel="1">
      <c r="A516" s="223"/>
      <c r="B516" s="202" t="s">
        <v>967</v>
      </c>
      <c r="C516" s="202" t="s">
        <v>968</v>
      </c>
      <c r="D516" s="255" t="s">
        <v>29</v>
      </c>
      <c r="E516" s="207" t="s">
        <v>969</v>
      </c>
      <c r="F516" s="300" t="s">
        <v>46</v>
      </c>
      <c r="G516" s="228">
        <f>[2]BM07!G516</f>
        <v>35</v>
      </c>
      <c r="H516" s="229">
        <f>[2]BM07!J516</f>
        <v>0</v>
      </c>
      <c r="I516" s="229">
        <f t="shared" si="45"/>
        <v>35</v>
      </c>
      <c r="J516" s="230">
        <v>4</v>
      </c>
      <c r="K516" s="231">
        <f>[2]BM07!L516</f>
        <v>5.1079999999999997</v>
      </c>
      <c r="L516" s="232">
        <f t="shared" si="42"/>
        <v>0</v>
      </c>
      <c r="M516" s="233">
        <f t="shared" si="39"/>
        <v>178.78</v>
      </c>
      <c r="O516" s="208">
        <f t="shared" si="40"/>
        <v>178.78</v>
      </c>
    </row>
    <row r="517" spans="1:15" outlineLevel="1">
      <c r="A517" s="223"/>
      <c r="B517" s="202" t="s">
        <v>970</v>
      </c>
      <c r="C517" s="202" t="s">
        <v>971</v>
      </c>
      <c r="D517" s="255" t="s">
        <v>29</v>
      </c>
      <c r="E517" s="207" t="s">
        <v>972</v>
      </c>
      <c r="F517" s="202" t="s">
        <v>10</v>
      </c>
      <c r="G517" s="228">
        <f>[2]BM07!G517</f>
        <v>10</v>
      </c>
      <c r="H517" s="229">
        <f>[2]BM07!J517</f>
        <v>0</v>
      </c>
      <c r="I517" s="229">
        <f t="shared" si="45"/>
        <v>10</v>
      </c>
      <c r="J517" s="230">
        <v>4</v>
      </c>
      <c r="K517" s="231">
        <f>[2]BM07!L517</f>
        <v>5.1079999999999997</v>
      </c>
      <c r="L517" s="232">
        <f t="shared" si="42"/>
        <v>0</v>
      </c>
      <c r="M517" s="233">
        <f t="shared" si="39"/>
        <v>51.08</v>
      </c>
      <c r="O517" s="208">
        <f t="shared" si="40"/>
        <v>51.08</v>
      </c>
    </row>
    <row r="518" spans="1:15" outlineLevel="1" collapsed="1">
      <c r="A518" s="223"/>
      <c r="B518" s="202" t="s">
        <v>973</v>
      </c>
      <c r="C518" s="202"/>
      <c r="D518" s="202" t="s">
        <v>184</v>
      </c>
      <c r="E518" s="207" t="s">
        <v>974</v>
      </c>
      <c r="F518" s="202" t="s">
        <v>975</v>
      </c>
      <c r="G518" s="228">
        <f>[2]BM07!G518</f>
        <v>20</v>
      </c>
      <c r="H518" s="229">
        <f>[2]BM07!J518</f>
        <v>0</v>
      </c>
      <c r="I518" s="229">
        <f t="shared" si="45"/>
        <v>20</v>
      </c>
      <c r="J518" s="230">
        <v>2</v>
      </c>
      <c r="K518" s="231">
        <f>[2]BM07!L518</f>
        <v>2.5539999999999998</v>
      </c>
      <c r="L518" s="232">
        <f t="shared" si="42"/>
        <v>0</v>
      </c>
      <c r="M518" s="233">
        <f t="shared" si="39"/>
        <v>51.08</v>
      </c>
      <c r="O518" s="208">
        <f t="shared" si="40"/>
        <v>51.08</v>
      </c>
    </row>
    <row r="519" spans="1:15" outlineLevel="1">
      <c r="A519" s="223"/>
      <c r="B519" s="202" t="s">
        <v>976</v>
      </c>
      <c r="C519" s="202"/>
      <c r="D519" s="202" t="s">
        <v>184</v>
      </c>
      <c r="E519" s="207" t="s">
        <v>977</v>
      </c>
      <c r="F519" s="202" t="s">
        <v>10</v>
      </c>
      <c r="G519" s="228">
        <f>[2]BM07!G519</f>
        <v>20</v>
      </c>
      <c r="H519" s="229">
        <f>[2]BM07!J519</f>
        <v>0</v>
      </c>
      <c r="I519" s="229">
        <f t="shared" si="45"/>
        <v>20</v>
      </c>
      <c r="J519" s="230">
        <v>2</v>
      </c>
      <c r="K519" s="231">
        <f>[2]BM07!L519</f>
        <v>2.5539999999999998</v>
      </c>
      <c r="L519" s="232">
        <f t="shared" si="42"/>
        <v>0</v>
      </c>
      <c r="M519" s="233">
        <f t="shared" si="39"/>
        <v>51.08</v>
      </c>
      <c r="O519" s="208">
        <f t="shared" si="40"/>
        <v>51.08</v>
      </c>
    </row>
    <row r="520" spans="1:15" ht="38.25" outlineLevel="1">
      <c r="A520" s="223"/>
      <c r="B520" s="202" t="s">
        <v>978</v>
      </c>
      <c r="C520" s="202"/>
      <c r="D520" s="202" t="s">
        <v>184</v>
      </c>
      <c r="E520" s="237" t="s">
        <v>979</v>
      </c>
      <c r="F520" s="202" t="s">
        <v>10</v>
      </c>
      <c r="G520" s="228">
        <f>[2]BM07!G520</f>
        <v>1</v>
      </c>
      <c r="H520" s="229">
        <f>[2]BM07!J520</f>
        <v>0</v>
      </c>
      <c r="I520" s="229">
        <f t="shared" si="45"/>
        <v>1</v>
      </c>
      <c r="J520" s="230">
        <v>20</v>
      </c>
      <c r="K520" s="231">
        <f>[2]BM07!L520</f>
        <v>25.54</v>
      </c>
      <c r="L520" s="232">
        <f t="shared" si="42"/>
        <v>0</v>
      </c>
      <c r="M520" s="233">
        <f t="shared" si="39"/>
        <v>25.54</v>
      </c>
      <c r="O520" s="208">
        <f t="shared" si="40"/>
        <v>25.54</v>
      </c>
    </row>
    <row r="521" spans="1:15" outlineLevel="1">
      <c r="A521" s="223"/>
      <c r="B521" s="202" t="s">
        <v>980</v>
      </c>
      <c r="C521" s="202" t="s">
        <v>981</v>
      </c>
      <c r="D521" s="255" t="s">
        <v>24</v>
      </c>
      <c r="E521" s="237" t="s">
        <v>982</v>
      </c>
      <c r="F521" s="202" t="s">
        <v>54</v>
      </c>
      <c r="G521" s="228">
        <f>[2]BM07!G521</f>
        <v>30</v>
      </c>
      <c r="H521" s="229">
        <f>[2]BM07!J521</f>
        <v>0</v>
      </c>
      <c r="I521" s="229">
        <f t="shared" si="45"/>
        <v>30</v>
      </c>
      <c r="J521" s="230">
        <v>20</v>
      </c>
      <c r="K521" s="231">
        <f>[2]BM07!L521</f>
        <v>25.54</v>
      </c>
      <c r="L521" s="232">
        <f t="shared" si="42"/>
        <v>0</v>
      </c>
      <c r="M521" s="233">
        <f t="shared" si="39"/>
        <v>766.19999999999993</v>
      </c>
      <c r="O521" s="208">
        <f t="shared" si="40"/>
        <v>766.19999999999993</v>
      </c>
    </row>
    <row r="522" spans="1:15" outlineLevel="1">
      <c r="A522" s="223"/>
      <c r="B522" s="202" t="s">
        <v>983</v>
      </c>
      <c r="C522" s="202">
        <v>68069</v>
      </c>
      <c r="D522" s="202" t="s">
        <v>24</v>
      </c>
      <c r="E522" s="207" t="s">
        <v>984</v>
      </c>
      <c r="F522" s="202" t="s">
        <v>10</v>
      </c>
      <c r="G522" s="228">
        <f>[2]BM07!G522</f>
        <v>10</v>
      </c>
      <c r="H522" s="229">
        <f>[2]BM07!J522</f>
        <v>0</v>
      </c>
      <c r="I522" s="229">
        <f t="shared" si="45"/>
        <v>10</v>
      </c>
      <c r="J522" s="230">
        <v>4</v>
      </c>
      <c r="K522" s="231">
        <f>[2]BM07!L522</f>
        <v>5.1079999999999997</v>
      </c>
      <c r="L522" s="232">
        <f t="shared" si="42"/>
        <v>0</v>
      </c>
      <c r="M522" s="233">
        <f t="shared" si="39"/>
        <v>51.08</v>
      </c>
      <c r="O522" s="208">
        <f t="shared" si="40"/>
        <v>51.08</v>
      </c>
    </row>
    <row r="523" spans="1:15" outlineLevel="1">
      <c r="A523" s="223"/>
      <c r="B523" s="202" t="s">
        <v>985</v>
      </c>
      <c r="C523" s="202">
        <v>72253</v>
      </c>
      <c r="D523" s="202" t="s">
        <v>24</v>
      </c>
      <c r="E523" s="207" t="s">
        <v>986</v>
      </c>
      <c r="F523" s="300" t="s">
        <v>46</v>
      </c>
      <c r="G523" s="228">
        <f>[2]BM07!G523</f>
        <v>250</v>
      </c>
      <c r="H523" s="229">
        <f>[2]BM07!J523</f>
        <v>0</v>
      </c>
      <c r="I523" s="229">
        <f t="shared" si="45"/>
        <v>250</v>
      </c>
      <c r="J523" s="230">
        <v>2</v>
      </c>
      <c r="K523" s="231">
        <f>[2]BM07!L523</f>
        <v>2.5539999999999998</v>
      </c>
      <c r="L523" s="232">
        <f t="shared" si="42"/>
        <v>0</v>
      </c>
      <c r="M523" s="233">
        <f t="shared" si="39"/>
        <v>638.5</v>
      </c>
      <c r="O523" s="208">
        <f t="shared" si="40"/>
        <v>638.5</v>
      </c>
    </row>
    <row r="524" spans="1:15" outlineLevel="1">
      <c r="A524" s="223"/>
      <c r="B524" s="202" t="s">
        <v>987</v>
      </c>
      <c r="C524" s="202">
        <v>72254</v>
      </c>
      <c r="D524" s="202" t="s">
        <v>24</v>
      </c>
      <c r="E524" s="207" t="s">
        <v>988</v>
      </c>
      <c r="F524" s="300" t="s">
        <v>46</v>
      </c>
      <c r="G524" s="228">
        <f>[2]BM07!G524</f>
        <v>200</v>
      </c>
      <c r="H524" s="229">
        <f>[2]BM07!J524</f>
        <v>0</v>
      </c>
      <c r="I524" s="229">
        <f t="shared" si="45"/>
        <v>200</v>
      </c>
      <c r="J524" s="230">
        <v>2</v>
      </c>
      <c r="K524" s="231">
        <f>[2]BM07!L524</f>
        <v>2.5539999999999998</v>
      </c>
      <c r="L524" s="232">
        <f t="shared" si="42"/>
        <v>0</v>
      </c>
      <c r="M524" s="233">
        <f t="shared" si="39"/>
        <v>510.79999999999995</v>
      </c>
      <c r="O524" s="208">
        <f t="shared" si="40"/>
        <v>510.79999999999995</v>
      </c>
    </row>
    <row r="525" spans="1:15" ht="38.25" outlineLevel="1">
      <c r="A525" s="223"/>
      <c r="B525" s="202" t="s">
        <v>989</v>
      </c>
      <c r="C525" s="202"/>
      <c r="D525" s="202" t="s">
        <v>184</v>
      </c>
      <c r="E525" s="237" t="s">
        <v>990</v>
      </c>
      <c r="F525" s="202" t="s">
        <v>10</v>
      </c>
      <c r="G525" s="228">
        <f>[2]BM07!G525</f>
        <v>5</v>
      </c>
      <c r="H525" s="229">
        <f>[2]BM07!J525</f>
        <v>0</v>
      </c>
      <c r="I525" s="229">
        <f t="shared" si="45"/>
        <v>5</v>
      </c>
      <c r="J525" s="230">
        <v>20</v>
      </c>
      <c r="K525" s="231">
        <f>[2]BM07!L525</f>
        <v>25.54</v>
      </c>
      <c r="L525" s="232">
        <f t="shared" si="42"/>
        <v>0</v>
      </c>
      <c r="M525" s="233">
        <f t="shared" si="39"/>
        <v>127.69999999999999</v>
      </c>
      <c r="O525" s="208">
        <f t="shared" si="40"/>
        <v>127.69999999999999</v>
      </c>
    </row>
    <row r="526" spans="1:15" outlineLevel="1">
      <c r="A526" s="223"/>
      <c r="B526" s="202" t="s">
        <v>991</v>
      </c>
      <c r="C526" s="202">
        <v>72263</v>
      </c>
      <c r="D526" s="202" t="s">
        <v>24</v>
      </c>
      <c r="E526" s="207" t="s">
        <v>992</v>
      </c>
      <c r="F526" s="202" t="s">
        <v>10</v>
      </c>
      <c r="G526" s="228">
        <f>[2]BM07!G526</f>
        <v>10</v>
      </c>
      <c r="H526" s="229">
        <f>[2]BM07!J526</f>
        <v>0</v>
      </c>
      <c r="I526" s="229">
        <f t="shared" si="45"/>
        <v>10</v>
      </c>
      <c r="J526" s="230">
        <v>2</v>
      </c>
      <c r="K526" s="231">
        <f>[2]BM07!L526</f>
        <v>2.5539999999999998</v>
      </c>
      <c r="L526" s="232">
        <f t="shared" si="42"/>
        <v>0</v>
      </c>
      <c r="M526" s="233">
        <f t="shared" si="39"/>
        <v>25.54</v>
      </c>
      <c r="O526" s="208">
        <f t="shared" si="40"/>
        <v>25.54</v>
      </c>
    </row>
    <row r="527" spans="1:15" outlineLevel="1">
      <c r="A527" s="223"/>
      <c r="B527" s="238"/>
      <c r="C527" s="239"/>
      <c r="D527" s="239"/>
      <c r="E527" s="239"/>
      <c r="F527" s="239"/>
      <c r="G527" s="228">
        <f>[2]BM07!G527</f>
        <v>0</v>
      </c>
      <c r="H527" s="229">
        <f>[2]BM07!J527</f>
        <v>0</v>
      </c>
      <c r="I527" s="240"/>
      <c r="J527" s="241" t="s">
        <v>50</v>
      </c>
      <c r="K527" s="231">
        <f>[2]BM07!L527</f>
        <v>0</v>
      </c>
      <c r="L527" s="232"/>
      <c r="M527" s="233">
        <f t="shared" si="39"/>
        <v>0</v>
      </c>
      <c r="O527" s="208">
        <f t="shared" si="40"/>
        <v>0</v>
      </c>
    </row>
    <row r="528" spans="1:15">
      <c r="A528" s="223"/>
      <c r="B528" s="223"/>
      <c r="C528" s="223"/>
      <c r="D528" s="223"/>
      <c r="E528" s="224"/>
      <c r="F528" s="223"/>
      <c r="G528" s="228">
        <f>[2]BM07!G528</f>
        <v>0</v>
      </c>
      <c r="H528" s="229">
        <f>[2]BM07!J528</f>
        <v>0</v>
      </c>
      <c r="I528" s="242"/>
      <c r="J528" s="226"/>
      <c r="K528" s="231">
        <f>[2]BM07!L528</f>
        <v>0</v>
      </c>
      <c r="L528" s="232"/>
      <c r="M528" s="233">
        <f t="shared" si="39"/>
        <v>0</v>
      </c>
      <c r="O528" s="208">
        <f t="shared" si="40"/>
        <v>0</v>
      </c>
    </row>
    <row r="529" spans="1:15">
      <c r="A529" s="223"/>
      <c r="B529" s="217">
        <v>23</v>
      </c>
      <c r="C529" s="217"/>
      <c r="D529" s="217"/>
      <c r="E529" s="213" t="s">
        <v>993</v>
      </c>
      <c r="F529" s="213"/>
      <c r="G529" s="213"/>
      <c r="H529" s="213"/>
      <c r="I529" s="213"/>
      <c r="J529" s="213"/>
      <c r="K529" s="213"/>
      <c r="L529" s="297">
        <f>SUM(L530:L545)</f>
        <v>8764.3063999999995</v>
      </c>
      <c r="M529" s="297">
        <f>SUM(M530:M545)</f>
        <v>23295.182132000005</v>
      </c>
      <c r="O529" s="208">
        <f t="shared" si="40"/>
        <v>32059.488532000003</v>
      </c>
    </row>
    <row r="530" spans="1:15" ht="38.25" outlineLevel="1">
      <c r="A530" s="223"/>
      <c r="B530" s="243" t="s">
        <v>994</v>
      </c>
      <c r="C530" s="255" t="s">
        <v>995</v>
      </c>
      <c r="D530" s="255" t="s">
        <v>29</v>
      </c>
      <c r="E530" s="237" t="s">
        <v>996</v>
      </c>
      <c r="F530" s="202" t="s">
        <v>10</v>
      </c>
      <c r="G530" s="228">
        <f>[2]BM07!G530</f>
        <v>1</v>
      </c>
      <c r="H530" s="229">
        <f>[2]BM07!J530</f>
        <v>0</v>
      </c>
      <c r="I530" s="229">
        <f t="shared" ref="I530:I545" si="46">G530-H530</f>
        <v>1</v>
      </c>
      <c r="J530" s="230">
        <v>600</v>
      </c>
      <c r="K530" s="231">
        <f>[2]BM07!L530</f>
        <v>766.19999999999993</v>
      </c>
      <c r="L530" s="232">
        <f t="shared" si="42"/>
        <v>0</v>
      </c>
      <c r="M530" s="233">
        <f t="shared" si="39"/>
        <v>766.19999999999993</v>
      </c>
      <c r="O530" s="208">
        <f t="shared" si="40"/>
        <v>766.19999999999993</v>
      </c>
    </row>
    <row r="531" spans="1:15" outlineLevel="1">
      <c r="A531" s="223"/>
      <c r="B531" s="243" t="s">
        <v>997</v>
      </c>
      <c r="C531" s="202" t="s">
        <v>998</v>
      </c>
      <c r="D531" s="202" t="s">
        <v>29</v>
      </c>
      <c r="E531" s="209" t="s">
        <v>999</v>
      </c>
      <c r="F531" s="202" t="s">
        <v>61</v>
      </c>
      <c r="G531" s="228">
        <f>[2]BM07!G531</f>
        <v>29.79</v>
      </c>
      <c r="H531" s="229">
        <f>'Planilha executado pago'!H531</f>
        <v>27.36</v>
      </c>
      <c r="I531" s="229">
        <f t="shared" si="46"/>
        <v>2.4299999999999997</v>
      </c>
      <c r="J531" s="230">
        <v>120</v>
      </c>
      <c r="K531" s="231">
        <f>[2]BM07!L531</f>
        <v>153.23999999999998</v>
      </c>
      <c r="L531" s="232">
        <f t="shared" si="42"/>
        <v>4192.6463999999996</v>
      </c>
      <c r="M531" s="233">
        <f t="shared" ref="M531:M549" si="47">I531*K531</f>
        <v>372.37319999999988</v>
      </c>
      <c r="O531" s="208">
        <f t="shared" ref="O531:O549" si="48">L531+M531</f>
        <v>4565.0195999999996</v>
      </c>
    </row>
    <row r="532" spans="1:15" ht="38.25" outlineLevel="1">
      <c r="A532" s="223"/>
      <c r="B532" s="243" t="s">
        <v>1000</v>
      </c>
      <c r="C532" s="202" t="s">
        <v>998</v>
      </c>
      <c r="D532" s="202" t="s">
        <v>29</v>
      </c>
      <c r="E532" s="237" t="s">
        <v>1001</v>
      </c>
      <c r="F532" s="202" t="s">
        <v>61</v>
      </c>
      <c r="G532" s="228">
        <f>[2]BM07!G532</f>
        <v>30.37</v>
      </c>
      <c r="H532" s="229">
        <f>'Planilha executado pago'!H532</f>
        <v>0</v>
      </c>
      <c r="I532" s="229">
        <f t="shared" si="46"/>
        <v>30.37</v>
      </c>
      <c r="J532" s="230">
        <v>100</v>
      </c>
      <c r="K532" s="231">
        <f>[2]BM07!L532</f>
        <v>127.69999999999999</v>
      </c>
      <c r="L532" s="232">
        <f t="shared" si="42"/>
        <v>0</v>
      </c>
      <c r="M532" s="233">
        <f t="shared" si="47"/>
        <v>3878.2489999999998</v>
      </c>
      <c r="O532" s="208">
        <f t="shared" si="48"/>
        <v>3878.2489999999998</v>
      </c>
    </row>
    <row r="533" spans="1:15" outlineLevel="1">
      <c r="A533" s="223"/>
      <c r="B533" s="243" t="s">
        <v>1002</v>
      </c>
      <c r="C533" s="202" t="s">
        <v>1003</v>
      </c>
      <c r="D533" s="202" t="s">
        <v>29</v>
      </c>
      <c r="E533" s="257" t="s">
        <v>1004</v>
      </c>
      <c r="F533" s="255" t="s">
        <v>61</v>
      </c>
      <c r="G533" s="228">
        <f>[2]BM07!G533</f>
        <v>31</v>
      </c>
      <c r="H533" s="229">
        <f>'Planilha executado pago'!H533</f>
        <v>0</v>
      </c>
      <c r="I533" s="229">
        <f t="shared" si="46"/>
        <v>31</v>
      </c>
      <c r="J533" s="230">
        <v>80</v>
      </c>
      <c r="K533" s="231">
        <f>[2]BM07!L533</f>
        <v>102.16</v>
      </c>
      <c r="L533" s="232">
        <f t="shared" si="42"/>
        <v>0</v>
      </c>
      <c r="M533" s="233">
        <f t="shared" si="47"/>
        <v>3166.96</v>
      </c>
      <c r="O533" s="208">
        <f t="shared" si="48"/>
        <v>3166.96</v>
      </c>
    </row>
    <row r="534" spans="1:15" outlineLevel="1">
      <c r="A534" s="223"/>
      <c r="B534" s="243" t="s">
        <v>1005</v>
      </c>
      <c r="C534" s="202" t="s">
        <v>1006</v>
      </c>
      <c r="D534" s="255" t="s">
        <v>29</v>
      </c>
      <c r="E534" s="257" t="s">
        <v>1007</v>
      </c>
      <c r="F534" s="255" t="s">
        <v>61</v>
      </c>
      <c r="G534" s="228">
        <f>[2]BM07!G534</f>
        <v>5.87</v>
      </c>
      <c r="H534" s="229">
        <f>'Planilha executado pago'!H534</f>
        <v>3</v>
      </c>
      <c r="I534" s="229">
        <f t="shared" si="46"/>
        <v>2.87</v>
      </c>
      <c r="J534" s="230">
        <v>260</v>
      </c>
      <c r="K534" s="231">
        <f>[2]BM07!L534</f>
        <v>332.02</v>
      </c>
      <c r="L534" s="232">
        <f t="shared" ref="L534:L549" si="49">H534*K534</f>
        <v>996.06</v>
      </c>
      <c r="M534" s="233">
        <f t="shared" si="47"/>
        <v>952.89739999999995</v>
      </c>
      <c r="O534" s="208">
        <f t="shared" si="48"/>
        <v>1948.9573999999998</v>
      </c>
    </row>
    <row r="535" spans="1:15" outlineLevel="1">
      <c r="A535" s="223"/>
      <c r="B535" s="243" t="s">
        <v>1008</v>
      </c>
      <c r="C535" s="202" t="s">
        <v>998</v>
      </c>
      <c r="D535" s="255" t="s">
        <v>29</v>
      </c>
      <c r="E535" s="257" t="s">
        <v>1009</v>
      </c>
      <c r="F535" s="255" t="s">
        <v>61</v>
      </c>
      <c r="G535" s="228">
        <f>[2]BM07!G535</f>
        <v>2.4</v>
      </c>
      <c r="H535" s="229">
        <f>'Planilha executado pago'!H535</f>
        <v>0</v>
      </c>
      <c r="I535" s="229">
        <f t="shared" si="46"/>
        <v>2.4</v>
      </c>
      <c r="J535" s="230">
        <v>260</v>
      </c>
      <c r="K535" s="231">
        <f>[2]BM07!L535</f>
        <v>332.02</v>
      </c>
      <c r="L535" s="232">
        <f t="shared" si="49"/>
        <v>0</v>
      </c>
      <c r="M535" s="233">
        <f t="shared" si="47"/>
        <v>796.84799999999996</v>
      </c>
      <c r="O535" s="208">
        <f t="shared" si="48"/>
        <v>796.84799999999996</v>
      </c>
    </row>
    <row r="536" spans="1:15" ht="25.5" outlineLevel="1">
      <c r="A536" s="223"/>
      <c r="B536" s="243" t="s">
        <v>1010</v>
      </c>
      <c r="C536" s="202" t="s">
        <v>1011</v>
      </c>
      <c r="D536" s="243" t="s">
        <v>29</v>
      </c>
      <c r="E536" s="237" t="s">
        <v>1012</v>
      </c>
      <c r="F536" s="243" t="s">
        <v>46</v>
      </c>
      <c r="G536" s="228">
        <f>[2]BM07!G536</f>
        <v>59.9</v>
      </c>
      <c r="H536" s="229">
        <f>'Planilha executado pago'!H536</f>
        <v>40</v>
      </c>
      <c r="I536" s="229">
        <f t="shared" si="46"/>
        <v>19.899999999999999</v>
      </c>
      <c r="J536" s="230">
        <v>70</v>
      </c>
      <c r="K536" s="231">
        <f>[2]BM07!L536</f>
        <v>89.39</v>
      </c>
      <c r="L536" s="232">
        <f t="shared" si="49"/>
        <v>3575.6</v>
      </c>
      <c r="M536" s="233">
        <f t="shared" si="47"/>
        <v>1778.8609999999999</v>
      </c>
      <c r="O536" s="208">
        <f t="shared" si="48"/>
        <v>5354.4609999999993</v>
      </c>
    </row>
    <row r="537" spans="1:15" outlineLevel="1">
      <c r="A537" s="223"/>
      <c r="B537" s="217"/>
      <c r="C537" s="217"/>
      <c r="D537" s="217"/>
      <c r="E537" s="213" t="s">
        <v>1013</v>
      </c>
      <c r="F537" s="213"/>
      <c r="G537" s="228">
        <f>[2]BM07!G537</f>
        <v>0</v>
      </c>
      <c r="H537" s="229">
        <f>[2]BM07!J537</f>
        <v>0</v>
      </c>
      <c r="I537" s="229">
        <f t="shared" si="46"/>
        <v>0</v>
      </c>
      <c r="J537" s="230"/>
      <c r="K537" s="231">
        <f>[2]BM07!L537</f>
        <v>0</v>
      </c>
      <c r="L537" s="232"/>
      <c r="M537" s="233">
        <f t="shared" si="47"/>
        <v>0</v>
      </c>
      <c r="O537" s="208">
        <f t="shared" si="48"/>
        <v>0</v>
      </c>
    </row>
    <row r="538" spans="1:15" ht="25.5" outlineLevel="1">
      <c r="A538" s="223"/>
      <c r="B538" s="202" t="s">
        <v>1014</v>
      </c>
      <c r="C538" s="258">
        <v>73665</v>
      </c>
      <c r="D538" s="202" t="s">
        <v>24</v>
      </c>
      <c r="E538" s="257" t="s">
        <v>1015</v>
      </c>
      <c r="F538" s="243" t="s">
        <v>46</v>
      </c>
      <c r="G538" s="228">
        <f>[2]BM07!G538</f>
        <v>9</v>
      </c>
      <c r="H538" s="229">
        <f>[2]BM07!J538</f>
        <v>0</v>
      </c>
      <c r="I538" s="229">
        <f t="shared" si="46"/>
        <v>9</v>
      </c>
      <c r="J538" s="230">
        <v>200</v>
      </c>
      <c r="K538" s="231">
        <f>[2]BM07!L538</f>
        <v>255.39999999999998</v>
      </c>
      <c r="L538" s="232">
        <f t="shared" si="49"/>
        <v>0</v>
      </c>
      <c r="M538" s="233">
        <f t="shared" si="47"/>
        <v>2298.6</v>
      </c>
      <c r="O538" s="208">
        <f t="shared" si="48"/>
        <v>2298.6</v>
      </c>
    </row>
    <row r="539" spans="1:15" outlineLevel="1">
      <c r="A539" s="223"/>
      <c r="B539" s="202" t="s">
        <v>1016</v>
      </c>
      <c r="C539" s="258">
        <v>84863</v>
      </c>
      <c r="D539" s="202" t="s">
        <v>24</v>
      </c>
      <c r="E539" s="257" t="s">
        <v>1017</v>
      </c>
      <c r="F539" s="202" t="s">
        <v>46</v>
      </c>
      <c r="G539" s="228">
        <f>[2]BM07!G539</f>
        <v>4.99</v>
      </c>
      <c r="H539" s="229">
        <f>[2]BM07!J539</f>
        <v>0</v>
      </c>
      <c r="I539" s="229">
        <f t="shared" si="46"/>
        <v>4.99</v>
      </c>
      <c r="J539" s="230">
        <v>200</v>
      </c>
      <c r="K539" s="231">
        <f>[2]BM07!L539</f>
        <v>255.39999999999998</v>
      </c>
      <c r="L539" s="232">
        <f t="shared" si="49"/>
        <v>0</v>
      </c>
      <c r="M539" s="233">
        <f t="shared" si="47"/>
        <v>1274.4459999999999</v>
      </c>
      <c r="O539" s="208">
        <f t="shared" si="48"/>
        <v>1274.4459999999999</v>
      </c>
    </row>
    <row r="540" spans="1:15" ht="51" outlineLevel="1">
      <c r="A540" s="223"/>
      <c r="B540" s="202" t="s">
        <v>1018</v>
      </c>
      <c r="C540" s="259"/>
      <c r="D540" s="259" t="s">
        <v>184</v>
      </c>
      <c r="E540" s="257" t="s">
        <v>1019</v>
      </c>
      <c r="F540" s="243" t="s">
        <v>83</v>
      </c>
      <c r="G540" s="228">
        <f>[2]BM07!G540</f>
        <v>1028.08</v>
      </c>
      <c r="H540" s="229">
        <f>[2]BM07!J540</f>
        <v>0</v>
      </c>
      <c r="I540" s="229">
        <f t="shared" si="46"/>
        <v>1028.08</v>
      </c>
      <c r="J540" s="230">
        <v>5</v>
      </c>
      <c r="K540" s="231">
        <f>[2]BM07!L540</f>
        <v>6.3849999999999998</v>
      </c>
      <c r="L540" s="232">
        <f t="shared" si="49"/>
        <v>0</v>
      </c>
      <c r="M540" s="233">
        <f t="shared" si="47"/>
        <v>6564.2907999999998</v>
      </c>
      <c r="O540" s="208">
        <f t="shared" si="48"/>
        <v>6564.2907999999998</v>
      </c>
    </row>
    <row r="541" spans="1:15" ht="25.5" outlineLevel="1">
      <c r="A541" s="223"/>
      <c r="B541" s="202" t="s">
        <v>1020</v>
      </c>
      <c r="C541" s="259"/>
      <c r="D541" s="259" t="s">
        <v>184</v>
      </c>
      <c r="E541" s="257" t="s">
        <v>1021</v>
      </c>
      <c r="F541" s="243" t="s">
        <v>10</v>
      </c>
      <c r="G541" s="228">
        <f>[2]BM07!G541</f>
        <v>1</v>
      </c>
      <c r="H541" s="229">
        <f>[2]BM07!J541</f>
        <v>0</v>
      </c>
      <c r="I541" s="229">
        <f t="shared" si="46"/>
        <v>1</v>
      </c>
      <c r="J541" s="230">
        <v>100</v>
      </c>
      <c r="K541" s="231">
        <f>[2]BM07!L541</f>
        <v>127.69999999999999</v>
      </c>
      <c r="L541" s="232">
        <f t="shared" si="49"/>
        <v>0</v>
      </c>
      <c r="M541" s="233">
        <f t="shared" si="47"/>
        <v>127.69999999999999</v>
      </c>
      <c r="O541" s="208">
        <f t="shared" si="48"/>
        <v>127.69999999999999</v>
      </c>
    </row>
    <row r="542" spans="1:15" ht="38.25" outlineLevel="1">
      <c r="A542" s="223"/>
      <c r="B542" s="202" t="s">
        <v>1022</v>
      </c>
      <c r="C542" s="243" t="s">
        <v>1023</v>
      </c>
      <c r="D542" s="243" t="s">
        <v>29</v>
      </c>
      <c r="E542" s="237" t="s">
        <v>1024</v>
      </c>
      <c r="F542" s="243" t="s">
        <v>61</v>
      </c>
      <c r="G542" s="228">
        <f>[2]BM07!G542</f>
        <v>101.8</v>
      </c>
      <c r="H542" s="229">
        <f>[2]BM07!J542</f>
        <v>0</v>
      </c>
      <c r="I542" s="229">
        <f t="shared" si="46"/>
        <v>101.8</v>
      </c>
      <c r="J542" s="230">
        <v>2</v>
      </c>
      <c r="K542" s="231">
        <f>[2]BM07!L542</f>
        <v>2.5539999999999998</v>
      </c>
      <c r="L542" s="232">
        <f t="shared" si="49"/>
        <v>0</v>
      </c>
      <c r="M542" s="233">
        <f t="shared" si="47"/>
        <v>259.99719999999996</v>
      </c>
      <c r="O542" s="208">
        <f t="shared" si="48"/>
        <v>259.99719999999996</v>
      </c>
    </row>
    <row r="543" spans="1:15" ht="25.5" outlineLevel="1">
      <c r="A543" s="223"/>
      <c r="B543" s="202" t="s">
        <v>1025</v>
      </c>
      <c r="C543" s="243">
        <v>79460</v>
      </c>
      <c r="D543" s="243" t="s">
        <v>24</v>
      </c>
      <c r="E543" s="237" t="s">
        <v>1026</v>
      </c>
      <c r="F543" s="243" t="s">
        <v>61</v>
      </c>
      <c r="G543" s="228">
        <f>[2]BM07!G543</f>
        <v>50.9</v>
      </c>
      <c r="H543" s="229">
        <f>[2]BM07!J543</f>
        <v>0</v>
      </c>
      <c r="I543" s="229">
        <f t="shared" si="46"/>
        <v>50.9</v>
      </c>
      <c r="J543" s="230">
        <v>5</v>
      </c>
      <c r="K543" s="231">
        <f>[2]BM07!L543</f>
        <v>6.3849999999999998</v>
      </c>
      <c r="L543" s="232">
        <f t="shared" si="49"/>
        <v>0</v>
      </c>
      <c r="M543" s="233">
        <f t="shared" si="47"/>
        <v>324.99649999999997</v>
      </c>
      <c r="O543" s="208">
        <f t="shared" si="48"/>
        <v>324.99649999999997</v>
      </c>
    </row>
    <row r="544" spans="1:15" ht="25.5" outlineLevel="1">
      <c r="A544" s="223"/>
      <c r="B544" s="202" t="s">
        <v>1027</v>
      </c>
      <c r="C544" s="243">
        <v>79460</v>
      </c>
      <c r="D544" s="243" t="s">
        <v>24</v>
      </c>
      <c r="E544" s="237" t="s">
        <v>1028</v>
      </c>
      <c r="F544" s="243" t="s">
        <v>61</v>
      </c>
      <c r="G544" s="228">
        <f>[2]BM07!G544</f>
        <v>52.88</v>
      </c>
      <c r="H544" s="229">
        <f>[2]BM07!J544</f>
        <v>0</v>
      </c>
      <c r="I544" s="229">
        <f t="shared" si="46"/>
        <v>52.88</v>
      </c>
      <c r="J544" s="230">
        <v>6</v>
      </c>
      <c r="K544" s="231">
        <f>[2]BM07!L544</f>
        <v>7.661999999999999</v>
      </c>
      <c r="L544" s="232">
        <f t="shared" si="49"/>
        <v>0</v>
      </c>
      <c r="M544" s="233">
        <f t="shared" si="47"/>
        <v>405.16655999999995</v>
      </c>
      <c r="O544" s="208">
        <f t="shared" si="48"/>
        <v>405.16655999999995</v>
      </c>
    </row>
    <row r="545" spans="1:15" ht="25.5" outlineLevel="1">
      <c r="A545" s="223"/>
      <c r="B545" s="202" t="s">
        <v>1029</v>
      </c>
      <c r="C545" s="243" t="s">
        <v>1030</v>
      </c>
      <c r="D545" s="243" t="s">
        <v>29</v>
      </c>
      <c r="E545" s="237" t="s">
        <v>1031</v>
      </c>
      <c r="F545" s="243" t="s">
        <v>61</v>
      </c>
      <c r="G545" s="228">
        <f>[2]BM07!G545</f>
        <v>50.9</v>
      </c>
      <c r="H545" s="229">
        <f>[2]BM07!J545</f>
        <v>0</v>
      </c>
      <c r="I545" s="229">
        <f t="shared" si="46"/>
        <v>50.9</v>
      </c>
      <c r="J545" s="230">
        <v>5.04</v>
      </c>
      <c r="K545" s="231">
        <f>[2]BM07!L545</f>
        <v>6.4360799999999996</v>
      </c>
      <c r="L545" s="232">
        <f t="shared" si="49"/>
        <v>0</v>
      </c>
      <c r="M545" s="233">
        <f t="shared" si="47"/>
        <v>327.59647199999995</v>
      </c>
      <c r="O545" s="208">
        <f t="shared" si="48"/>
        <v>327.59647199999995</v>
      </c>
    </row>
    <row r="546" spans="1:15" outlineLevel="1">
      <c r="A546" s="223"/>
      <c r="B546" s="238"/>
      <c r="C546" s="239"/>
      <c r="D546" s="239"/>
      <c r="E546" s="239"/>
      <c r="F546" s="239"/>
      <c r="G546" s="228">
        <f>[2]BM07!G546</f>
        <v>0</v>
      </c>
      <c r="H546" s="229">
        <f>[2]BM07!J546</f>
        <v>0</v>
      </c>
      <c r="I546" s="240"/>
      <c r="J546" s="241" t="s">
        <v>50</v>
      </c>
      <c r="K546" s="231">
        <f>[2]BM07!L546</f>
        <v>0</v>
      </c>
      <c r="L546" s="232"/>
      <c r="M546" s="233">
        <f t="shared" si="47"/>
        <v>0</v>
      </c>
      <c r="O546" s="208">
        <f t="shared" si="48"/>
        <v>0</v>
      </c>
    </row>
    <row r="547" spans="1:15" outlineLevel="1">
      <c r="A547" s="223"/>
      <c r="B547" s="223"/>
      <c r="C547" s="223"/>
      <c r="D547" s="223"/>
      <c r="E547" s="224"/>
      <c r="F547" s="223"/>
      <c r="G547" s="228">
        <f>[2]BM07!G547</f>
        <v>0</v>
      </c>
      <c r="H547" s="229">
        <f>[2]BM07!J547</f>
        <v>0</v>
      </c>
      <c r="I547" s="242"/>
      <c r="J547" s="226"/>
      <c r="K547" s="231">
        <f>[2]BM07!L547</f>
        <v>0</v>
      </c>
      <c r="L547" s="232"/>
      <c r="M547" s="233">
        <f t="shared" si="47"/>
        <v>0</v>
      </c>
      <c r="O547" s="208">
        <f t="shared" si="48"/>
        <v>0</v>
      </c>
    </row>
    <row r="548" spans="1:15" outlineLevel="1">
      <c r="A548" s="223"/>
      <c r="B548" s="217">
        <v>24</v>
      </c>
      <c r="C548" s="217"/>
      <c r="D548" s="217"/>
      <c r="E548" s="213" t="s">
        <v>1032</v>
      </c>
      <c r="F548" s="213"/>
      <c r="G548" s="213"/>
      <c r="H548" s="213"/>
      <c r="I548" s="213"/>
      <c r="J548" s="213"/>
      <c r="K548" s="213"/>
      <c r="L548" s="297">
        <f>L549</f>
        <v>0</v>
      </c>
      <c r="M548" s="297">
        <f>M549</f>
        <v>3412.3866299999995</v>
      </c>
      <c r="O548" s="208">
        <f t="shared" si="48"/>
        <v>3412.3866299999995</v>
      </c>
    </row>
    <row r="549" spans="1:15" outlineLevel="1">
      <c r="A549" s="223"/>
      <c r="B549" s="243" t="s">
        <v>1033</v>
      </c>
      <c r="C549" s="243">
        <v>9537</v>
      </c>
      <c r="D549" s="243" t="s">
        <v>24</v>
      </c>
      <c r="E549" s="260" t="s">
        <v>1034</v>
      </c>
      <c r="F549" s="243" t="s">
        <v>61</v>
      </c>
      <c r="G549" s="228">
        <f>[2]BM07!G549</f>
        <v>890.73</v>
      </c>
      <c r="H549" s="229">
        <f>[2]BM07!J549</f>
        <v>0</v>
      </c>
      <c r="I549" s="229">
        <f t="shared" ref="I549" si="50">G549-H549</f>
        <v>890.73</v>
      </c>
      <c r="J549" s="230">
        <v>3</v>
      </c>
      <c r="K549" s="231">
        <f>[2]BM07!L549</f>
        <v>3.8309999999999995</v>
      </c>
      <c r="L549" s="232">
        <f t="shared" si="49"/>
        <v>0</v>
      </c>
      <c r="M549" s="233">
        <f t="shared" si="47"/>
        <v>3412.3866299999995</v>
      </c>
      <c r="O549" s="208">
        <f t="shared" si="48"/>
        <v>3412.3866299999995</v>
      </c>
    </row>
    <row r="550" spans="1:15" outlineLevel="1">
      <c r="A550" s="223"/>
      <c r="B550" s="238"/>
      <c r="C550" s="239"/>
      <c r="D550" s="239"/>
      <c r="E550" s="239"/>
      <c r="F550" s="239"/>
      <c r="G550" s="239"/>
      <c r="H550" s="239"/>
      <c r="I550" s="239"/>
      <c r="J550" s="241" t="s">
        <v>50</v>
      </c>
      <c r="K550" s="248"/>
      <c r="L550" s="232"/>
      <c r="M550" s="207"/>
    </row>
    <row r="551" spans="1:15">
      <c r="A551" s="223"/>
      <c r="B551" s="223"/>
      <c r="C551" s="223"/>
      <c r="D551" s="223"/>
      <c r="E551" s="224"/>
      <c r="F551" s="223"/>
      <c r="G551" s="225"/>
      <c r="H551" s="225"/>
      <c r="I551" s="225"/>
      <c r="J551" s="226"/>
      <c r="K551" s="222"/>
      <c r="L551" s="226"/>
      <c r="M551" s="207"/>
      <c r="O551" s="208">
        <f>SUM(O18:O550)/2</f>
        <v>1133867.4051970022</v>
      </c>
    </row>
    <row r="552" spans="1:15">
      <c r="A552" s="223"/>
      <c r="B552" s="301"/>
      <c r="C552" s="302"/>
      <c r="D552" s="302"/>
      <c r="E552" s="302"/>
      <c r="F552" s="302"/>
      <c r="G552" s="302"/>
      <c r="H552" s="302"/>
      <c r="I552" s="302"/>
      <c r="J552" s="306" t="s">
        <v>1035</v>
      </c>
      <c r="K552" s="207"/>
      <c r="L552" s="296">
        <f>SUM(L17:L550)/2+0.01</f>
        <v>737270.69875999982</v>
      </c>
      <c r="M552" s="296">
        <f>SUM(M17:M550)/2</f>
        <v>432743.88069200009</v>
      </c>
      <c r="N552" s="261"/>
      <c r="O552" s="262">
        <f>L552+M552</f>
        <v>1170014.5794519999</v>
      </c>
    </row>
    <row r="553" spans="1:15">
      <c r="A553" s="223"/>
      <c r="D553" s="263"/>
      <c r="E553" s="224"/>
      <c r="F553" s="223"/>
      <c r="G553" s="225"/>
      <c r="H553" s="225"/>
      <c r="I553" s="225"/>
      <c r="J553" s="226"/>
    </row>
    <row r="554" spans="1:15" ht="13.5" thickBot="1">
      <c r="A554" s="223"/>
      <c r="D554" s="263"/>
      <c r="E554" s="224"/>
      <c r="F554" s="223"/>
      <c r="G554" s="225"/>
      <c r="H554" s="225"/>
      <c r="I554" s="225"/>
      <c r="J554" s="226"/>
      <c r="K554" s="194"/>
      <c r="L554" s="264"/>
    </row>
    <row r="555" spans="1:15" collapsed="1">
      <c r="B555" s="387"/>
      <c r="C555" s="388"/>
      <c r="D555" s="388"/>
      <c r="E555" s="388"/>
      <c r="F555" s="388"/>
      <c r="G555" s="389"/>
      <c r="H555" s="286"/>
      <c r="I555" s="286"/>
      <c r="J555" s="226"/>
      <c r="K555" s="222"/>
      <c r="L555" s="199"/>
    </row>
    <row r="556" spans="1:15">
      <c r="B556" s="390"/>
      <c r="C556" s="391"/>
      <c r="D556" s="391"/>
      <c r="E556" s="391"/>
      <c r="F556" s="391"/>
      <c r="G556" s="392"/>
      <c r="H556" s="286"/>
      <c r="I556" s="384" t="s">
        <v>1044</v>
      </c>
      <c r="J556" s="384"/>
      <c r="K556" s="384"/>
      <c r="L556" s="265"/>
      <c r="M556" s="265"/>
      <c r="O556" s="183" t="s">
        <v>1047</v>
      </c>
    </row>
    <row r="557" spans="1:15">
      <c r="B557" s="393"/>
      <c r="C557" s="394"/>
      <c r="D557" s="394"/>
      <c r="E557" s="394"/>
      <c r="F557" s="394"/>
      <c r="G557" s="395"/>
      <c r="H557" s="303"/>
      <c r="I557" s="385" t="s">
        <v>1037</v>
      </c>
      <c r="J557" s="385"/>
      <c r="K557" s="385"/>
      <c r="N557" s="262"/>
      <c r="O557" s="183">
        <v>678824.58</v>
      </c>
    </row>
    <row r="558" spans="1:15">
      <c r="B558" s="396"/>
      <c r="C558" s="394"/>
      <c r="D558" s="394"/>
      <c r="E558" s="394"/>
      <c r="F558" s="394"/>
      <c r="G558" s="395"/>
      <c r="H558" s="303"/>
      <c r="I558" s="386" t="s">
        <v>1045</v>
      </c>
      <c r="J558" s="386"/>
      <c r="K558" s="386"/>
      <c r="O558" s="183" t="s">
        <v>1048</v>
      </c>
    </row>
    <row r="559" spans="1:15" s="199" customFormat="1">
      <c r="A559" s="195"/>
      <c r="B559" s="374"/>
      <c r="C559" s="375"/>
      <c r="D559" s="375"/>
      <c r="E559" s="375"/>
      <c r="F559" s="375"/>
      <c r="G559" s="376"/>
      <c r="H559" s="266"/>
      <c r="I559" s="266"/>
      <c r="K559" s="183"/>
      <c r="L559" s="183"/>
      <c r="M559" s="183"/>
      <c r="O559" s="199">
        <f>L552-O557</f>
        <v>58446.118759999867</v>
      </c>
    </row>
    <row r="560" spans="1:15" ht="13.5" thickBot="1">
      <c r="B560" s="267"/>
      <c r="C560" s="268"/>
      <c r="D560" s="268"/>
      <c r="E560" s="269"/>
      <c r="F560" s="270"/>
      <c r="G560" s="271"/>
      <c r="H560" s="272"/>
      <c r="I560" s="272"/>
    </row>
    <row r="561" spans="1:13">
      <c r="A561" s="183"/>
      <c r="E561" s="273"/>
    </row>
    <row r="562" spans="1:13">
      <c r="A562" s="183"/>
      <c r="E562" s="273"/>
    </row>
    <row r="566" spans="1:13" s="195" customFormat="1">
      <c r="B566" s="196"/>
      <c r="C566" s="196"/>
      <c r="D566" s="196"/>
      <c r="E566" s="197"/>
      <c r="G566" s="198"/>
      <c r="H566" s="198"/>
      <c r="I566" s="198"/>
      <c r="J566" s="199"/>
      <c r="K566" s="183"/>
      <c r="L566" s="183"/>
      <c r="M566" s="183"/>
    </row>
    <row r="577" spans="1:13">
      <c r="A577" s="183"/>
      <c r="B577" s="183"/>
      <c r="C577" s="183"/>
      <c r="D577" s="183"/>
      <c r="E577" s="183"/>
      <c r="F577" s="183"/>
      <c r="G577" s="183"/>
      <c r="H577" s="183"/>
      <c r="I577" s="183"/>
      <c r="J577" s="183"/>
      <c r="M577" s="262"/>
    </row>
    <row r="578" spans="1:13">
      <c r="A578" s="183"/>
      <c r="B578" s="183"/>
      <c r="C578" s="183"/>
      <c r="D578" s="183"/>
      <c r="E578" s="183"/>
      <c r="F578" s="183"/>
      <c r="G578" s="183"/>
      <c r="H578" s="183"/>
      <c r="I578" s="183"/>
      <c r="J578" s="183"/>
      <c r="M578" s="262"/>
    </row>
    <row r="599" spans="1:13">
      <c r="A599" s="183"/>
      <c r="B599" s="183"/>
      <c r="C599" s="183"/>
      <c r="D599" s="183"/>
      <c r="E599" s="183"/>
      <c r="F599" s="183"/>
      <c r="G599" s="183"/>
      <c r="H599" s="183"/>
      <c r="I599" s="183"/>
      <c r="J599" s="183"/>
      <c r="M599" s="199"/>
    </row>
    <row r="604" spans="1:13">
      <c r="A604" s="183"/>
      <c r="B604" s="183"/>
      <c r="C604" s="183"/>
      <c r="D604" s="183"/>
      <c r="E604" s="183"/>
      <c r="F604" s="183"/>
      <c r="G604" s="183"/>
      <c r="H604" s="183"/>
      <c r="I604" s="183"/>
      <c r="J604" s="183"/>
      <c r="M604" s="199"/>
    </row>
  </sheetData>
  <mergeCells count="13">
    <mergeCell ref="B559:G559"/>
    <mergeCell ref="F6:M6"/>
    <mergeCell ref="B14:B15"/>
    <mergeCell ref="E14:E15"/>
    <mergeCell ref="F14:F15"/>
    <mergeCell ref="G14:G15"/>
    <mergeCell ref="H14:I14"/>
    <mergeCell ref="K14:K15"/>
    <mergeCell ref="B555:G556"/>
    <mergeCell ref="I556:K556"/>
    <mergeCell ref="B557:G558"/>
    <mergeCell ref="I557:K557"/>
    <mergeCell ref="I558:K558"/>
  </mergeCells>
  <conditionalFormatting sqref="G14:H14 J14:K14 H110 H15 J15 L548:M548 L529:M529">
    <cfRule type="cellIs" dxfId="8" priority="3" stopIfTrue="1" operator="equal">
      <formula>0</formula>
    </cfRule>
  </conditionalFormatting>
  <conditionalFormatting sqref="K550">
    <cfRule type="cellIs" dxfId="7" priority="2" stopIfTrue="1" operator="equal">
      <formula>0</formula>
    </cfRule>
  </conditionalFormatting>
  <conditionalFormatting sqref="L548:M548 L161:M161 L508:M508 L349:M349 L273:M273 L213:M213 L529:M529 L514:M514 L476:M476 L407:M407 L373:M373 L318:M318 L284:M284 L204:M204 L180:M180 L165:M165 L152:M152 L109:M109 L96:M96 L76:M76 L43:M43 L28:M28 J18:L27 H18:H27 H29:H42 J29:L42 J44:L75 H44:H75 H77:H95 J77:L95 J97:L108 J110:L151 J153:L160 J162:L164 J166:L179 J181:L203 J205:L212 H214:H272 J214:L272 J274:L283 H274:H283 H285:H317 J285:L317 J319:L348 H350:H372 J350:L372 J374:L406 H374:H406 J408:L468 J470:L475 L469:M469 H470:H475 H477:H507 J477:L507 J509:L513 H509:H513 H515:H528 J515:L528 J530:L547 H549:H550 J549:L550 H97:H108 H110:H151 H153:H160 H162:H164 H166:H179 H181:H203 H205:H212 H319:H348 H408:H468 H530:H547">
    <cfRule type="cellIs" dxfId="6" priority="1" operator="equal">
      <formula>0</formula>
    </cfRule>
  </conditionalFormatting>
  <pageMargins left="0.16666666666666666" right="4.1666666666666664E-2" top="0.29166666666666669" bottom="0.58333333333333337" header="0.31496062992125984" footer="0.31496062992125984"/>
  <pageSetup paperSize="9" orientation="landscape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4"/>
  <sheetViews>
    <sheetView view="pageLayout" zoomScaleNormal="75" workbookViewId="0">
      <selection activeCell="E580" sqref="E580"/>
    </sheetView>
  </sheetViews>
  <sheetFormatPr defaultRowHeight="12.75" outlineLevelRow="1"/>
  <cols>
    <col min="1" max="1" width="1.5703125" style="195" customWidth="1"/>
    <col min="2" max="2" width="5.5703125" style="196" customWidth="1"/>
    <col min="3" max="3" width="11.85546875" style="196" hidden="1" customWidth="1"/>
    <col min="4" max="4" width="12.28515625" style="196" hidden="1" customWidth="1"/>
    <col min="5" max="5" width="52.28515625" style="197" customWidth="1"/>
    <col min="6" max="6" width="5.7109375" style="195" customWidth="1"/>
    <col min="7" max="7" width="9.28515625" style="198" customWidth="1"/>
    <col min="8" max="9" width="14.42578125" style="198" customWidth="1"/>
    <col min="10" max="10" width="13.140625" style="199" hidden="1" customWidth="1"/>
    <col min="11" max="11" width="12.85546875" style="183" customWidth="1"/>
    <col min="12" max="12" width="13.42578125" style="183" customWidth="1"/>
    <col min="13" max="13" width="14.28515625" style="183" customWidth="1"/>
    <col min="14" max="14" width="16.140625" style="183" bestFit="1" customWidth="1"/>
    <col min="15" max="16" width="18.85546875" style="183" bestFit="1" customWidth="1"/>
    <col min="17" max="17" width="9.140625" style="183"/>
    <col min="18" max="18" width="16.28515625" style="183" bestFit="1" customWidth="1"/>
    <col min="19" max="254" width="9.140625" style="183"/>
    <col min="255" max="255" width="1.5703125" style="183" customWidth="1"/>
    <col min="256" max="256" width="9.85546875" style="183" customWidth="1"/>
    <col min="257" max="258" width="0" style="183" hidden="1" customWidth="1"/>
    <col min="259" max="259" width="75.28515625" style="183" customWidth="1"/>
    <col min="260" max="260" width="7.5703125" style="183" customWidth="1"/>
    <col min="261" max="261" width="13.140625" style="183" customWidth="1"/>
    <col min="262" max="262" width="12.85546875" style="183" bestFit="1" customWidth="1"/>
    <col min="263" max="263" width="13.28515625" style="183" customWidth="1"/>
    <col min="264" max="264" width="27" style="183" customWidth="1"/>
    <col min="265" max="265" width="0" style="183" hidden="1" customWidth="1"/>
    <col min="266" max="266" width="18.28515625" style="183" customWidth="1"/>
    <col min="267" max="267" width="19" style="183" customWidth="1"/>
    <col min="268" max="268" width="18.5703125" style="183" customWidth="1"/>
    <col min="269" max="269" width="7.42578125" style="183" customWidth="1"/>
    <col min="270" max="270" width="16.140625" style="183" bestFit="1" customWidth="1"/>
    <col min="271" max="271" width="16.28515625" style="183" bestFit="1" customWidth="1"/>
    <col min="272" max="272" width="18.85546875" style="183" bestFit="1" customWidth="1"/>
    <col min="273" max="273" width="9.140625" style="183"/>
    <col min="274" max="274" width="16.28515625" style="183" bestFit="1" customWidth="1"/>
    <col min="275" max="510" width="9.140625" style="183"/>
    <col min="511" max="511" width="1.5703125" style="183" customWidth="1"/>
    <col min="512" max="512" width="9.85546875" style="183" customWidth="1"/>
    <col min="513" max="514" width="0" style="183" hidden="1" customWidth="1"/>
    <col min="515" max="515" width="75.28515625" style="183" customWidth="1"/>
    <col min="516" max="516" width="7.5703125" style="183" customWidth="1"/>
    <col min="517" max="517" width="13.140625" style="183" customWidth="1"/>
    <col min="518" max="518" width="12.85546875" style="183" bestFit="1" customWidth="1"/>
    <col min="519" max="519" width="13.28515625" style="183" customWidth="1"/>
    <col min="520" max="520" width="27" style="183" customWidth="1"/>
    <col min="521" max="521" width="0" style="183" hidden="1" customWidth="1"/>
    <col min="522" max="522" width="18.28515625" style="183" customWidth="1"/>
    <col min="523" max="523" width="19" style="183" customWidth="1"/>
    <col min="524" max="524" width="18.5703125" style="183" customWidth="1"/>
    <col min="525" max="525" width="7.42578125" style="183" customWidth="1"/>
    <col min="526" max="526" width="16.140625" style="183" bestFit="1" customWidth="1"/>
    <col min="527" max="527" width="16.28515625" style="183" bestFit="1" customWidth="1"/>
    <col min="528" max="528" width="18.85546875" style="183" bestFit="1" customWidth="1"/>
    <col min="529" max="529" width="9.140625" style="183"/>
    <col min="530" max="530" width="16.28515625" style="183" bestFit="1" customWidth="1"/>
    <col min="531" max="766" width="9.140625" style="183"/>
    <col min="767" max="767" width="1.5703125" style="183" customWidth="1"/>
    <col min="768" max="768" width="9.85546875" style="183" customWidth="1"/>
    <col min="769" max="770" width="0" style="183" hidden="1" customWidth="1"/>
    <col min="771" max="771" width="75.28515625" style="183" customWidth="1"/>
    <col min="772" max="772" width="7.5703125" style="183" customWidth="1"/>
    <col min="773" max="773" width="13.140625" style="183" customWidth="1"/>
    <col min="774" max="774" width="12.85546875" style="183" bestFit="1" customWidth="1"/>
    <col min="775" max="775" width="13.28515625" style="183" customWidth="1"/>
    <col min="776" max="776" width="27" style="183" customWidth="1"/>
    <col min="777" max="777" width="0" style="183" hidden="1" customWidth="1"/>
    <col min="778" max="778" width="18.28515625" style="183" customWidth="1"/>
    <col min="779" max="779" width="19" style="183" customWidth="1"/>
    <col min="780" max="780" width="18.5703125" style="183" customWidth="1"/>
    <col min="781" max="781" width="7.42578125" style="183" customWidth="1"/>
    <col min="782" max="782" width="16.140625" style="183" bestFit="1" customWidth="1"/>
    <col min="783" max="783" width="16.28515625" style="183" bestFit="1" customWidth="1"/>
    <col min="784" max="784" width="18.85546875" style="183" bestFit="1" customWidth="1"/>
    <col min="785" max="785" width="9.140625" style="183"/>
    <col min="786" max="786" width="16.28515625" style="183" bestFit="1" customWidth="1"/>
    <col min="787" max="1022" width="9.140625" style="183"/>
    <col min="1023" max="1023" width="1.5703125" style="183" customWidth="1"/>
    <col min="1024" max="1024" width="9.85546875" style="183" customWidth="1"/>
    <col min="1025" max="1026" width="0" style="183" hidden="1" customWidth="1"/>
    <col min="1027" max="1027" width="75.28515625" style="183" customWidth="1"/>
    <col min="1028" max="1028" width="7.5703125" style="183" customWidth="1"/>
    <col min="1029" max="1029" width="13.140625" style="183" customWidth="1"/>
    <col min="1030" max="1030" width="12.85546875" style="183" bestFit="1" customWidth="1"/>
    <col min="1031" max="1031" width="13.28515625" style="183" customWidth="1"/>
    <col min="1032" max="1032" width="27" style="183" customWidth="1"/>
    <col min="1033" max="1033" width="0" style="183" hidden="1" customWidth="1"/>
    <col min="1034" max="1034" width="18.28515625" style="183" customWidth="1"/>
    <col min="1035" max="1035" width="19" style="183" customWidth="1"/>
    <col min="1036" max="1036" width="18.5703125" style="183" customWidth="1"/>
    <col min="1037" max="1037" width="7.42578125" style="183" customWidth="1"/>
    <col min="1038" max="1038" width="16.140625" style="183" bestFit="1" customWidth="1"/>
    <col min="1039" max="1039" width="16.28515625" style="183" bestFit="1" customWidth="1"/>
    <col min="1040" max="1040" width="18.85546875" style="183" bestFit="1" customWidth="1"/>
    <col min="1041" max="1041" width="9.140625" style="183"/>
    <col min="1042" max="1042" width="16.28515625" style="183" bestFit="1" customWidth="1"/>
    <col min="1043" max="1278" width="9.140625" style="183"/>
    <col min="1279" max="1279" width="1.5703125" style="183" customWidth="1"/>
    <col min="1280" max="1280" width="9.85546875" style="183" customWidth="1"/>
    <col min="1281" max="1282" width="0" style="183" hidden="1" customWidth="1"/>
    <col min="1283" max="1283" width="75.28515625" style="183" customWidth="1"/>
    <col min="1284" max="1284" width="7.5703125" style="183" customWidth="1"/>
    <col min="1285" max="1285" width="13.140625" style="183" customWidth="1"/>
    <col min="1286" max="1286" width="12.85546875" style="183" bestFit="1" customWidth="1"/>
    <col min="1287" max="1287" width="13.28515625" style="183" customWidth="1"/>
    <col min="1288" max="1288" width="27" style="183" customWidth="1"/>
    <col min="1289" max="1289" width="0" style="183" hidden="1" customWidth="1"/>
    <col min="1290" max="1290" width="18.28515625" style="183" customWidth="1"/>
    <col min="1291" max="1291" width="19" style="183" customWidth="1"/>
    <col min="1292" max="1292" width="18.5703125" style="183" customWidth="1"/>
    <col min="1293" max="1293" width="7.42578125" style="183" customWidth="1"/>
    <col min="1294" max="1294" width="16.140625" style="183" bestFit="1" customWidth="1"/>
    <col min="1295" max="1295" width="16.28515625" style="183" bestFit="1" customWidth="1"/>
    <col min="1296" max="1296" width="18.85546875" style="183" bestFit="1" customWidth="1"/>
    <col min="1297" max="1297" width="9.140625" style="183"/>
    <col min="1298" max="1298" width="16.28515625" style="183" bestFit="1" customWidth="1"/>
    <col min="1299" max="1534" width="9.140625" style="183"/>
    <col min="1535" max="1535" width="1.5703125" style="183" customWidth="1"/>
    <col min="1536" max="1536" width="9.85546875" style="183" customWidth="1"/>
    <col min="1537" max="1538" width="0" style="183" hidden="1" customWidth="1"/>
    <col min="1539" max="1539" width="75.28515625" style="183" customWidth="1"/>
    <col min="1540" max="1540" width="7.5703125" style="183" customWidth="1"/>
    <col min="1541" max="1541" width="13.140625" style="183" customWidth="1"/>
    <col min="1542" max="1542" width="12.85546875" style="183" bestFit="1" customWidth="1"/>
    <col min="1543" max="1543" width="13.28515625" style="183" customWidth="1"/>
    <col min="1544" max="1544" width="27" style="183" customWidth="1"/>
    <col min="1545" max="1545" width="0" style="183" hidden="1" customWidth="1"/>
    <col min="1546" max="1546" width="18.28515625" style="183" customWidth="1"/>
    <col min="1547" max="1547" width="19" style="183" customWidth="1"/>
    <col min="1548" max="1548" width="18.5703125" style="183" customWidth="1"/>
    <col min="1549" max="1549" width="7.42578125" style="183" customWidth="1"/>
    <col min="1550" max="1550" width="16.140625" style="183" bestFit="1" customWidth="1"/>
    <col min="1551" max="1551" width="16.28515625" style="183" bestFit="1" customWidth="1"/>
    <col min="1552" max="1552" width="18.85546875" style="183" bestFit="1" customWidth="1"/>
    <col min="1553" max="1553" width="9.140625" style="183"/>
    <col min="1554" max="1554" width="16.28515625" style="183" bestFit="1" customWidth="1"/>
    <col min="1555" max="1790" width="9.140625" style="183"/>
    <col min="1791" max="1791" width="1.5703125" style="183" customWidth="1"/>
    <col min="1792" max="1792" width="9.85546875" style="183" customWidth="1"/>
    <col min="1793" max="1794" width="0" style="183" hidden="1" customWidth="1"/>
    <col min="1795" max="1795" width="75.28515625" style="183" customWidth="1"/>
    <col min="1796" max="1796" width="7.5703125" style="183" customWidth="1"/>
    <col min="1797" max="1797" width="13.140625" style="183" customWidth="1"/>
    <col min="1798" max="1798" width="12.85546875" style="183" bestFit="1" customWidth="1"/>
    <col min="1799" max="1799" width="13.28515625" style="183" customWidth="1"/>
    <col min="1800" max="1800" width="27" style="183" customWidth="1"/>
    <col min="1801" max="1801" width="0" style="183" hidden="1" customWidth="1"/>
    <col min="1802" max="1802" width="18.28515625" style="183" customWidth="1"/>
    <col min="1803" max="1803" width="19" style="183" customWidth="1"/>
    <col min="1804" max="1804" width="18.5703125" style="183" customWidth="1"/>
    <col min="1805" max="1805" width="7.42578125" style="183" customWidth="1"/>
    <col min="1806" max="1806" width="16.140625" style="183" bestFit="1" customWidth="1"/>
    <col min="1807" max="1807" width="16.28515625" style="183" bestFit="1" customWidth="1"/>
    <col min="1808" max="1808" width="18.85546875" style="183" bestFit="1" customWidth="1"/>
    <col min="1809" max="1809" width="9.140625" style="183"/>
    <col min="1810" max="1810" width="16.28515625" style="183" bestFit="1" customWidth="1"/>
    <col min="1811" max="2046" width="9.140625" style="183"/>
    <col min="2047" max="2047" width="1.5703125" style="183" customWidth="1"/>
    <col min="2048" max="2048" width="9.85546875" style="183" customWidth="1"/>
    <col min="2049" max="2050" width="0" style="183" hidden="1" customWidth="1"/>
    <col min="2051" max="2051" width="75.28515625" style="183" customWidth="1"/>
    <col min="2052" max="2052" width="7.5703125" style="183" customWidth="1"/>
    <col min="2053" max="2053" width="13.140625" style="183" customWidth="1"/>
    <col min="2054" max="2054" width="12.85546875" style="183" bestFit="1" customWidth="1"/>
    <col min="2055" max="2055" width="13.28515625" style="183" customWidth="1"/>
    <col min="2056" max="2056" width="27" style="183" customWidth="1"/>
    <col min="2057" max="2057" width="0" style="183" hidden="1" customWidth="1"/>
    <col min="2058" max="2058" width="18.28515625" style="183" customWidth="1"/>
    <col min="2059" max="2059" width="19" style="183" customWidth="1"/>
    <col min="2060" max="2060" width="18.5703125" style="183" customWidth="1"/>
    <col min="2061" max="2061" width="7.42578125" style="183" customWidth="1"/>
    <col min="2062" max="2062" width="16.140625" style="183" bestFit="1" customWidth="1"/>
    <col min="2063" max="2063" width="16.28515625" style="183" bestFit="1" customWidth="1"/>
    <col min="2064" max="2064" width="18.85546875" style="183" bestFit="1" customWidth="1"/>
    <col min="2065" max="2065" width="9.140625" style="183"/>
    <col min="2066" max="2066" width="16.28515625" style="183" bestFit="1" customWidth="1"/>
    <col min="2067" max="2302" width="9.140625" style="183"/>
    <col min="2303" max="2303" width="1.5703125" style="183" customWidth="1"/>
    <col min="2304" max="2304" width="9.85546875" style="183" customWidth="1"/>
    <col min="2305" max="2306" width="0" style="183" hidden="1" customWidth="1"/>
    <col min="2307" max="2307" width="75.28515625" style="183" customWidth="1"/>
    <col min="2308" max="2308" width="7.5703125" style="183" customWidth="1"/>
    <col min="2309" max="2309" width="13.140625" style="183" customWidth="1"/>
    <col min="2310" max="2310" width="12.85546875" style="183" bestFit="1" customWidth="1"/>
    <col min="2311" max="2311" width="13.28515625" style="183" customWidth="1"/>
    <col min="2312" max="2312" width="27" style="183" customWidth="1"/>
    <col min="2313" max="2313" width="0" style="183" hidden="1" customWidth="1"/>
    <col min="2314" max="2314" width="18.28515625" style="183" customWidth="1"/>
    <col min="2315" max="2315" width="19" style="183" customWidth="1"/>
    <col min="2316" max="2316" width="18.5703125" style="183" customWidth="1"/>
    <col min="2317" max="2317" width="7.42578125" style="183" customWidth="1"/>
    <col min="2318" max="2318" width="16.140625" style="183" bestFit="1" customWidth="1"/>
    <col min="2319" max="2319" width="16.28515625" style="183" bestFit="1" customWidth="1"/>
    <col min="2320" max="2320" width="18.85546875" style="183" bestFit="1" customWidth="1"/>
    <col min="2321" max="2321" width="9.140625" style="183"/>
    <col min="2322" max="2322" width="16.28515625" style="183" bestFit="1" customWidth="1"/>
    <col min="2323" max="2558" width="9.140625" style="183"/>
    <col min="2559" max="2559" width="1.5703125" style="183" customWidth="1"/>
    <col min="2560" max="2560" width="9.85546875" style="183" customWidth="1"/>
    <col min="2561" max="2562" width="0" style="183" hidden="1" customWidth="1"/>
    <col min="2563" max="2563" width="75.28515625" style="183" customWidth="1"/>
    <col min="2564" max="2564" width="7.5703125" style="183" customWidth="1"/>
    <col min="2565" max="2565" width="13.140625" style="183" customWidth="1"/>
    <col min="2566" max="2566" width="12.85546875" style="183" bestFit="1" customWidth="1"/>
    <col min="2567" max="2567" width="13.28515625" style="183" customWidth="1"/>
    <col min="2568" max="2568" width="27" style="183" customWidth="1"/>
    <col min="2569" max="2569" width="0" style="183" hidden="1" customWidth="1"/>
    <col min="2570" max="2570" width="18.28515625" style="183" customWidth="1"/>
    <col min="2571" max="2571" width="19" style="183" customWidth="1"/>
    <col min="2572" max="2572" width="18.5703125" style="183" customWidth="1"/>
    <col min="2573" max="2573" width="7.42578125" style="183" customWidth="1"/>
    <col min="2574" max="2574" width="16.140625" style="183" bestFit="1" customWidth="1"/>
    <col min="2575" max="2575" width="16.28515625" style="183" bestFit="1" customWidth="1"/>
    <col min="2576" max="2576" width="18.85546875" style="183" bestFit="1" customWidth="1"/>
    <col min="2577" max="2577" width="9.140625" style="183"/>
    <col min="2578" max="2578" width="16.28515625" style="183" bestFit="1" customWidth="1"/>
    <col min="2579" max="2814" width="9.140625" style="183"/>
    <col min="2815" max="2815" width="1.5703125" style="183" customWidth="1"/>
    <col min="2816" max="2816" width="9.85546875" style="183" customWidth="1"/>
    <col min="2817" max="2818" width="0" style="183" hidden="1" customWidth="1"/>
    <col min="2819" max="2819" width="75.28515625" style="183" customWidth="1"/>
    <col min="2820" max="2820" width="7.5703125" style="183" customWidth="1"/>
    <col min="2821" max="2821" width="13.140625" style="183" customWidth="1"/>
    <col min="2822" max="2822" width="12.85546875" style="183" bestFit="1" customWidth="1"/>
    <col min="2823" max="2823" width="13.28515625" style="183" customWidth="1"/>
    <col min="2824" max="2824" width="27" style="183" customWidth="1"/>
    <col min="2825" max="2825" width="0" style="183" hidden="1" customWidth="1"/>
    <col min="2826" max="2826" width="18.28515625" style="183" customWidth="1"/>
    <col min="2827" max="2827" width="19" style="183" customWidth="1"/>
    <col min="2828" max="2828" width="18.5703125" style="183" customWidth="1"/>
    <col min="2829" max="2829" width="7.42578125" style="183" customWidth="1"/>
    <col min="2830" max="2830" width="16.140625" style="183" bestFit="1" customWidth="1"/>
    <col min="2831" max="2831" width="16.28515625" style="183" bestFit="1" customWidth="1"/>
    <col min="2832" max="2832" width="18.85546875" style="183" bestFit="1" customWidth="1"/>
    <col min="2833" max="2833" width="9.140625" style="183"/>
    <col min="2834" max="2834" width="16.28515625" style="183" bestFit="1" customWidth="1"/>
    <col min="2835" max="3070" width="9.140625" style="183"/>
    <col min="3071" max="3071" width="1.5703125" style="183" customWidth="1"/>
    <col min="3072" max="3072" width="9.85546875" style="183" customWidth="1"/>
    <col min="3073" max="3074" width="0" style="183" hidden="1" customWidth="1"/>
    <col min="3075" max="3075" width="75.28515625" style="183" customWidth="1"/>
    <col min="3076" max="3076" width="7.5703125" style="183" customWidth="1"/>
    <col min="3077" max="3077" width="13.140625" style="183" customWidth="1"/>
    <col min="3078" max="3078" width="12.85546875" style="183" bestFit="1" customWidth="1"/>
    <col min="3079" max="3079" width="13.28515625" style="183" customWidth="1"/>
    <col min="3080" max="3080" width="27" style="183" customWidth="1"/>
    <col min="3081" max="3081" width="0" style="183" hidden="1" customWidth="1"/>
    <col min="3082" max="3082" width="18.28515625" style="183" customWidth="1"/>
    <col min="3083" max="3083" width="19" style="183" customWidth="1"/>
    <col min="3084" max="3084" width="18.5703125" style="183" customWidth="1"/>
    <col min="3085" max="3085" width="7.42578125" style="183" customWidth="1"/>
    <col min="3086" max="3086" width="16.140625" style="183" bestFit="1" customWidth="1"/>
    <col min="3087" max="3087" width="16.28515625" style="183" bestFit="1" customWidth="1"/>
    <col min="3088" max="3088" width="18.85546875" style="183" bestFit="1" customWidth="1"/>
    <col min="3089" max="3089" width="9.140625" style="183"/>
    <col min="3090" max="3090" width="16.28515625" style="183" bestFit="1" customWidth="1"/>
    <col min="3091" max="3326" width="9.140625" style="183"/>
    <col min="3327" max="3327" width="1.5703125" style="183" customWidth="1"/>
    <col min="3328" max="3328" width="9.85546875" style="183" customWidth="1"/>
    <col min="3329" max="3330" width="0" style="183" hidden="1" customWidth="1"/>
    <col min="3331" max="3331" width="75.28515625" style="183" customWidth="1"/>
    <col min="3332" max="3332" width="7.5703125" style="183" customWidth="1"/>
    <col min="3333" max="3333" width="13.140625" style="183" customWidth="1"/>
    <col min="3334" max="3334" width="12.85546875" style="183" bestFit="1" customWidth="1"/>
    <col min="3335" max="3335" width="13.28515625" style="183" customWidth="1"/>
    <col min="3336" max="3336" width="27" style="183" customWidth="1"/>
    <col min="3337" max="3337" width="0" style="183" hidden="1" customWidth="1"/>
    <col min="3338" max="3338" width="18.28515625" style="183" customWidth="1"/>
    <col min="3339" max="3339" width="19" style="183" customWidth="1"/>
    <col min="3340" max="3340" width="18.5703125" style="183" customWidth="1"/>
    <col min="3341" max="3341" width="7.42578125" style="183" customWidth="1"/>
    <col min="3342" max="3342" width="16.140625" style="183" bestFit="1" customWidth="1"/>
    <col min="3343" max="3343" width="16.28515625" style="183" bestFit="1" customWidth="1"/>
    <col min="3344" max="3344" width="18.85546875" style="183" bestFit="1" customWidth="1"/>
    <col min="3345" max="3345" width="9.140625" style="183"/>
    <col min="3346" max="3346" width="16.28515625" style="183" bestFit="1" customWidth="1"/>
    <col min="3347" max="3582" width="9.140625" style="183"/>
    <col min="3583" max="3583" width="1.5703125" style="183" customWidth="1"/>
    <col min="3584" max="3584" width="9.85546875" style="183" customWidth="1"/>
    <col min="3585" max="3586" width="0" style="183" hidden="1" customWidth="1"/>
    <col min="3587" max="3587" width="75.28515625" style="183" customWidth="1"/>
    <col min="3588" max="3588" width="7.5703125" style="183" customWidth="1"/>
    <col min="3589" max="3589" width="13.140625" style="183" customWidth="1"/>
    <col min="3590" max="3590" width="12.85546875" style="183" bestFit="1" customWidth="1"/>
    <col min="3591" max="3591" width="13.28515625" style="183" customWidth="1"/>
    <col min="3592" max="3592" width="27" style="183" customWidth="1"/>
    <col min="3593" max="3593" width="0" style="183" hidden="1" customWidth="1"/>
    <col min="3594" max="3594" width="18.28515625" style="183" customWidth="1"/>
    <col min="3595" max="3595" width="19" style="183" customWidth="1"/>
    <col min="3596" max="3596" width="18.5703125" style="183" customWidth="1"/>
    <col min="3597" max="3597" width="7.42578125" style="183" customWidth="1"/>
    <col min="3598" max="3598" width="16.140625" style="183" bestFit="1" customWidth="1"/>
    <col min="3599" max="3599" width="16.28515625" style="183" bestFit="1" customWidth="1"/>
    <col min="3600" max="3600" width="18.85546875" style="183" bestFit="1" customWidth="1"/>
    <col min="3601" max="3601" width="9.140625" style="183"/>
    <col min="3602" max="3602" width="16.28515625" style="183" bestFit="1" customWidth="1"/>
    <col min="3603" max="3838" width="9.140625" style="183"/>
    <col min="3839" max="3839" width="1.5703125" style="183" customWidth="1"/>
    <col min="3840" max="3840" width="9.85546875" style="183" customWidth="1"/>
    <col min="3841" max="3842" width="0" style="183" hidden="1" customWidth="1"/>
    <col min="3843" max="3843" width="75.28515625" style="183" customWidth="1"/>
    <col min="3844" max="3844" width="7.5703125" style="183" customWidth="1"/>
    <col min="3845" max="3845" width="13.140625" style="183" customWidth="1"/>
    <col min="3846" max="3846" width="12.85546875" style="183" bestFit="1" customWidth="1"/>
    <col min="3847" max="3847" width="13.28515625" style="183" customWidth="1"/>
    <col min="3848" max="3848" width="27" style="183" customWidth="1"/>
    <col min="3849" max="3849" width="0" style="183" hidden="1" customWidth="1"/>
    <col min="3850" max="3850" width="18.28515625" style="183" customWidth="1"/>
    <col min="3851" max="3851" width="19" style="183" customWidth="1"/>
    <col min="3852" max="3852" width="18.5703125" style="183" customWidth="1"/>
    <col min="3853" max="3853" width="7.42578125" style="183" customWidth="1"/>
    <col min="3854" max="3854" width="16.140625" style="183" bestFit="1" customWidth="1"/>
    <col min="3855" max="3855" width="16.28515625" style="183" bestFit="1" customWidth="1"/>
    <col min="3856" max="3856" width="18.85546875" style="183" bestFit="1" customWidth="1"/>
    <col min="3857" max="3857" width="9.140625" style="183"/>
    <col min="3858" max="3858" width="16.28515625" style="183" bestFit="1" customWidth="1"/>
    <col min="3859" max="4094" width="9.140625" style="183"/>
    <col min="4095" max="4095" width="1.5703125" style="183" customWidth="1"/>
    <col min="4096" max="4096" width="9.85546875" style="183" customWidth="1"/>
    <col min="4097" max="4098" width="0" style="183" hidden="1" customWidth="1"/>
    <col min="4099" max="4099" width="75.28515625" style="183" customWidth="1"/>
    <col min="4100" max="4100" width="7.5703125" style="183" customWidth="1"/>
    <col min="4101" max="4101" width="13.140625" style="183" customWidth="1"/>
    <col min="4102" max="4102" width="12.85546875" style="183" bestFit="1" customWidth="1"/>
    <col min="4103" max="4103" width="13.28515625" style="183" customWidth="1"/>
    <col min="4104" max="4104" width="27" style="183" customWidth="1"/>
    <col min="4105" max="4105" width="0" style="183" hidden="1" customWidth="1"/>
    <col min="4106" max="4106" width="18.28515625" style="183" customWidth="1"/>
    <col min="4107" max="4107" width="19" style="183" customWidth="1"/>
    <col min="4108" max="4108" width="18.5703125" style="183" customWidth="1"/>
    <col min="4109" max="4109" width="7.42578125" style="183" customWidth="1"/>
    <col min="4110" max="4110" width="16.140625" style="183" bestFit="1" customWidth="1"/>
    <col min="4111" max="4111" width="16.28515625" style="183" bestFit="1" customWidth="1"/>
    <col min="4112" max="4112" width="18.85546875" style="183" bestFit="1" customWidth="1"/>
    <col min="4113" max="4113" width="9.140625" style="183"/>
    <col min="4114" max="4114" width="16.28515625" style="183" bestFit="1" customWidth="1"/>
    <col min="4115" max="4350" width="9.140625" style="183"/>
    <col min="4351" max="4351" width="1.5703125" style="183" customWidth="1"/>
    <col min="4352" max="4352" width="9.85546875" style="183" customWidth="1"/>
    <col min="4353" max="4354" width="0" style="183" hidden="1" customWidth="1"/>
    <col min="4355" max="4355" width="75.28515625" style="183" customWidth="1"/>
    <col min="4356" max="4356" width="7.5703125" style="183" customWidth="1"/>
    <col min="4357" max="4357" width="13.140625" style="183" customWidth="1"/>
    <col min="4358" max="4358" width="12.85546875" style="183" bestFit="1" customWidth="1"/>
    <col min="4359" max="4359" width="13.28515625" style="183" customWidth="1"/>
    <col min="4360" max="4360" width="27" style="183" customWidth="1"/>
    <col min="4361" max="4361" width="0" style="183" hidden="1" customWidth="1"/>
    <col min="4362" max="4362" width="18.28515625" style="183" customWidth="1"/>
    <col min="4363" max="4363" width="19" style="183" customWidth="1"/>
    <col min="4364" max="4364" width="18.5703125" style="183" customWidth="1"/>
    <col min="4365" max="4365" width="7.42578125" style="183" customWidth="1"/>
    <col min="4366" max="4366" width="16.140625" style="183" bestFit="1" customWidth="1"/>
    <col min="4367" max="4367" width="16.28515625" style="183" bestFit="1" customWidth="1"/>
    <col min="4368" max="4368" width="18.85546875" style="183" bestFit="1" customWidth="1"/>
    <col min="4369" max="4369" width="9.140625" style="183"/>
    <col min="4370" max="4370" width="16.28515625" style="183" bestFit="1" customWidth="1"/>
    <col min="4371" max="4606" width="9.140625" style="183"/>
    <col min="4607" max="4607" width="1.5703125" style="183" customWidth="1"/>
    <col min="4608" max="4608" width="9.85546875" style="183" customWidth="1"/>
    <col min="4609" max="4610" width="0" style="183" hidden="1" customWidth="1"/>
    <col min="4611" max="4611" width="75.28515625" style="183" customWidth="1"/>
    <col min="4612" max="4612" width="7.5703125" style="183" customWidth="1"/>
    <col min="4613" max="4613" width="13.140625" style="183" customWidth="1"/>
    <col min="4614" max="4614" width="12.85546875" style="183" bestFit="1" customWidth="1"/>
    <col min="4615" max="4615" width="13.28515625" style="183" customWidth="1"/>
    <col min="4616" max="4616" width="27" style="183" customWidth="1"/>
    <col min="4617" max="4617" width="0" style="183" hidden="1" customWidth="1"/>
    <col min="4618" max="4618" width="18.28515625" style="183" customWidth="1"/>
    <col min="4619" max="4619" width="19" style="183" customWidth="1"/>
    <col min="4620" max="4620" width="18.5703125" style="183" customWidth="1"/>
    <col min="4621" max="4621" width="7.42578125" style="183" customWidth="1"/>
    <col min="4622" max="4622" width="16.140625" style="183" bestFit="1" customWidth="1"/>
    <col min="4623" max="4623" width="16.28515625" style="183" bestFit="1" customWidth="1"/>
    <col min="4624" max="4624" width="18.85546875" style="183" bestFit="1" customWidth="1"/>
    <col min="4625" max="4625" width="9.140625" style="183"/>
    <col min="4626" max="4626" width="16.28515625" style="183" bestFit="1" customWidth="1"/>
    <col min="4627" max="4862" width="9.140625" style="183"/>
    <col min="4863" max="4863" width="1.5703125" style="183" customWidth="1"/>
    <col min="4864" max="4864" width="9.85546875" style="183" customWidth="1"/>
    <col min="4865" max="4866" width="0" style="183" hidden="1" customWidth="1"/>
    <col min="4867" max="4867" width="75.28515625" style="183" customWidth="1"/>
    <col min="4868" max="4868" width="7.5703125" style="183" customWidth="1"/>
    <col min="4869" max="4869" width="13.140625" style="183" customWidth="1"/>
    <col min="4870" max="4870" width="12.85546875" style="183" bestFit="1" customWidth="1"/>
    <col min="4871" max="4871" width="13.28515625" style="183" customWidth="1"/>
    <col min="4872" max="4872" width="27" style="183" customWidth="1"/>
    <col min="4873" max="4873" width="0" style="183" hidden="1" customWidth="1"/>
    <col min="4874" max="4874" width="18.28515625" style="183" customWidth="1"/>
    <col min="4875" max="4875" width="19" style="183" customWidth="1"/>
    <col min="4876" max="4876" width="18.5703125" style="183" customWidth="1"/>
    <col min="4877" max="4877" width="7.42578125" style="183" customWidth="1"/>
    <col min="4878" max="4878" width="16.140625" style="183" bestFit="1" customWidth="1"/>
    <col min="4879" max="4879" width="16.28515625" style="183" bestFit="1" customWidth="1"/>
    <col min="4880" max="4880" width="18.85546875" style="183" bestFit="1" customWidth="1"/>
    <col min="4881" max="4881" width="9.140625" style="183"/>
    <col min="4882" max="4882" width="16.28515625" style="183" bestFit="1" customWidth="1"/>
    <col min="4883" max="5118" width="9.140625" style="183"/>
    <col min="5119" max="5119" width="1.5703125" style="183" customWidth="1"/>
    <col min="5120" max="5120" width="9.85546875" style="183" customWidth="1"/>
    <col min="5121" max="5122" width="0" style="183" hidden="1" customWidth="1"/>
    <col min="5123" max="5123" width="75.28515625" style="183" customWidth="1"/>
    <col min="5124" max="5124" width="7.5703125" style="183" customWidth="1"/>
    <col min="5125" max="5125" width="13.140625" style="183" customWidth="1"/>
    <col min="5126" max="5126" width="12.85546875" style="183" bestFit="1" customWidth="1"/>
    <col min="5127" max="5127" width="13.28515625" style="183" customWidth="1"/>
    <col min="5128" max="5128" width="27" style="183" customWidth="1"/>
    <col min="5129" max="5129" width="0" style="183" hidden="1" customWidth="1"/>
    <col min="5130" max="5130" width="18.28515625" style="183" customWidth="1"/>
    <col min="5131" max="5131" width="19" style="183" customWidth="1"/>
    <col min="5132" max="5132" width="18.5703125" style="183" customWidth="1"/>
    <col min="5133" max="5133" width="7.42578125" style="183" customWidth="1"/>
    <col min="5134" max="5134" width="16.140625" style="183" bestFit="1" customWidth="1"/>
    <col min="5135" max="5135" width="16.28515625" style="183" bestFit="1" customWidth="1"/>
    <col min="5136" max="5136" width="18.85546875" style="183" bestFit="1" customWidth="1"/>
    <col min="5137" max="5137" width="9.140625" style="183"/>
    <col min="5138" max="5138" width="16.28515625" style="183" bestFit="1" customWidth="1"/>
    <col min="5139" max="5374" width="9.140625" style="183"/>
    <col min="5375" max="5375" width="1.5703125" style="183" customWidth="1"/>
    <col min="5376" max="5376" width="9.85546875" style="183" customWidth="1"/>
    <col min="5377" max="5378" width="0" style="183" hidden="1" customWidth="1"/>
    <col min="5379" max="5379" width="75.28515625" style="183" customWidth="1"/>
    <col min="5380" max="5380" width="7.5703125" style="183" customWidth="1"/>
    <col min="5381" max="5381" width="13.140625" style="183" customWidth="1"/>
    <col min="5382" max="5382" width="12.85546875" style="183" bestFit="1" customWidth="1"/>
    <col min="5383" max="5383" width="13.28515625" style="183" customWidth="1"/>
    <col min="5384" max="5384" width="27" style="183" customWidth="1"/>
    <col min="5385" max="5385" width="0" style="183" hidden="1" customWidth="1"/>
    <col min="5386" max="5386" width="18.28515625" style="183" customWidth="1"/>
    <col min="5387" max="5387" width="19" style="183" customWidth="1"/>
    <col min="5388" max="5388" width="18.5703125" style="183" customWidth="1"/>
    <col min="5389" max="5389" width="7.42578125" style="183" customWidth="1"/>
    <col min="5390" max="5390" width="16.140625" style="183" bestFit="1" customWidth="1"/>
    <col min="5391" max="5391" width="16.28515625" style="183" bestFit="1" customWidth="1"/>
    <col min="5392" max="5392" width="18.85546875" style="183" bestFit="1" customWidth="1"/>
    <col min="5393" max="5393" width="9.140625" style="183"/>
    <col min="5394" max="5394" width="16.28515625" style="183" bestFit="1" customWidth="1"/>
    <col min="5395" max="5630" width="9.140625" style="183"/>
    <col min="5631" max="5631" width="1.5703125" style="183" customWidth="1"/>
    <col min="5632" max="5632" width="9.85546875" style="183" customWidth="1"/>
    <col min="5633" max="5634" width="0" style="183" hidden="1" customWidth="1"/>
    <col min="5635" max="5635" width="75.28515625" style="183" customWidth="1"/>
    <col min="5636" max="5636" width="7.5703125" style="183" customWidth="1"/>
    <col min="5637" max="5637" width="13.140625" style="183" customWidth="1"/>
    <col min="5638" max="5638" width="12.85546875" style="183" bestFit="1" customWidth="1"/>
    <col min="5639" max="5639" width="13.28515625" style="183" customWidth="1"/>
    <col min="5640" max="5640" width="27" style="183" customWidth="1"/>
    <col min="5641" max="5641" width="0" style="183" hidden="1" customWidth="1"/>
    <col min="5642" max="5642" width="18.28515625" style="183" customWidth="1"/>
    <col min="5643" max="5643" width="19" style="183" customWidth="1"/>
    <col min="5644" max="5644" width="18.5703125" style="183" customWidth="1"/>
    <col min="5645" max="5645" width="7.42578125" style="183" customWidth="1"/>
    <col min="5646" max="5646" width="16.140625" style="183" bestFit="1" customWidth="1"/>
    <col min="5647" max="5647" width="16.28515625" style="183" bestFit="1" customWidth="1"/>
    <col min="5648" max="5648" width="18.85546875" style="183" bestFit="1" customWidth="1"/>
    <col min="5649" max="5649" width="9.140625" style="183"/>
    <col min="5650" max="5650" width="16.28515625" style="183" bestFit="1" customWidth="1"/>
    <col min="5651" max="5886" width="9.140625" style="183"/>
    <col min="5887" max="5887" width="1.5703125" style="183" customWidth="1"/>
    <col min="5888" max="5888" width="9.85546875" style="183" customWidth="1"/>
    <col min="5889" max="5890" width="0" style="183" hidden="1" customWidth="1"/>
    <col min="5891" max="5891" width="75.28515625" style="183" customWidth="1"/>
    <col min="5892" max="5892" width="7.5703125" style="183" customWidth="1"/>
    <col min="5893" max="5893" width="13.140625" style="183" customWidth="1"/>
    <col min="5894" max="5894" width="12.85546875" style="183" bestFit="1" customWidth="1"/>
    <col min="5895" max="5895" width="13.28515625" style="183" customWidth="1"/>
    <col min="5896" max="5896" width="27" style="183" customWidth="1"/>
    <col min="5897" max="5897" width="0" style="183" hidden="1" customWidth="1"/>
    <col min="5898" max="5898" width="18.28515625" style="183" customWidth="1"/>
    <col min="5899" max="5899" width="19" style="183" customWidth="1"/>
    <col min="5900" max="5900" width="18.5703125" style="183" customWidth="1"/>
    <col min="5901" max="5901" width="7.42578125" style="183" customWidth="1"/>
    <col min="5902" max="5902" width="16.140625" style="183" bestFit="1" customWidth="1"/>
    <col min="5903" max="5903" width="16.28515625" style="183" bestFit="1" customWidth="1"/>
    <col min="5904" max="5904" width="18.85546875" style="183" bestFit="1" customWidth="1"/>
    <col min="5905" max="5905" width="9.140625" style="183"/>
    <col min="5906" max="5906" width="16.28515625" style="183" bestFit="1" customWidth="1"/>
    <col min="5907" max="6142" width="9.140625" style="183"/>
    <col min="6143" max="6143" width="1.5703125" style="183" customWidth="1"/>
    <col min="6144" max="6144" width="9.85546875" style="183" customWidth="1"/>
    <col min="6145" max="6146" width="0" style="183" hidden="1" customWidth="1"/>
    <col min="6147" max="6147" width="75.28515625" style="183" customWidth="1"/>
    <col min="6148" max="6148" width="7.5703125" style="183" customWidth="1"/>
    <col min="6149" max="6149" width="13.140625" style="183" customWidth="1"/>
    <col min="6150" max="6150" width="12.85546875" style="183" bestFit="1" customWidth="1"/>
    <col min="6151" max="6151" width="13.28515625" style="183" customWidth="1"/>
    <col min="6152" max="6152" width="27" style="183" customWidth="1"/>
    <col min="6153" max="6153" width="0" style="183" hidden="1" customWidth="1"/>
    <col min="6154" max="6154" width="18.28515625" style="183" customWidth="1"/>
    <col min="6155" max="6155" width="19" style="183" customWidth="1"/>
    <col min="6156" max="6156" width="18.5703125" style="183" customWidth="1"/>
    <col min="6157" max="6157" width="7.42578125" style="183" customWidth="1"/>
    <col min="6158" max="6158" width="16.140625" style="183" bestFit="1" customWidth="1"/>
    <col min="6159" max="6159" width="16.28515625" style="183" bestFit="1" customWidth="1"/>
    <col min="6160" max="6160" width="18.85546875" style="183" bestFit="1" customWidth="1"/>
    <col min="6161" max="6161" width="9.140625" style="183"/>
    <col min="6162" max="6162" width="16.28515625" style="183" bestFit="1" customWidth="1"/>
    <col min="6163" max="6398" width="9.140625" style="183"/>
    <col min="6399" max="6399" width="1.5703125" style="183" customWidth="1"/>
    <col min="6400" max="6400" width="9.85546875" style="183" customWidth="1"/>
    <col min="6401" max="6402" width="0" style="183" hidden="1" customWidth="1"/>
    <col min="6403" max="6403" width="75.28515625" style="183" customWidth="1"/>
    <col min="6404" max="6404" width="7.5703125" style="183" customWidth="1"/>
    <col min="6405" max="6405" width="13.140625" style="183" customWidth="1"/>
    <col min="6406" max="6406" width="12.85546875" style="183" bestFit="1" customWidth="1"/>
    <col min="6407" max="6407" width="13.28515625" style="183" customWidth="1"/>
    <col min="6408" max="6408" width="27" style="183" customWidth="1"/>
    <col min="6409" max="6409" width="0" style="183" hidden="1" customWidth="1"/>
    <col min="6410" max="6410" width="18.28515625" style="183" customWidth="1"/>
    <col min="6411" max="6411" width="19" style="183" customWidth="1"/>
    <col min="6412" max="6412" width="18.5703125" style="183" customWidth="1"/>
    <col min="6413" max="6413" width="7.42578125" style="183" customWidth="1"/>
    <col min="6414" max="6414" width="16.140625" style="183" bestFit="1" customWidth="1"/>
    <col min="6415" max="6415" width="16.28515625" style="183" bestFit="1" customWidth="1"/>
    <col min="6416" max="6416" width="18.85546875" style="183" bestFit="1" customWidth="1"/>
    <col min="6417" max="6417" width="9.140625" style="183"/>
    <col min="6418" max="6418" width="16.28515625" style="183" bestFit="1" customWidth="1"/>
    <col min="6419" max="6654" width="9.140625" style="183"/>
    <col min="6655" max="6655" width="1.5703125" style="183" customWidth="1"/>
    <col min="6656" max="6656" width="9.85546875" style="183" customWidth="1"/>
    <col min="6657" max="6658" width="0" style="183" hidden="1" customWidth="1"/>
    <col min="6659" max="6659" width="75.28515625" style="183" customWidth="1"/>
    <col min="6660" max="6660" width="7.5703125" style="183" customWidth="1"/>
    <col min="6661" max="6661" width="13.140625" style="183" customWidth="1"/>
    <col min="6662" max="6662" width="12.85546875" style="183" bestFit="1" customWidth="1"/>
    <col min="6663" max="6663" width="13.28515625" style="183" customWidth="1"/>
    <col min="6664" max="6664" width="27" style="183" customWidth="1"/>
    <col min="6665" max="6665" width="0" style="183" hidden="1" customWidth="1"/>
    <col min="6666" max="6666" width="18.28515625" style="183" customWidth="1"/>
    <col min="6667" max="6667" width="19" style="183" customWidth="1"/>
    <col min="6668" max="6668" width="18.5703125" style="183" customWidth="1"/>
    <col min="6669" max="6669" width="7.42578125" style="183" customWidth="1"/>
    <col min="6670" max="6670" width="16.140625" style="183" bestFit="1" customWidth="1"/>
    <col min="6671" max="6671" width="16.28515625" style="183" bestFit="1" customWidth="1"/>
    <col min="6672" max="6672" width="18.85546875" style="183" bestFit="1" customWidth="1"/>
    <col min="6673" max="6673" width="9.140625" style="183"/>
    <col min="6674" max="6674" width="16.28515625" style="183" bestFit="1" customWidth="1"/>
    <col min="6675" max="6910" width="9.140625" style="183"/>
    <col min="6911" max="6911" width="1.5703125" style="183" customWidth="1"/>
    <col min="6912" max="6912" width="9.85546875" style="183" customWidth="1"/>
    <col min="6913" max="6914" width="0" style="183" hidden="1" customWidth="1"/>
    <col min="6915" max="6915" width="75.28515625" style="183" customWidth="1"/>
    <col min="6916" max="6916" width="7.5703125" style="183" customWidth="1"/>
    <col min="6917" max="6917" width="13.140625" style="183" customWidth="1"/>
    <col min="6918" max="6918" width="12.85546875" style="183" bestFit="1" customWidth="1"/>
    <col min="6919" max="6919" width="13.28515625" style="183" customWidth="1"/>
    <col min="6920" max="6920" width="27" style="183" customWidth="1"/>
    <col min="6921" max="6921" width="0" style="183" hidden="1" customWidth="1"/>
    <col min="6922" max="6922" width="18.28515625" style="183" customWidth="1"/>
    <col min="6923" max="6923" width="19" style="183" customWidth="1"/>
    <col min="6924" max="6924" width="18.5703125" style="183" customWidth="1"/>
    <col min="6925" max="6925" width="7.42578125" style="183" customWidth="1"/>
    <col min="6926" max="6926" width="16.140625" style="183" bestFit="1" customWidth="1"/>
    <col min="6927" max="6927" width="16.28515625" style="183" bestFit="1" customWidth="1"/>
    <col min="6928" max="6928" width="18.85546875" style="183" bestFit="1" customWidth="1"/>
    <col min="6929" max="6929" width="9.140625" style="183"/>
    <col min="6930" max="6930" width="16.28515625" style="183" bestFit="1" customWidth="1"/>
    <col min="6931" max="7166" width="9.140625" style="183"/>
    <col min="7167" max="7167" width="1.5703125" style="183" customWidth="1"/>
    <col min="7168" max="7168" width="9.85546875" style="183" customWidth="1"/>
    <col min="7169" max="7170" width="0" style="183" hidden="1" customWidth="1"/>
    <col min="7171" max="7171" width="75.28515625" style="183" customWidth="1"/>
    <col min="7172" max="7172" width="7.5703125" style="183" customWidth="1"/>
    <col min="7173" max="7173" width="13.140625" style="183" customWidth="1"/>
    <col min="7174" max="7174" width="12.85546875" style="183" bestFit="1" customWidth="1"/>
    <col min="7175" max="7175" width="13.28515625" style="183" customWidth="1"/>
    <col min="7176" max="7176" width="27" style="183" customWidth="1"/>
    <col min="7177" max="7177" width="0" style="183" hidden="1" customWidth="1"/>
    <col min="7178" max="7178" width="18.28515625" style="183" customWidth="1"/>
    <col min="7179" max="7179" width="19" style="183" customWidth="1"/>
    <col min="7180" max="7180" width="18.5703125" style="183" customWidth="1"/>
    <col min="7181" max="7181" width="7.42578125" style="183" customWidth="1"/>
    <col min="7182" max="7182" width="16.140625" style="183" bestFit="1" customWidth="1"/>
    <col min="7183" max="7183" width="16.28515625" style="183" bestFit="1" customWidth="1"/>
    <col min="7184" max="7184" width="18.85546875" style="183" bestFit="1" customWidth="1"/>
    <col min="7185" max="7185" width="9.140625" style="183"/>
    <col min="7186" max="7186" width="16.28515625" style="183" bestFit="1" customWidth="1"/>
    <col min="7187" max="7422" width="9.140625" style="183"/>
    <col min="7423" max="7423" width="1.5703125" style="183" customWidth="1"/>
    <col min="7424" max="7424" width="9.85546875" style="183" customWidth="1"/>
    <col min="7425" max="7426" width="0" style="183" hidden="1" customWidth="1"/>
    <col min="7427" max="7427" width="75.28515625" style="183" customWidth="1"/>
    <col min="7428" max="7428" width="7.5703125" style="183" customWidth="1"/>
    <col min="7429" max="7429" width="13.140625" style="183" customWidth="1"/>
    <col min="7430" max="7430" width="12.85546875" style="183" bestFit="1" customWidth="1"/>
    <col min="7431" max="7431" width="13.28515625" style="183" customWidth="1"/>
    <col min="7432" max="7432" width="27" style="183" customWidth="1"/>
    <col min="7433" max="7433" width="0" style="183" hidden="1" customWidth="1"/>
    <col min="7434" max="7434" width="18.28515625" style="183" customWidth="1"/>
    <col min="7435" max="7435" width="19" style="183" customWidth="1"/>
    <col min="7436" max="7436" width="18.5703125" style="183" customWidth="1"/>
    <col min="7437" max="7437" width="7.42578125" style="183" customWidth="1"/>
    <col min="7438" max="7438" width="16.140625" style="183" bestFit="1" customWidth="1"/>
    <col min="7439" max="7439" width="16.28515625" style="183" bestFit="1" customWidth="1"/>
    <col min="7440" max="7440" width="18.85546875" style="183" bestFit="1" customWidth="1"/>
    <col min="7441" max="7441" width="9.140625" style="183"/>
    <col min="7442" max="7442" width="16.28515625" style="183" bestFit="1" customWidth="1"/>
    <col min="7443" max="7678" width="9.140625" style="183"/>
    <col min="7679" max="7679" width="1.5703125" style="183" customWidth="1"/>
    <col min="7680" max="7680" width="9.85546875" style="183" customWidth="1"/>
    <col min="7681" max="7682" width="0" style="183" hidden="1" customWidth="1"/>
    <col min="7683" max="7683" width="75.28515625" style="183" customWidth="1"/>
    <col min="7684" max="7684" width="7.5703125" style="183" customWidth="1"/>
    <col min="7685" max="7685" width="13.140625" style="183" customWidth="1"/>
    <col min="7686" max="7686" width="12.85546875" style="183" bestFit="1" customWidth="1"/>
    <col min="7687" max="7687" width="13.28515625" style="183" customWidth="1"/>
    <col min="7688" max="7688" width="27" style="183" customWidth="1"/>
    <col min="7689" max="7689" width="0" style="183" hidden="1" customWidth="1"/>
    <col min="7690" max="7690" width="18.28515625" style="183" customWidth="1"/>
    <col min="7691" max="7691" width="19" style="183" customWidth="1"/>
    <col min="7692" max="7692" width="18.5703125" style="183" customWidth="1"/>
    <col min="7693" max="7693" width="7.42578125" style="183" customWidth="1"/>
    <col min="7694" max="7694" width="16.140625" style="183" bestFit="1" customWidth="1"/>
    <col min="7695" max="7695" width="16.28515625" style="183" bestFit="1" customWidth="1"/>
    <col min="7696" max="7696" width="18.85546875" style="183" bestFit="1" customWidth="1"/>
    <col min="7697" max="7697" width="9.140625" style="183"/>
    <col min="7698" max="7698" width="16.28515625" style="183" bestFit="1" customWidth="1"/>
    <col min="7699" max="7934" width="9.140625" style="183"/>
    <col min="7935" max="7935" width="1.5703125" style="183" customWidth="1"/>
    <col min="7936" max="7936" width="9.85546875" style="183" customWidth="1"/>
    <col min="7937" max="7938" width="0" style="183" hidden="1" customWidth="1"/>
    <col min="7939" max="7939" width="75.28515625" style="183" customWidth="1"/>
    <col min="7940" max="7940" width="7.5703125" style="183" customWidth="1"/>
    <col min="7941" max="7941" width="13.140625" style="183" customWidth="1"/>
    <col min="7942" max="7942" width="12.85546875" style="183" bestFit="1" customWidth="1"/>
    <col min="7943" max="7943" width="13.28515625" style="183" customWidth="1"/>
    <col min="7944" max="7944" width="27" style="183" customWidth="1"/>
    <col min="7945" max="7945" width="0" style="183" hidden="1" customWidth="1"/>
    <col min="7946" max="7946" width="18.28515625" style="183" customWidth="1"/>
    <col min="7947" max="7947" width="19" style="183" customWidth="1"/>
    <col min="7948" max="7948" width="18.5703125" style="183" customWidth="1"/>
    <col min="7949" max="7949" width="7.42578125" style="183" customWidth="1"/>
    <col min="7950" max="7950" width="16.140625" style="183" bestFit="1" customWidth="1"/>
    <col min="7951" max="7951" width="16.28515625" style="183" bestFit="1" customWidth="1"/>
    <col min="7952" max="7952" width="18.85546875" style="183" bestFit="1" customWidth="1"/>
    <col min="7953" max="7953" width="9.140625" style="183"/>
    <col min="7954" max="7954" width="16.28515625" style="183" bestFit="1" customWidth="1"/>
    <col min="7955" max="8190" width="9.140625" style="183"/>
    <col min="8191" max="8191" width="1.5703125" style="183" customWidth="1"/>
    <col min="8192" max="8192" width="9.85546875" style="183" customWidth="1"/>
    <col min="8193" max="8194" width="0" style="183" hidden="1" customWidth="1"/>
    <col min="8195" max="8195" width="75.28515625" style="183" customWidth="1"/>
    <col min="8196" max="8196" width="7.5703125" style="183" customWidth="1"/>
    <col min="8197" max="8197" width="13.140625" style="183" customWidth="1"/>
    <col min="8198" max="8198" width="12.85546875" style="183" bestFit="1" customWidth="1"/>
    <col min="8199" max="8199" width="13.28515625" style="183" customWidth="1"/>
    <col min="8200" max="8200" width="27" style="183" customWidth="1"/>
    <col min="8201" max="8201" width="0" style="183" hidden="1" customWidth="1"/>
    <col min="8202" max="8202" width="18.28515625" style="183" customWidth="1"/>
    <col min="8203" max="8203" width="19" style="183" customWidth="1"/>
    <col min="8204" max="8204" width="18.5703125" style="183" customWidth="1"/>
    <col min="8205" max="8205" width="7.42578125" style="183" customWidth="1"/>
    <col min="8206" max="8206" width="16.140625" style="183" bestFit="1" customWidth="1"/>
    <col min="8207" max="8207" width="16.28515625" style="183" bestFit="1" customWidth="1"/>
    <col min="8208" max="8208" width="18.85546875" style="183" bestFit="1" customWidth="1"/>
    <col min="8209" max="8209" width="9.140625" style="183"/>
    <col min="8210" max="8210" width="16.28515625" style="183" bestFit="1" customWidth="1"/>
    <col min="8211" max="8446" width="9.140625" style="183"/>
    <col min="8447" max="8447" width="1.5703125" style="183" customWidth="1"/>
    <col min="8448" max="8448" width="9.85546875" style="183" customWidth="1"/>
    <col min="8449" max="8450" width="0" style="183" hidden="1" customWidth="1"/>
    <col min="8451" max="8451" width="75.28515625" style="183" customWidth="1"/>
    <col min="8452" max="8452" width="7.5703125" style="183" customWidth="1"/>
    <col min="8453" max="8453" width="13.140625" style="183" customWidth="1"/>
    <col min="8454" max="8454" width="12.85546875" style="183" bestFit="1" customWidth="1"/>
    <col min="8455" max="8455" width="13.28515625" style="183" customWidth="1"/>
    <col min="8456" max="8456" width="27" style="183" customWidth="1"/>
    <col min="8457" max="8457" width="0" style="183" hidden="1" customWidth="1"/>
    <col min="8458" max="8458" width="18.28515625" style="183" customWidth="1"/>
    <col min="8459" max="8459" width="19" style="183" customWidth="1"/>
    <col min="8460" max="8460" width="18.5703125" style="183" customWidth="1"/>
    <col min="8461" max="8461" width="7.42578125" style="183" customWidth="1"/>
    <col min="8462" max="8462" width="16.140625" style="183" bestFit="1" customWidth="1"/>
    <col min="8463" max="8463" width="16.28515625" style="183" bestFit="1" customWidth="1"/>
    <col min="8464" max="8464" width="18.85546875" style="183" bestFit="1" customWidth="1"/>
    <col min="8465" max="8465" width="9.140625" style="183"/>
    <col min="8466" max="8466" width="16.28515625" style="183" bestFit="1" customWidth="1"/>
    <col min="8467" max="8702" width="9.140625" style="183"/>
    <col min="8703" max="8703" width="1.5703125" style="183" customWidth="1"/>
    <col min="8704" max="8704" width="9.85546875" style="183" customWidth="1"/>
    <col min="8705" max="8706" width="0" style="183" hidden="1" customWidth="1"/>
    <col min="8707" max="8707" width="75.28515625" style="183" customWidth="1"/>
    <col min="8708" max="8708" width="7.5703125" style="183" customWidth="1"/>
    <col min="8709" max="8709" width="13.140625" style="183" customWidth="1"/>
    <col min="8710" max="8710" width="12.85546875" style="183" bestFit="1" customWidth="1"/>
    <col min="8711" max="8711" width="13.28515625" style="183" customWidth="1"/>
    <col min="8712" max="8712" width="27" style="183" customWidth="1"/>
    <col min="8713" max="8713" width="0" style="183" hidden="1" customWidth="1"/>
    <col min="8714" max="8714" width="18.28515625" style="183" customWidth="1"/>
    <col min="8715" max="8715" width="19" style="183" customWidth="1"/>
    <col min="8716" max="8716" width="18.5703125" style="183" customWidth="1"/>
    <col min="8717" max="8717" width="7.42578125" style="183" customWidth="1"/>
    <col min="8718" max="8718" width="16.140625" style="183" bestFit="1" customWidth="1"/>
    <col min="8719" max="8719" width="16.28515625" style="183" bestFit="1" customWidth="1"/>
    <col min="8720" max="8720" width="18.85546875" style="183" bestFit="1" customWidth="1"/>
    <col min="8721" max="8721" width="9.140625" style="183"/>
    <col min="8722" max="8722" width="16.28515625" style="183" bestFit="1" customWidth="1"/>
    <col min="8723" max="8958" width="9.140625" style="183"/>
    <col min="8959" max="8959" width="1.5703125" style="183" customWidth="1"/>
    <col min="8960" max="8960" width="9.85546875" style="183" customWidth="1"/>
    <col min="8961" max="8962" width="0" style="183" hidden="1" customWidth="1"/>
    <col min="8963" max="8963" width="75.28515625" style="183" customWidth="1"/>
    <col min="8964" max="8964" width="7.5703125" style="183" customWidth="1"/>
    <col min="8965" max="8965" width="13.140625" style="183" customWidth="1"/>
    <col min="8966" max="8966" width="12.85546875" style="183" bestFit="1" customWidth="1"/>
    <col min="8967" max="8967" width="13.28515625" style="183" customWidth="1"/>
    <col min="8968" max="8968" width="27" style="183" customWidth="1"/>
    <col min="8969" max="8969" width="0" style="183" hidden="1" customWidth="1"/>
    <col min="8970" max="8970" width="18.28515625" style="183" customWidth="1"/>
    <col min="8971" max="8971" width="19" style="183" customWidth="1"/>
    <col min="8972" max="8972" width="18.5703125" style="183" customWidth="1"/>
    <col min="8973" max="8973" width="7.42578125" style="183" customWidth="1"/>
    <col min="8974" max="8974" width="16.140625" style="183" bestFit="1" customWidth="1"/>
    <col min="8975" max="8975" width="16.28515625" style="183" bestFit="1" customWidth="1"/>
    <col min="8976" max="8976" width="18.85546875" style="183" bestFit="1" customWidth="1"/>
    <col min="8977" max="8977" width="9.140625" style="183"/>
    <col min="8978" max="8978" width="16.28515625" style="183" bestFit="1" customWidth="1"/>
    <col min="8979" max="9214" width="9.140625" style="183"/>
    <col min="9215" max="9215" width="1.5703125" style="183" customWidth="1"/>
    <col min="9216" max="9216" width="9.85546875" style="183" customWidth="1"/>
    <col min="9217" max="9218" width="0" style="183" hidden="1" customWidth="1"/>
    <col min="9219" max="9219" width="75.28515625" style="183" customWidth="1"/>
    <col min="9220" max="9220" width="7.5703125" style="183" customWidth="1"/>
    <col min="9221" max="9221" width="13.140625" style="183" customWidth="1"/>
    <col min="9222" max="9222" width="12.85546875" style="183" bestFit="1" customWidth="1"/>
    <col min="9223" max="9223" width="13.28515625" style="183" customWidth="1"/>
    <col min="9224" max="9224" width="27" style="183" customWidth="1"/>
    <col min="9225" max="9225" width="0" style="183" hidden="1" customWidth="1"/>
    <col min="9226" max="9226" width="18.28515625" style="183" customWidth="1"/>
    <col min="9227" max="9227" width="19" style="183" customWidth="1"/>
    <col min="9228" max="9228" width="18.5703125" style="183" customWidth="1"/>
    <col min="9229" max="9229" width="7.42578125" style="183" customWidth="1"/>
    <col min="9230" max="9230" width="16.140625" style="183" bestFit="1" customWidth="1"/>
    <col min="9231" max="9231" width="16.28515625" style="183" bestFit="1" customWidth="1"/>
    <col min="9232" max="9232" width="18.85546875" style="183" bestFit="1" customWidth="1"/>
    <col min="9233" max="9233" width="9.140625" style="183"/>
    <col min="9234" max="9234" width="16.28515625" style="183" bestFit="1" customWidth="1"/>
    <col min="9235" max="9470" width="9.140625" style="183"/>
    <col min="9471" max="9471" width="1.5703125" style="183" customWidth="1"/>
    <col min="9472" max="9472" width="9.85546875" style="183" customWidth="1"/>
    <col min="9473" max="9474" width="0" style="183" hidden="1" customWidth="1"/>
    <col min="9475" max="9475" width="75.28515625" style="183" customWidth="1"/>
    <col min="9476" max="9476" width="7.5703125" style="183" customWidth="1"/>
    <col min="9477" max="9477" width="13.140625" style="183" customWidth="1"/>
    <col min="9478" max="9478" width="12.85546875" style="183" bestFit="1" customWidth="1"/>
    <col min="9479" max="9479" width="13.28515625" style="183" customWidth="1"/>
    <col min="9480" max="9480" width="27" style="183" customWidth="1"/>
    <col min="9481" max="9481" width="0" style="183" hidden="1" customWidth="1"/>
    <col min="9482" max="9482" width="18.28515625" style="183" customWidth="1"/>
    <col min="9483" max="9483" width="19" style="183" customWidth="1"/>
    <col min="9484" max="9484" width="18.5703125" style="183" customWidth="1"/>
    <col min="9485" max="9485" width="7.42578125" style="183" customWidth="1"/>
    <col min="9486" max="9486" width="16.140625" style="183" bestFit="1" customWidth="1"/>
    <col min="9487" max="9487" width="16.28515625" style="183" bestFit="1" customWidth="1"/>
    <col min="9488" max="9488" width="18.85546875" style="183" bestFit="1" customWidth="1"/>
    <col min="9489" max="9489" width="9.140625" style="183"/>
    <col min="9490" max="9490" width="16.28515625" style="183" bestFit="1" customWidth="1"/>
    <col min="9491" max="9726" width="9.140625" style="183"/>
    <col min="9727" max="9727" width="1.5703125" style="183" customWidth="1"/>
    <col min="9728" max="9728" width="9.85546875" style="183" customWidth="1"/>
    <col min="9729" max="9730" width="0" style="183" hidden="1" customWidth="1"/>
    <col min="9731" max="9731" width="75.28515625" style="183" customWidth="1"/>
    <col min="9732" max="9732" width="7.5703125" style="183" customWidth="1"/>
    <col min="9733" max="9733" width="13.140625" style="183" customWidth="1"/>
    <col min="9734" max="9734" width="12.85546875" style="183" bestFit="1" customWidth="1"/>
    <col min="9735" max="9735" width="13.28515625" style="183" customWidth="1"/>
    <col min="9736" max="9736" width="27" style="183" customWidth="1"/>
    <col min="9737" max="9737" width="0" style="183" hidden="1" customWidth="1"/>
    <col min="9738" max="9738" width="18.28515625" style="183" customWidth="1"/>
    <col min="9739" max="9739" width="19" style="183" customWidth="1"/>
    <col min="9740" max="9740" width="18.5703125" style="183" customWidth="1"/>
    <col min="9741" max="9741" width="7.42578125" style="183" customWidth="1"/>
    <col min="9742" max="9742" width="16.140625" style="183" bestFit="1" customWidth="1"/>
    <col min="9743" max="9743" width="16.28515625" style="183" bestFit="1" customWidth="1"/>
    <col min="9744" max="9744" width="18.85546875" style="183" bestFit="1" customWidth="1"/>
    <col min="9745" max="9745" width="9.140625" style="183"/>
    <col min="9746" max="9746" width="16.28515625" style="183" bestFit="1" customWidth="1"/>
    <col min="9747" max="9982" width="9.140625" style="183"/>
    <col min="9983" max="9983" width="1.5703125" style="183" customWidth="1"/>
    <col min="9984" max="9984" width="9.85546875" style="183" customWidth="1"/>
    <col min="9985" max="9986" width="0" style="183" hidden="1" customWidth="1"/>
    <col min="9987" max="9987" width="75.28515625" style="183" customWidth="1"/>
    <col min="9988" max="9988" width="7.5703125" style="183" customWidth="1"/>
    <col min="9989" max="9989" width="13.140625" style="183" customWidth="1"/>
    <col min="9990" max="9990" width="12.85546875" style="183" bestFit="1" customWidth="1"/>
    <col min="9991" max="9991" width="13.28515625" style="183" customWidth="1"/>
    <col min="9992" max="9992" width="27" style="183" customWidth="1"/>
    <col min="9993" max="9993" width="0" style="183" hidden="1" customWidth="1"/>
    <col min="9994" max="9994" width="18.28515625" style="183" customWidth="1"/>
    <col min="9995" max="9995" width="19" style="183" customWidth="1"/>
    <col min="9996" max="9996" width="18.5703125" style="183" customWidth="1"/>
    <col min="9997" max="9997" width="7.42578125" style="183" customWidth="1"/>
    <col min="9998" max="9998" width="16.140625" style="183" bestFit="1" customWidth="1"/>
    <col min="9999" max="9999" width="16.28515625" style="183" bestFit="1" customWidth="1"/>
    <col min="10000" max="10000" width="18.85546875" style="183" bestFit="1" customWidth="1"/>
    <col min="10001" max="10001" width="9.140625" style="183"/>
    <col min="10002" max="10002" width="16.28515625" style="183" bestFit="1" customWidth="1"/>
    <col min="10003" max="10238" width="9.140625" style="183"/>
    <col min="10239" max="10239" width="1.5703125" style="183" customWidth="1"/>
    <col min="10240" max="10240" width="9.85546875" style="183" customWidth="1"/>
    <col min="10241" max="10242" width="0" style="183" hidden="1" customWidth="1"/>
    <col min="10243" max="10243" width="75.28515625" style="183" customWidth="1"/>
    <col min="10244" max="10244" width="7.5703125" style="183" customWidth="1"/>
    <col min="10245" max="10245" width="13.140625" style="183" customWidth="1"/>
    <col min="10246" max="10246" width="12.85546875" style="183" bestFit="1" customWidth="1"/>
    <col min="10247" max="10247" width="13.28515625" style="183" customWidth="1"/>
    <col min="10248" max="10248" width="27" style="183" customWidth="1"/>
    <col min="10249" max="10249" width="0" style="183" hidden="1" customWidth="1"/>
    <col min="10250" max="10250" width="18.28515625" style="183" customWidth="1"/>
    <col min="10251" max="10251" width="19" style="183" customWidth="1"/>
    <col min="10252" max="10252" width="18.5703125" style="183" customWidth="1"/>
    <col min="10253" max="10253" width="7.42578125" style="183" customWidth="1"/>
    <col min="10254" max="10254" width="16.140625" style="183" bestFit="1" customWidth="1"/>
    <col min="10255" max="10255" width="16.28515625" style="183" bestFit="1" customWidth="1"/>
    <col min="10256" max="10256" width="18.85546875" style="183" bestFit="1" customWidth="1"/>
    <col min="10257" max="10257" width="9.140625" style="183"/>
    <col min="10258" max="10258" width="16.28515625" style="183" bestFit="1" customWidth="1"/>
    <col min="10259" max="10494" width="9.140625" style="183"/>
    <col min="10495" max="10495" width="1.5703125" style="183" customWidth="1"/>
    <col min="10496" max="10496" width="9.85546875" style="183" customWidth="1"/>
    <col min="10497" max="10498" width="0" style="183" hidden="1" customWidth="1"/>
    <col min="10499" max="10499" width="75.28515625" style="183" customWidth="1"/>
    <col min="10500" max="10500" width="7.5703125" style="183" customWidth="1"/>
    <col min="10501" max="10501" width="13.140625" style="183" customWidth="1"/>
    <col min="10502" max="10502" width="12.85546875" style="183" bestFit="1" customWidth="1"/>
    <col min="10503" max="10503" width="13.28515625" style="183" customWidth="1"/>
    <col min="10504" max="10504" width="27" style="183" customWidth="1"/>
    <col min="10505" max="10505" width="0" style="183" hidden="1" customWidth="1"/>
    <col min="10506" max="10506" width="18.28515625" style="183" customWidth="1"/>
    <col min="10507" max="10507" width="19" style="183" customWidth="1"/>
    <col min="10508" max="10508" width="18.5703125" style="183" customWidth="1"/>
    <col min="10509" max="10509" width="7.42578125" style="183" customWidth="1"/>
    <col min="10510" max="10510" width="16.140625" style="183" bestFit="1" customWidth="1"/>
    <col min="10511" max="10511" width="16.28515625" style="183" bestFit="1" customWidth="1"/>
    <col min="10512" max="10512" width="18.85546875" style="183" bestFit="1" customWidth="1"/>
    <col min="10513" max="10513" width="9.140625" style="183"/>
    <col min="10514" max="10514" width="16.28515625" style="183" bestFit="1" customWidth="1"/>
    <col min="10515" max="10750" width="9.140625" style="183"/>
    <col min="10751" max="10751" width="1.5703125" style="183" customWidth="1"/>
    <col min="10752" max="10752" width="9.85546875" style="183" customWidth="1"/>
    <col min="10753" max="10754" width="0" style="183" hidden="1" customWidth="1"/>
    <col min="10755" max="10755" width="75.28515625" style="183" customWidth="1"/>
    <col min="10756" max="10756" width="7.5703125" style="183" customWidth="1"/>
    <col min="10757" max="10757" width="13.140625" style="183" customWidth="1"/>
    <col min="10758" max="10758" width="12.85546875" style="183" bestFit="1" customWidth="1"/>
    <col min="10759" max="10759" width="13.28515625" style="183" customWidth="1"/>
    <col min="10760" max="10760" width="27" style="183" customWidth="1"/>
    <col min="10761" max="10761" width="0" style="183" hidden="1" customWidth="1"/>
    <col min="10762" max="10762" width="18.28515625" style="183" customWidth="1"/>
    <col min="10763" max="10763" width="19" style="183" customWidth="1"/>
    <col min="10764" max="10764" width="18.5703125" style="183" customWidth="1"/>
    <col min="10765" max="10765" width="7.42578125" style="183" customWidth="1"/>
    <col min="10766" max="10766" width="16.140625" style="183" bestFit="1" customWidth="1"/>
    <col min="10767" max="10767" width="16.28515625" style="183" bestFit="1" customWidth="1"/>
    <col min="10768" max="10768" width="18.85546875" style="183" bestFit="1" customWidth="1"/>
    <col min="10769" max="10769" width="9.140625" style="183"/>
    <col min="10770" max="10770" width="16.28515625" style="183" bestFit="1" customWidth="1"/>
    <col min="10771" max="11006" width="9.140625" style="183"/>
    <col min="11007" max="11007" width="1.5703125" style="183" customWidth="1"/>
    <col min="11008" max="11008" width="9.85546875" style="183" customWidth="1"/>
    <col min="11009" max="11010" width="0" style="183" hidden="1" customWidth="1"/>
    <col min="11011" max="11011" width="75.28515625" style="183" customWidth="1"/>
    <col min="11012" max="11012" width="7.5703125" style="183" customWidth="1"/>
    <col min="11013" max="11013" width="13.140625" style="183" customWidth="1"/>
    <col min="11014" max="11014" width="12.85546875" style="183" bestFit="1" customWidth="1"/>
    <col min="11015" max="11015" width="13.28515625" style="183" customWidth="1"/>
    <col min="11016" max="11016" width="27" style="183" customWidth="1"/>
    <col min="11017" max="11017" width="0" style="183" hidden="1" customWidth="1"/>
    <col min="11018" max="11018" width="18.28515625" style="183" customWidth="1"/>
    <col min="11019" max="11019" width="19" style="183" customWidth="1"/>
    <col min="11020" max="11020" width="18.5703125" style="183" customWidth="1"/>
    <col min="11021" max="11021" width="7.42578125" style="183" customWidth="1"/>
    <col min="11022" max="11022" width="16.140625" style="183" bestFit="1" customWidth="1"/>
    <col min="11023" max="11023" width="16.28515625" style="183" bestFit="1" customWidth="1"/>
    <col min="11024" max="11024" width="18.85546875" style="183" bestFit="1" customWidth="1"/>
    <col min="11025" max="11025" width="9.140625" style="183"/>
    <col min="11026" max="11026" width="16.28515625" style="183" bestFit="1" customWidth="1"/>
    <col min="11027" max="11262" width="9.140625" style="183"/>
    <col min="11263" max="11263" width="1.5703125" style="183" customWidth="1"/>
    <col min="11264" max="11264" width="9.85546875" style="183" customWidth="1"/>
    <col min="11265" max="11266" width="0" style="183" hidden="1" customWidth="1"/>
    <col min="11267" max="11267" width="75.28515625" style="183" customWidth="1"/>
    <col min="11268" max="11268" width="7.5703125" style="183" customWidth="1"/>
    <col min="11269" max="11269" width="13.140625" style="183" customWidth="1"/>
    <col min="11270" max="11270" width="12.85546875" style="183" bestFit="1" customWidth="1"/>
    <col min="11271" max="11271" width="13.28515625" style="183" customWidth="1"/>
    <col min="11272" max="11272" width="27" style="183" customWidth="1"/>
    <col min="11273" max="11273" width="0" style="183" hidden="1" customWidth="1"/>
    <col min="11274" max="11274" width="18.28515625" style="183" customWidth="1"/>
    <col min="11275" max="11275" width="19" style="183" customWidth="1"/>
    <col min="11276" max="11276" width="18.5703125" style="183" customWidth="1"/>
    <col min="11277" max="11277" width="7.42578125" style="183" customWidth="1"/>
    <col min="11278" max="11278" width="16.140625" style="183" bestFit="1" customWidth="1"/>
    <col min="11279" max="11279" width="16.28515625" style="183" bestFit="1" customWidth="1"/>
    <col min="11280" max="11280" width="18.85546875" style="183" bestFit="1" customWidth="1"/>
    <col min="11281" max="11281" width="9.140625" style="183"/>
    <col min="11282" max="11282" width="16.28515625" style="183" bestFit="1" customWidth="1"/>
    <col min="11283" max="11518" width="9.140625" style="183"/>
    <col min="11519" max="11519" width="1.5703125" style="183" customWidth="1"/>
    <col min="11520" max="11520" width="9.85546875" style="183" customWidth="1"/>
    <col min="11521" max="11522" width="0" style="183" hidden="1" customWidth="1"/>
    <col min="11523" max="11523" width="75.28515625" style="183" customWidth="1"/>
    <col min="11524" max="11524" width="7.5703125" style="183" customWidth="1"/>
    <col min="11525" max="11525" width="13.140625" style="183" customWidth="1"/>
    <col min="11526" max="11526" width="12.85546875" style="183" bestFit="1" customWidth="1"/>
    <col min="11527" max="11527" width="13.28515625" style="183" customWidth="1"/>
    <col min="11528" max="11528" width="27" style="183" customWidth="1"/>
    <col min="11529" max="11529" width="0" style="183" hidden="1" customWidth="1"/>
    <col min="11530" max="11530" width="18.28515625" style="183" customWidth="1"/>
    <col min="11531" max="11531" width="19" style="183" customWidth="1"/>
    <col min="11532" max="11532" width="18.5703125" style="183" customWidth="1"/>
    <col min="11533" max="11533" width="7.42578125" style="183" customWidth="1"/>
    <col min="11534" max="11534" width="16.140625" style="183" bestFit="1" customWidth="1"/>
    <col min="11535" max="11535" width="16.28515625" style="183" bestFit="1" customWidth="1"/>
    <col min="11536" max="11536" width="18.85546875" style="183" bestFit="1" customWidth="1"/>
    <col min="11537" max="11537" width="9.140625" style="183"/>
    <col min="11538" max="11538" width="16.28515625" style="183" bestFit="1" customWidth="1"/>
    <col min="11539" max="11774" width="9.140625" style="183"/>
    <col min="11775" max="11775" width="1.5703125" style="183" customWidth="1"/>
    <col min="11776" max="11776" width="9.85546875" style="183" customWidth="1"/>
    <col min="11777" max="11778" width="0" style="183" hidden="1" customWidth="1"/>
    <col min="11779" max="11779" width="75.28515625" style="183" customWidth="1"/>
    <col min="11780" max="11780" width="7.5703125" style="183" customWidth="1"/>
    <col min="11781" max="11781" width="13.140625" style="183" customWidth="1"/>
    <col min="11782" max="11782" width="12.85546875" style="183" bestFit="1" customWidth="1"/>
    <col min="11783" max="11783" width="13.28515625" style="183" customWidth="1"/>
    <col min="11784" max="11784" width="27" style="183" customWidth="1"/>
    <col min="11785" max="11785" width="0" style="183" hidden="1" customWidth="1"/>
    <col min="11786" max="11786" width="18.28515625" style="183" customWidth="1"/>
    <col min="11787" max="11787" width="19" style="183" customWidth="1"/>
    <col min="11788" max="11788" width="18.5703125" style="183" customWidth="1"/>
    <col min="11789" max="11789" width="7.42578125" style="183" customWidth="1"/>
    <col min="11790" max="11790" width="16.140625" style="183" bestFit="1" customWidth="1"/>
    <col min="11791" max="11791" width="16.28515625" style="183" bestFit="1" customWidth="1"/>
    <col min="11792" max="11792" width="18.85546875" style="183" bestFit="1" customWidth="1"/>
    <col min="11793" max="11793" width="9.140625" style="183"/>
    <col min="11794" max="11794" width="16.28515625" style="183" bestFit="1" customWidth="1"/>
    <col min="11795" max="12030" width="9.140625" style="183"/>
    <col min="12031" max="12031" width="1.5703125" style="183" customWidth="1"/>
    <col min="12032" max="12032" width="9.85546875" style="183" customWidth="1"/>
    <col min="12033" max="12034" width="0" style="183" hidden="1" customWidth="1"/>
    <col min="12035" max="12035" width="75.28515625" style="183" customWidth="1"/>
    <col min="12036" max="12036" width="7.5703125" style="183" customWidth="1"/>
    <col min="12037" max="12037" width="13.140625" style="183" customWidth="1"/>
    <col min="12038" max="12038" width="12.85546875" style="183" bestFit="1" customWidth="1"/>
    <col min="12039" max="12039" width="13.28515625" style="183" customWidth="1"/>
    <col min="12040" max="12040" width="27" style="183" customWidth="1"/>
    <col min="12041" max="12041" width="0" style="183" hidden="1" customWidth="1"/>
    <col min="12042" max="12042" width="18.28515625" style="183" customWidth="1"/>
    <col min="12043" max="12043" width="19" style="183" customWidth="1"/>
    <col min="12044" max="12044" width="18.5703125" style="183" customWidth="1"/>
    <col min="12045" max="12045" width="7.42578125" style="183" customWidth="1"/>
    <col min="12046" max="12046" width="16.140625" style="183" bestFit="1" customWidth="1"/>
    <col min="12047" max="12047" width="16.28515625" style="183" bestFit="1" customWidth="1"/>
    <col min="12048" max="12048" width="18.85546875" style="183" bestFit="1" customWidth="1"/>
    <col min="12049" max="12049" width="9.140625" style="183"/>
    <col min="12050" max="12050" width="16.28515625" style="183" bestFit="1" customWidth="1"/>
    <col min="12051" max="12286" width="9.140625" style="183"/>
    <col min="12287" max="12287" width="1.5703125" style="183" customWidth="1"/>
    <col min="12288" max="12288" width="9.85546875" style="183" customWidth="1"/>
    <col min="12289" max="12290" width="0" style="183" hidden="1" customWidth="1"/>
    <col min="12291" max="12291" width="75.28515625" style="183" customWidth="1"/>
    <col min="12292" max="12292" width="7.5703125" style="183" customWidth="1"/>
    <col min="12293" max="12293" width="13.140625" style="183" customWidth="1"/>
    <col min="12294" max="12294" width="12.85546875" style="183" bestFit="1" customWidth="1"/>
    <col min="12295" max="12295" width="13.28515625" style="183" customWidth="1"/>
    <col min="12296" max="12296" width="27" style="183" customWidth="1"/>
    <col min="12297" max="12297" width="0" style="183" hidden="1" customWidth="1"/>
    <col min="12298" max="12298" width="18.28515625" style="183" customWidth="1"/>
    <col min="12299" max="12299" width="19" style="183" customWidth="1"/>
    <col min="12300" max="12300" width="18.5703125" style="183" customWidth="1"/>
    <col min="12301" max="12301" width="7.42578125" style="183" customWidth="1"/>
    <col min="12302" max="12302" width="16.140625" style="183" bestFit="1" customWidth="1"/>
    <col min="12303" max="12303" width="16.28515625" style="183" bestFit="1" customWidth="1"/>
    <col min="12304" max="12304" width="18.85546875" style="183" bestFit="1" customWidth="1"/>
    <col min="12305" max="12305" width="9.140625" style="183"/>
    <col min="12306" max="12306" width="16.28515625" style="183" bestFit="1" customWidth="1"/>
    <col min="12307" max="12542" width="9.140625" style="183"/>
    <col min="12543" max="12543" width="1.5703125" style="183" customWidth="1"/>
    <col min="12544" max="12544" width="9.85546875" style="183" customWidth="1"/>
    <col min="12545" max="12546" width="0" style="183" hidden="1" customWidth="1"/>
    <col min="12547" max="12547" width="75.28515625" style="183" customWidth="1"/>
    <col min="12548" max="12548" width="7.5703125" style="183" customWidth="1"/>
    <col min="12549" max="12549" width="13.140625" style="183" customWidth="1"/>
    <col min="12550" max="12550" width="12.85546875" style="183" bestFit="1" customWidth="1"/>
    <col min="12551" max="12551" width="13.28515625" style="183" customWidth="1"/>
    <col min="12552" max="12552" width="27" style="183" customWidth="1"/>
    <col min="12553" max="12553" width="0" style="183" hidden="1" customWidth="1"/>
    <col min="12554" max="12554" width="18.28515625" style="183" customWidth="1"/>
    <col min="12555" max="12555" width="19" style="183" customWidth="1"/>
    <col min="12556" max="12556" width="18.5703125" style="183" customWidth="1"/>
    <col min="12557" max="12557" width="7.42578125" style="183" customWidth="1"/>
    <col min="12558" max="12558" width="16.140625" style="183" bestFit="1" customWidth="1"/>
    <col min="12559" max="12559" width="16.28515625" style="183" bestFit="1" customWidth="1"/>
    <col min="12560" max="12560" width="18.85546875" style="183" bestFit="1" customWidth="1"/>
    <col min="12561" max="12561" width="9.140625" style="183"/>
    <col min="12562" max="12562" width="16.28515625" style="183" bestFit="1" customWidth="1"/>
    <col min="12563" max="12798" width="9.140625" style="183"/>
    <col min="12799" max="12799" width="1.5703125" style="183" customWidth="1"/>
    <col min="12800" max="12800" width="9.85546875" style="183" customWidth="1"/>
    <col min="12801" max="12802" width="0" style="183" hidden="1" customWidth="1"/>
    <col min="12803" max="12803" width="75.28515625" style="183" customWidth="1"/>
    <col min="12804" max="12804" width="7.5703125" style="183" customWidth="1"/>
    <col min="12805" max="12805" width="13.140625" style="183" customWidth="1"/>
    <col min="12806" max="12806" width="12.85546875" style="183" bestFit="1" customWidth="1"/>
    <col min="12807" max="12807" width="13.28515625" style="183" customWidth="1"/>
    <col min="12808" max="12808" width="27" style="183" customWidth="1"/>
    <col min="12809" max="12809" width="0" style="183" hidden="1" customWidth="1"/>
    <col min="12810" max="12810" width="18.28515625" style="183" customWidth="1"/>
    <col min="12811" max="12811" width="19" style="183" customWidth="1"/>
    <col min="12812" max="12812" width="18.5703125" style="183" customWidth="1"/>
    <col min="12813" max="12813" width="7.42578125" style="183" customWidth="1"/>
    <col min="12814" max="12814" width="16.140625" style="183" bestFit="1" customWidth="1"/>
    <col min="12815" max="12815" width="16.28515625" style="183" bestFit="1" customWidth="1"/>
    <col min="12816" max="12816" width="18.85546875" style="183" bestFit="1" customWidth="1"/>
    <col min="12817" max="12817" width="9.140625" style="183"/>
    <col min="12818" max="12818" width="16.28515625" style="183" bestFit="1" customWidth="1"/>
    <col min="12819" max="13054" width="9.140625" style="183"/>
    <col min="13055" max="13055" width="1.5703125" style="183" customWidth="1"/>
    <col min="13056" max="13056" width="9.85546875" style="183" customWidth="1"/>
    <col min="13057" max="13058" width="0" style="183" hidden="1" customWidth="1"/>
    <col min="13059" max="13059" width="75.28515625" style="183" customWidth="1"/>
    <col min="13060" max="13060" width="7.5703125" style="183" customWidth="1"/>
    <col min="13061" max="13061" width="13.140625" style="183" customWidth="1"/>
    <col min="13062" max="13062" width="12.85546875" style="183" bestFit="1" customWidth="1"/>
    <col min="13063" max="13063" width="13.28515625" style="183" customWidth="1"/>
    <col min="13064" max="13064" width="27" style="183" customWidth="1"/>
    <col min="13065" max="13065" width="0" style="183" hidden="1" customWidth="1"/>
    <col min="13066" max="13066" width="18.28515625" style="183" customWidth="1"/>
    <col min="13067" max="13067" width="19" style="183" customWidth="1"/>
    <col min="13068" max="13068" width="18.5703125" style="183" customWidth="1"/>
    <col min="13069" max="13069" width="7.42578125" style="183" customWidth="1"/>
    <col min="13070" max="13070" width="16.140625" style="183" bestFit="1" customWidth="1"/>
    <col min="13071" max="13071" width="16.28515625" style="183" bestFit="1" customWidth="1"/>
    <col min="13072" max="13072" width="18.85546875" style="183" bestFit="1" customWidth="1"/>
    <col min="13073" max="13073" width="9.140625" style="183"/>
    <col min="13074" max="13074" width="16.28515625" style="183" bestFit="1" customWidth="1"/>
    <col min="13075" max="13310" width="9.140625" style="183"/>
    <col min="13311" max="13311" width="1.5703125" style="183" customWidth="1"/>
    <col min="13312" max="13312" width="9.85546875" style="183" customWidth="1"/>
    <col min="13313" max="13314" width="0" style="183" hidden="1" customWidth="1"/>
    <col min="13315" max="13315" width="75.28515625" style="183" customWidth="1"/>
    <col min="13316" max="13316" width="7.5703125" style="183" customWidth="1"/>
    <col min="13317" max="13317" width="13.140625" style="183" customWidth="1"/>
    <col min="13318" max="13318" width="12.85546875" style="183" bestFit="1" customWidth="1"/>
    <col min="13319" max="13319" width="13.28515625" style="183" customWidth="1"/>
    <col min="13320" max="13320" width="27" style="183" customWidth="1"/>
    <col min="13321" max="13321" width="0" style="183" hidden="1" customWidth="1"/>
    <col min="13322" max="13322" width="18.28515625" style="183" customWidth="1"/>
    <col min="13323" max="13323" width="19" style="183" customWidth="1"/>
    <col min="13324" max="13324" width="18.5703125" style="183" customWidth="1"/>
    <col min="13325" max="13325" width="7.42578125" style="183" customWidth="1"/>
    <col min="13326" max="13326" width="16.140625" style="183" bestFit="1" customWidth="1"/>
    <col min="13327" max="13327" width="16.28515625" style="183" bestFit="1" customWidth="1"/>
    <col min="13328" max="13328" width="18.85546875" style="183" bestFit="1" customWidth="1"/>
    <col min="13329" max="13329" width="9.140625" style="183"/>
    <col min="13330" max="13330" width="16.28515625" style="183" bestFit="1" customWidth="1"/>
    <col min="13331" max="13566" width="9.140625" style="183"/>
    <col min="13567" max="13567" width="1.5703125" style="183" customWidth="1"/>
    <col min="13568" max="13568" width="9.85546875" style="183" customWidth="1"/>
    <col min="13569" max="13570" width="0" style="183" hidden="1" customWidth="1"/>
    <col min="13571" max="13571" width="75.28515625" style="183" customWidth="1"/>
    <col min="13572" max="13572" width="7.5703125" style="183" customWidth="1"/>
    <col min="13573" max="13573" width="13.140625" style="183" customWidth="1"/>
    <col min="13574" max="13574" width="12.85546875" style="183" bestFit="1" customWidth="1"/>
    <col min="13575" max="13575" width="13.28515625" style="183" customWidth="1"/>
    <col min="13576" max="13576" width="27" style="183" customWidth="1"/>
    <col min="13577" max="13577" width="0" style="183" hidden="1" customWidth="1"/>
    <col min="13578" max="13578" width="18.28515625" style="183" customWidth="1"/>
    <col min="13579" max="13579" width="19" style="183" customWidth="1"/>
    <col min="13580" max="13580" width="18.5703125" style="183" customWidth="1"/>
    <col min="13581" max="13581" width="7.42578125" style="183" customWidth="1"/>
    <col min="13582" max="13582" width="16.140625" style="183" bestFit="1" customWidth="1"/>
    <col min="13583" max="13583" width="16.28515625" style="183" bestFit="1" customWidth="1"/>
    <col min="13584" max="13584" width="18.85546875" style="183" bestFit="1" customWidth="1"/>
    <col min="13585" max="13585" width="9.140625" style="183"/>
    <col min="13586" max="13586" width="16.28515625" style="183" bestFit="1" customWidth="1"/>
    <col min="13587" max="13822" width="9.140625" style="183"/>
    <col min="13823" max="13823" width="1.5703125" style="183" customWidth="1"/>
    <col min="13824" max="13824" width="9.85546875" style="183" customWidth="1"/>
    <col min="13825" max="13826" width="0" style="183" hidden="1" customWidth="1"/>
    <col min="13827" max="13827" width="75.28515625" style="183" customWidth="1"/>
    <col min="13828" max="13828" width="7.5703125" style="183" customWidth="1"/>
    <col min="13829" max="13829" width="13.140625" style="183" customWidth="1"/>
    <col min="13830" max="13830" width="12.85546875" style="183" bestFit="1" customWidth="1"/>
    <col min="13831" max="13831" width="13.28515625" style="183" customWidth="1"/>
    <col min="13832" max="13832" width="27" style="183" customWidth="1"/>
    <col min="13833" max="13833" width="0" style="183" hidden="1" customWidth="1"/>
    <col min="13834" max="13834" width="18.28515625" style="183" customWidth="1"/>
    <col min="13835" max="13835" width="19" style="183" customWidth="1"/>
    <col min="13836" max="13836" width="18.5703125" style="183" customWidth="1"/>
    <col min="13837" max="13837" width="7.42578125" style="183" customWidth="1"/>
    <col min="13838" max="13838" width="16.140625" style="183" bestFit="1" customWidth="1"/>
    <col min="13839" max="13839" width="16.28515625" style="183" bestFit="1" customWidth="1"/>
    <col min="13840" max="13840" width="18.85546875" style="183" bestFit="1" customWidth="1"/>
    <col min="13841" max="13841" width="9.140625" style="183"/>
    <col min="13842" max="13842" width="16.28515625" style="183" bestFit="1" customWidth="1"/>
    <col min="13843" max="14078" width="9.140625" style="183"/>
    <col min="14079" max="14079" width="1.5703125" style="183" customWidth="1"/>
    <col min="14080" max="14080" width="9.85546875" style="183" customWidth="1"/>
    <col min="14081" max="14082" width="0" style="183" hidden="1" customWidth="1"/>
    <col min="14083" max="14083" width="75.28515625" style="183" customWidth="1"/>
    <col min="14084" max="14084" width="7.5703125" style="183" customWidth="1"/>
    <col min="14085" max="14085" width="13.140625" style="183" customWidth="1"/>
    <col min="14086" max="14086" width="12.85546875" style="183" bestFit="1" customWidth="1"/>
    <col min="14087" max="14087" width="13.28515625" style="183" customWidth="1"/>
    <col min="14088" max="14088" width="27" style="183" customWidth="1"/>
    <col min="14089" max="14089" width="0" style="183" hidden="1" customWidth="1"/>
    <col min="14090" max="14090" width="18.28515625" style="183" customWidth="1"/>
    <col min="14091" max="14091" width="19" style="183" customWidth="1"/>
    <col min="14092" max="14092" width="18.5703125" style="183" customWidth="1"/>
    <col min="14093" max="14093" width="7.42578125" style="183" customWidth="1"/>
    <col min="14094" max="14094" width="16.140625" style="183" bestFit="1" customWidth="1"/>
    <col min="14095" max="14095" width="16.28515625" style="183" bestFit="1" customWidth="1"/>
    <col min="14096" max="14096" width="18.85546875" style="183" bestFit="1" customWidth="1"/>
    <col min="14097" max="14097" width="9.140625" style="183"/>
    <col min="14098" max="14098" width="16.28515625" style="183" bestFit="1" customWidth="1"/>
    <col min="14099" max="14334" width="9.140625" style="183"/>
    <col min="14335" max="14335" width="1.5703125" style="183" customWidth="1"/>
    <col min="14336" max="14336" width="9.85546875" style="183" customWidth="1"/>
    <col min="14337" max="14338" width="0" style="183" hidden="1" customWidth="1"/>
    <col min="14339" max="14339" width="75.28515625" style="183" customWidth="1"/>
    <col min="14340" max="14340" width="7.5703125" style="183" customWidth="1"/>
    <col min="14341" max="14341" width="13.140625" style="183" customWidth="1"/>
    <col min="14342" max="14342" width="12.85546875" style="183" bestFit="1" customWidth="1"/>
    <col min="14343" max="14343" width="13.28515625" style="183" customWidth="1"/>
    <col min="14344" max="14344" width="27" style="183" customWidth="1"/>
    <col min="14345" max="14345" width="0" style="183" hidden="1" customWidth="1"/>
    <col min="14346" max="14346" width="18.28515625" style="183" customWidth="1"/>
    <col min="14347" max="14347" width="19" style="183" customWidth="1"/>
    <col min="14348" max="14348" width="18.5703125" style="183" customWidth="1"/>
    <col min="14349" max="14349" width="7.42578125" style="183" customWidth="1"/>
    <col min="14350" max="14350" width="16.140625" style="183" bestFit="1" customWidth="1"/>
    <col min="14351" max="14351" width="16.28515625" style="183" bestFit="1" customWidth="1"/>
    <col min="14352" max="14352" width="18.85546875" style="183" bestFit="1" customWidth="1"/>
    <col min="14353" max="14353" width="9.140625" style="183"/>
    <col min="14354" max="14354" width="16.28515625" style="183" bestFit="1" customWidth="1"/>
    <col min="14355" max="14590" width="9.140625" style="183"/>
    <col min="14591" max="14591" width="1.5703125" style="183" customWidth="1"/>
    <col min="14592" max="14592" width="9.85546875" style="183" customWidth="1"/>
    <col min="14593" max="14594" width="0" style="183" hidden="1" customWidth="1"/>
    <col min="14595" max="14595" width="75.28515625" style="183" customWidth="1"/>
    <col min="14596" max="14596" width="7.5703125" style="183" customWidth="1"/>
    <col min="14597" max="14597" width="13.140625" style="183" customWidth="1"/>
    <col min="14598" max="14598" width="12.85546875" style="183" bestFit="1" customWidth="1"/>
    <col min="14599" max="14599" width="13.28515625" style="183" customWidth="1"/>
    <col min="14600" max="14600" width="27" style="183" customWidth="1"/>
    <col min="14601" max="14601" width="0" style="183" hidden="1" customWidth="1"/>
    <col min="14602" max="14602" width="18.28515625" style="183" customWidth="1"/>
    <col min="14603" max="14603" width="19" style="183" customWidth="1"/>
    <col min="14604" max="14604" width="18.5703125" style="183" customWidth="1"/>
    <col min="14605" max="14605" width="7.42578125" style="183" customWidth="1"/>
    <col min="14606" max="14606" width="16.140625" style="183" bestFit="1" customWidth="1"/>
    <col min="14607" max="14607" width="16.28515625" style="183" bestFit="1" customWidth="1"/>
    <col min="14608" max="14608" width="18.85546875" style="183" bestFit="1" customWidth="1"/>
    <col min="14609" max="14609" width="9.140625" style="183"/>
    <col min="14610" max="14610" width="16.28515625" style="183" bestFit="1" customWidth="1"/>
    <col min="14611" max="14846" width="9.140625" style="183"/>
    <col min="14847" max="14847" width="1.5703125" style="183" customWidth="1"/>
    <col min="14848" max="14848" width="9.85546875" style="183" customWidth="1"/>
    <col min="14849" max="14850" width="0" style="183" hidden="1" customWidth="1"/>
    <col min="14851" max="14851" width="75.28515625" style="183" customWidth="1"/>
    <col min="14852" max="14852" width="7.5703125" style="183" customWidth="1"/>
    <col min="14853" max="14853" width="13.140625" style="183" customWidth="1"/>
    <col min="14854" max="14854" width="12.85546875" style="183" bestFit="1" customWidth="1"/>
    <col min="14855" max="14855" width="13.28515625" style="183" customWidth="1"/>
    <col min="14856" max="14856" width="27" style="183" customWidth="1"/>
    <col min="14857" max="14857" width="0" style="183" hidden="1" customWidth="1"/>
    <col min="14858" max="14858" width="18.28515625" style="183" customWidth="1"/>
    <col min="14859" max="14859" width="19" style="183" customWidth="1"/>
    <col min="14860" max="14860" width="18.5703125" style="183" customWidth="1"/>
    <col min="14861" max="14861" width="7.42578125" style="183" customWidth="1"/>
    <col min="14862" max="14862" width="16.140625" style="183" bestFit="1" customWidth="1"/>
    <col min="14863" max="14863" width="16.28515625" style="183" bestFit="1" customWidth="1"/>
    <col min="14864" max="14864" width="18.85546875" style="183" bestFit="1" customWidth="1"/>
    <col min="14865" max="14865" width="9.140625" style="183"/>
    <col min="14866" max="14866" width="16.28515625" style="183" bestFit="1" customWidth="1"/>
    <col min="14867" max="15102" width="9.140625" style="183"/>
    <col min="15103" max="15103" width="1.5703125" style="183" customWidth="1"/>
    <col min="15104" max="15104" width="9.85546875" style="183" customWidth="1"/>
    <col min="15105" max="15106" width="0" style="183" hidden="1" customWidth="1"/>
    <col min="15107" max="15107" width="75.28515625" style="183" customWidth="1"/>
    <col min="15108" max="15108" width="7.5703125" style="183" customWidth="1"/>
    <col min="15109" max="15109" width="13.140625" style="183" customWidth="1"/>
    <col min="15110" max="15110" width="12.85546875" style="183" bestFit="1" customWidth="1"/>
    <col min="15111" max="15111" width="13.28515625" style="183" customWidth="1"/>
    <col min="15112" max="15112" width="27" style="183" customWidth="1"/>
    <col min="15113" max="15113" width="0" style="183" hidden="1" customWidth="1"/>
    <col min="15114" max="15114" width="18.28515625" style="183" customWidth="1"/>
    <col min="15115" max="15115" width="19" style="183" customWidth="1"/>
    <col min="15116" max="15116" width="18.5703125" style="183" customWidth="1"/>
    <col min="15117" max="15117" width="7.42578125" style="183" customWidth="1"/>
    <col min="15118" max="15118" width="16.140625" style="183" bestFit="1" customWidth="1"/>
    <col min="15119" max="15119" width="16.28515625" style="183" bestFit="1" customWidth="1"/>
    <col min="15120" max="15120" width="18.85546875" style="183" bestFit="1" customWidth="1"/>
    <col min="15121" max="15121" width="9.140625" style="183"/>
    <col min="15122" max="15122" width="16.28515625" style="183" bestFit="1" customWidth="1"/>
    <col min="15123" max="15358" width="9.140625" style="183"/>
    <col min="15359" max="15359" width="1.5703125" style="183" customWidth="1"/>
    <col min="15360" max="15360" width="9.85546875" style="183" customWidth="1"/>
    <col min="15361" max="15362" width="0" style="183" hidden="1" customWidth="1"/>
    <col min="15363" max="15363" width="75.28515625" style="183" customWidth="1"/>
    <col min="15364" max="15364" width="7.5703125" style="183" customWidth="1"/>
    <col min="15365" max="15365" width="13.140625" style="183" customWidth="1"/>
    <col min="15366" max="15366" width="12.85546875" style="183" bestFit="1" customWidth="1"/>
    <col min="15367" max="15367" width="13.28515625" style="183" customWidth="1"/>
    <col min="15368" max="15368" width="27" style="183" customWidth="1"/>
    <col min="15369" max="15369" width="0" style="183" hidden="1" customWidth="1"/>
    <col min="15370" max="15370" width="18.28515625" style="183" customWidth="1"/>
    <col min="15371" max="15371" width="19" style="183" customWidth="1"/>
    <col min="15372" max="15372" width="18.5703125" style="183" customWidth="1"/>
    <col min="15373" max="15373" width="7.42578125" style="183" customWidth="1"/>
    <col min="15374" max="15374" width="16.140625" style="183" bestFit="1" customWidth="1"/>
    <col min="15375" max="15375" width="16.28515625" style="183" bestFit="1" customWidth="1"/>
    <col min="15376" max="15376" width="18.85546875" style="183" bestFit="1" customWidth="1"/>
    <col min="15377" max="15377" width="9.140625" style="183"/>
    <col min="15378" max="15378" width="16.28515625" style="183" bestFit="1" customWidth="1"/>
    <col min="15379" max="15614" width="9.140625" style="183"/>
    <col min="15615" max="15615" width="1.5703125" style="183" customWidth="1"/>
    <col min="15616" max="15616" width="9.85546875" style="183" customWidth="1"/>
    <col min="15617" max="15618" width="0" style="183" hidden="1" customWidth="1"/>
    <col min="15619" max="15619" width="75.28515625" style="183" customWidth="1"/>
    <col min="15620" max="15620" width="7.5703125" style="183" customWidth="1"/>
    <col min="15621" max="15621" width="13.140625" style="183" customWidth="1"/>
    <col min="15622" max="15622" width="12.85546875" style="183" bestFit="1" customWidth="1"/>
    <col min="15623" max="15623" width="13.28515625" style="183" customWidth="1"/>
    <col min="15624" max="15624" width="27" style="183" customWidth="1"/>
    <col min="15625" max="15625" width="0" style="183" hidden="1" customWidth="1"/>
    <col min="15626" max="15626" width="18.28515625" style="183" customWidth="1"/>
    <col min="15627" max="15627" width="19" style="183" customWidth="1"/>
    <col min="15628" max="15628" width="18.5703125" style="183" customWidth="1"/>
    <col min="15629" max="15629" width="7.42578125" style="183" customWidth="1"/>
    <col min="15630" max="15630" width="16.140625" style="183" bestFit="1" customWidth="1"/>
    <col min="15631" max="15631" width="16.28515625" style="183" bestFit="1" customWidth="1"/>
    <col min="15632" max="15632" width="18.85546875" style="183" bestFit="1" customWidth="1"/>
    <col min="15633" max="15633" width="9.140625" style="183"/>
    <col min="15634" max="15634" width="16.28515625" style="183" bestFit="1" customWidth="1"/>
    <col min="15635" max="15870" width="9.140625" style="183"/>
    <col min="15871" max="15871" width="1.5703125" style="183" customWidth="1"/>
    <col min="15872" max="15872" width="9.85546875" style="183" customWidth="1"/>
    <col min="15873" max="15874" width="0" style="183" hidden="1" customWidth="1"/>
    <col min="15875" max="15875" width="75.28515625" style="183" customWidth="1"/>
    <col min="15876" max="15876" width="7.5703125" style="183" customWidth="1"/>
    <col min="15877" max="15877" width="13.140625" style="183" customWidth="1"/>
    <col min="15878" max="15878" width="12.85546875" style="183" bestFit="1" customWidth="1"/>
    <col min="15879" max="15879" width="13.28515625" style="183" customWidth="1"/>
    <col min="15880" max="15880" width="27" style="183" customWidth="1"/>
    <col min="15881" max="15881" width="0" style="183" hidden="1" customWidth="1"/>
    <col min="15882" max="15882" width="18.28515625" style="183" customWidth="1"/>
    <col min="15883" max="15883" width="19" style="183" customWidth="1"/>
    <col min="15884" max="15884" width="18.5703125" style="183" customWidth="1"/>
    <col min="15885" max="15885" width="7.42578125" style="183" customWidth="1"/>
    <col min="15886" max="15886" width="16.140625" style="183" bestFit="1" customWidth="1"/>
    <col min="15887" max="15887" width="16.28515625" style="183" bestFit="1" customWidth="1"/>
    <col min="15888" max="15888" width="18.85546875" style="183" bestFit="1" customWidth="1"/>
    <col min="15889" max="15889" width="9.140625" style="183"/>
    <col min="15890" max="15890" width="16.28515625" style="183" bestFit="1" customWidth="1"/>
    <col min="15891" max="16126" width="9.140625" style="183"/>
    <col min="16127" max="16127" width="1.5703125" style="183" customWidth="1"/>
    <col min="16128" max="16128" width="9.85546875" style="183" customWidth="1"/>
    <col min="16129" max="16130" width="0" style="183" hidden="1" customWidth="1"/>
    <col min="16131" max="16131" width="75.28515625" style="183" customWidth="1"/>
    <col min="16132" max="16132" width="7.5703125" style="183" customWidth="1"/>
    <col min="16133" max="16133" width="13.140625" style="183" customWidth="1"/>
    <col min="16134" max="16134" width="12.85546875" style="183" bestFit="1" customWidth="1"/>
    <col min="16135" max="16135" width="13.28515625" style="183" customWidth="1"/>
    <col min="16136" max="16136" width="27" style="183" customWidth="1"/>
    <col min="16137" max="16137" width="0" style="183" hidden="1" customWidth="1"/>
    <col min="16138" max="16138" width="18.28515625" style="183" customWidth="1"/>
    <col min="16139" max="16139" width="19" style="183" customWidth="1"/>
    <col min="16140" max="16140" width="18.5703125" style="183" customWidth="1"/>
    <col min="16141" max="16141" width="7.42578125" style="183" customWidth="1"/>
    <col min="16142" max="16142" width="16.140625" style="183" bestFit="1" customWidth="1"/>
    <col min="16143" max="16143" width="16.28515625" style="183" bestFit="1" customWidth="1"/>
    <col min="16144" max="16144" width="18.85546875" style="183" bestFit="1" customWidth="1"/>
    <col min="16145" max="16145" width="9.140625" style="183"/>
    <col min="16146" max="16146" width="16.28515625" style="183" bestFit="1" customWidth="1"/>
    <col min="16147" max="16384" width="9.140625" style="183"/>
  </cols>
  <sheetData>
    <row r="1" spans="1:18" ht="12.75" customHeight="1">
      <c r="A1" s="180"/>
      <c r="B1" s="181" t="s">
        <v>1046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8" ht="14.25" customHeight="1">
      <c r="A2" s="180"/>
      <c r="B2" s="181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8" ht="15" customHeight="1">
      <c r="A3" s="180"/>
      <c r="B3" s="181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8" ht="20.100000000000001" customHeight="1">
      <c r="A4" s="184"/>
      <c r="B4" s="185"/>
      <c r="C4" s="185"/>
      <c r="D4" s="185"/>
      <c r="E4" s="184"/>
      <c r="F4" s="184"/>
      <c r="G4" s="186"/>
      <c r="H4" s="186"/>
      <c r="I4" s="186"/>
      <c r="J4" s="186"/>
      <c r="K4" s="184"/>
      <c r="L4" s="184"/>
    </row>
    <row r="5" spans="1:18" ht="20.100000000000001" customHeight="1">
      <c r="A5" s="187"/>
      <c r="B5" s="188" t="s">
        <v>0</v>
      </c>
      <c r="C5" s="189"/>
      <c r="D5" s="189"/>
      <c r="E5" s="190"/>
      <c r="F5" s="191"/>
      <c r="G5" s="192"/>
      <c r="H5" s="192"/>
      <c r="I5" s="192"/>
      <c r="J5" s="193"/>
      <c r="K5" s="182"/>
      <c r="L5" s="182"/>
    </row>
    <row r="6" spans="1:18" ht="20.100000000000001" customHeight="1">
      <c r="A6" s="187"/>
      <c r="B6" s="188" t="s">
        <v>1</v>
      </c>
      <c r="C6" s="189"/>
      <c r="D6" s="189"/>
      <c r="E6" s="190"/>
      <c r="F6" s="383" t="s">
        <v>2</v>
      </c>
      <c r="G6" s="383"/>
      <c r="H6" s="383"/>
      <c r="I6" s="383"/>
      <c r="J6" s="383"/>
      <c r="K6" s="383"/>
      <c r="L6" s="383"/>
      <c r="M6" s="383"/>
    </row>
    <row r="7" spans="1:18" ht="20.100000000000001" customHeight="1">
      <c r="A7" s="194"/>
      <c r="B7" s="187" t="s">
        <v>3</v>
      </c>
      <c r="C7" s="194"/>
      <c r="D7" s="194"/>
      <c r="E7" s="194"/>
      <c r="F7" s="194"/>
      <c r="G7" s="194"/>
      <c r="H7" s="194"/>
      <c r="I7" s="194"/>
      <c r="J7" s="194"/>
      <c r="K7" s="194"/>
      <c r="L7" s="194"/>
      <c r="O7" s="274">
        <f>O9-O8</f>
        <v>-432743.87124000024</v>
      </c>
      <c r="P7" s="183" t="s">
        <v>1067</v>
      </c>
    </row>
    <row r="8" spans="1:18" ht="20.100000000000001" customHeight="1">
      <c r="O8" s="274">
        <f>'Planilha executado pago'!K12</f>
        <v>737270.69875999982</v>
      </c>
      <c r="P8" s="183" t="s">
        <v>1066</v>
      </c>
    </row>
    <row r="9" spans="1:18" ht="20.100000000000001" customHeight="1">
      <c r="B9" s="200"/>
      <c r="C9" s="200"/>
      <c r="D9" s="200"/>
      <c r="E9" s="201"/>
      <c r="F9" s="202"/>
      <c r="G9" s="203"/>
      <c r="H9" s="203"/>
      <c r="I9" s="204"/>
      <c r="J9" s="205"/>
      <c r="K9" s="206"/>
      <c r="L9" s="207"/>
      <c r="M9" s="207"/>
      <c r="O9" s="274">
        <f>I12-L12</f>
        <v>304526.82751999958</v>
      </c>
      <c r="P9" s="183" t="s">
        <v>1064</v>
      </c>
    </row>
    <row r="10" spans="1:18" ht="20.100000000000001" customHeight="1">
      <c r="B10" s="200"/>
      <c r="C10" s="200"/>
      <c r="D10" s="200"/>
      <c r="E10" s="209"/>
      <c r="F10" s="202"/>
      <c r="G10" s="203"/>
      <c r="H10" s="203"/>
      <c r="I10" s="210"/>
      <c r="J10" s="211"/>
      <c r="K10" s="212"/>
      <c r="L10" s="207"/>
      <c r="M10" s="207"/>
    </row>
    <row r="11" spans="1:18" ht="38.25">
      <c r="B11" s="200"/>
      <c r="C11" s="200"/>
      <c r="D11" s="200"/>
      <c r="E11" s="209"/>
      <c r="F11" s="202"/>
      <c r="G11" s="203"/>
      <c r="H11" s="214" t="s">
        <v>5</v>
      </c>
      <c r="I11" s="214" t="s">
        <v>1038</v>
      </c>
      <c r="J11" s="215"/>
      <c r="K11" s="216" t="s">
        <v>1086</v>
      </c>
      <c r="L11" s="217" t="s">
        <v>6</v>
      </c>
      <c r="M11" s="248" t="s">
        <v>1087</v>
      </c>
      <c r="O11" s="183" t="s">
        <v>7</v>
      </c>
    </row>
    <row r="12" spans="1:18" ht="20.100000000000001" customHeight="1">
      <c r="A12" s="287"/>
      <c r="B12" s="217" t="s">
        <v>8</v>
      </c>
      <c r="C12" s="217"/>
      <c r="D12" s="217"/>
      <c r="E12" s="218" t="s">
        <v>9</v>
      </c>
      <c r="F12" s="217" t="s">
        <v>10</v>
      </c>
      <c r="G12" s="177">
        <v>1</v>
      </c>
      <c r="H12" s="178">
        <v>1170014.57</v>
      </c>
      <c r="I12" s="178">
        <f>'Plan executada'!K12</f>
        <v>737270.69875999982</v>
      </c>
      <c r="J12" s="178"/>
      <c r="K12" s="179">
        <f>L552-I12</f>
        <v>66891.727380000171</v>
      </c>
      <c r="L12" s="178">
        <f>H12-I12</f>
        <v>432743.87124000024</v>
      </c>
      <c r="M12" s="275">
        <f>M552</f>
        <v>365852.14331200009</v>
      </c>
      <c r="O12" s="208">
        <f>SUM(L18:L25,L29:L40,L44:L73,L77:L93,L97:L106,L110:L149,L153:L158,L162,L166:L177,L181:L201,L205:L210,L214:L270,L274:L281,L285:L315,L319:L346,L350:L370,L374:L404,L408:L466,L470:L473,L477:L505,L509:L511,L515:L526,L530:L545,L549)</f>
        <v>804162.42613999976</v>
      </c>
      <c r="P12" s="208">
        <f>L12+O12</f>
        <v>1236906.2973799999</v>
      </c>
      <c r="R12" s="208">
        <f>P12-O12</f>
        <v>432743.87124000012</v>
      </c>
    </row>
    <row r="13" spans="1:18" ht="20.100000000000001" customHeight="1" thickBot="1">
      <c r="A13" s="287"/>
      <c r="B13" s="287"/>
      <c r="C13" s="287"/>
      <c r="D13" s="287"/>
      <c r="E13" s="187"/>
      <c r="F13" s="287"/>
      <c r="G13" s="219"/>
      <c r="H13" s="219"/>
      <c r="I13" s="219"/>
      <c r="J13" s="220"/>
      <c r="K13" s="194"/>
      <c r="L13" s="221"/>
    </row>
    <row r="14" spans="1:18" ht="41.25" customHeight="1" thickBot="1">
      <c r="A14" s="287"/>
      <c r="B14" s="377" t="s">
        <v>11</v>
      </c>
      <c r="C14" s="290"/>
      <c r="D14" s="291"/>
      <c r="E14" s="379" t="s">
        <v>12</v>
      </c>
      <c r="F14" s="379" t="s">
        <v>13</v>
      </c>
      <c r="G14" s="381" t="s">
        <v>14</v>
      </c>
      <c r="H14" s="397" t="s">
        <v>1041</v>
      </c>
      <c r="I14" s="398"/>
      <c r="J14" s="292"/>
      <c r="K14" s="399" t="s">
        <v>15</v>
      </c>
      <c r="L14" s="293" t="s">
        <v>16</v>
      </c>
      <c r="M14" s="293" t="s">
        <v>1039</v>
      </c>
      <c r="O14" s="265">
        <f>O12/P12</f>
        <v>0.65014013417456684</v>
      </c>
      <c r="P14" s="265" t="e">
        <f>#REF!/P12</f>
        <v>#REF!</v>
      </c>
    </row>
    <row r="15" spans="1:18" ht="37.5" customHeight="1" thickBot="1">
      <c r="A15" s="222"/>
      <c r="B15" s="378"/>
      <c r="C15" s="290" t="s">
        <v>17</v>
      </c>
      <c r="D15" s="291" t="s">
        <v>18</v>
      </c>
      <c r="E15" s="380"/>
      <c r="F15" s="380"/>
      <c r="G15" s="382"/>
      <c r="H15" s="304" t="s">
        <v>1059</v>
      </c>
      <c r="I15" s="305" t="s">
        <v>1043</v>
      </c>
      <c r="J15" s="292" t="s">
        <v>19</v>
      </c>
      <c r="K15" s="400"/>
      <c r="L15" s="294" t="s">
        <v>1040</v>
      </c>
      <c r="M15" s="294" t="s">
        <v>1040</v>
      </c>
    </row>
    <row r="16" spans="1:18" ht="20.100000000000001" customHeight="1">
      <c r="A16" s="223"/>
      <c r="B16" s="223"/>
      <c r="C16" s="223"/>
      <c r="D16" s="223"/>
      <c r="E16" s="224"/>
      <c r="F16" s="223"/>
      <c r="G16" s="225"/>
      <c r="H16" s="225"/>
      <c r="I16" s="225"/>
      <c r="J16" s="226"/>
      <c r="K16" s="222"/>
      <c r="L16" s="222"/>
      <c r="O16" s="183" t="s">
        <v>20</v>
      </c>
      <c r="P16" s="208">
        <f>$I$12-$O$12</f>
        <v>-66891.727379999938</v>
      </c>
    </row>
    <row r="17" spans="1:16" ht="20.100000000000001" customHeight="1">
      <c r="A17" s="223"/>
      <c r="B17" s="217">
        <v>1</v>
      </c>
      <c r="C17" s="217"/>
      <c r="D17" s="217"/>
      <c r="E17" s="213" t="s">
        <v>21</v>
      </c>
      <c r="F17" s="213"/>
      <c r="G17" s="205"/>
      <c r="H17" s="245"/>
      <c r="I17" s="245"/>
      <c r="J17" s="295"/>
      <c r="K17" s="213"/>
      <c r="L17" s="296">
        <f>SUM(L18:L25)</f>
        <v>72294.328509999992</v>
      </c>
      <c r="M17" s="296">
        <f>SUM(M18:M25)</f>
        <v>0</v>
      </c>
      <c r="O17" s="208">
        <f>L17+M17</f>
        <v>72294.328509999992</v>
      </c>
    </row>
    <row r="18" spans="1:16" ht="20.100000000000001" customHeight="1" outlineLevel="1">
      <c r="A18" s="223"/>
      <c r="B18" s="202" t="s">
        <v>22</v>
      </c>
      <c r="C18" s="202" t="s">
        <v>23</v>
      </c>
      <c r="D18" s="227" t="s">
        <v>24</v>
      </c>
      <c r="E18" s="209" t="s">
        <v>25</v>
      </c>
      <c r="F18" s="202" t="s">
        <v>26</v>
      </c>
      <c r="G18" s="228">
        <f>[2]BM07!G18</f>
        <v>6</v>
      </c>
      <c r="H18" s="229">
        <f>'Plan executada'!H18</f>
        <v>6</v>
      </c>
      <c r="I18" s="229">
        <f>G18-H18</f>
        <v>0</v>
      </c>
      <c r="J18" s="230">
        <v>250</v>
      </c>
      <c r="K18" s="231">
        <f>[2]BM07!L18</f>
        <v>319.25</v>
      </c>
      <c r="L18" s="232">
        <f>H18*K18</f>
        <v>1915.5</v>
      </c>
      <c r="M18" s="233">
        <f>I18*K18</f>
        <v>0</v>
      </c>
      <c r="O18" s="208">
        <f>L18+M18</f>
        <v>1915.5</v>
      </c>
    </row>
    <row r="19" spans="1:16" ht="20.100000000000001" customHeight="1" outlineLevel="1">
      <c r="A19" s="223"/>
      <c r="B19" s="202" t="s">
        <v>27</v>
      </c>
      <c r="C19" s="234" t="s">
        <v>28</v>
      </c>
      <c r="D19" s="235" t="s">
        <v>29</v>
      </c>
      <c r="E19" s="207" t="s">
        <v>30</v>
      </c>
      <c r="F19" s="202" t="s">
        <v>10</v>
      </c>
      <c r="G19" s="228">
        <f>[2]BM07!G19</f>
        <v>1</v>
      </c>
      <c r="H19" s="229">
        <f>'Plan executada'!H19</f>
        <v>1</v>
      </c>
      <c r="I19" s="229">
        <f t="shared" ref="I19:I25" si="0">G19-H19</f>
        <v>0</v>
      </c>
      <c r="J19" s="230">
        <v>800</v>
      </c>
      <c r="K19" s="231">
        <f>[2]BM07!L19</f>
        <v>1021.5999999999999</v>
      </c>
      <c r="L19" s="232">
        <f t="shared" ref="L19:L81" si="1">H19*K19</f>
        <v>1021.5999999999999</v>
      </c>
      <c r="M19" s="233">
        <f t="shared" ref="M19:M82" si="2">I19*K19</f>
        <v>0</v>
      </c>
      <c r="O19" s="208">
        <f t="shared" ref="O19:O82" si="3">L19+M19</f>
        <v>1021.5999999999999</v>
      </c>
    </row>
    <row r="20" spans="1:16" ht="20.100000000000001" customHeight="1" outlineLevel="1">
      <c r="A20" s="223"/>
      <c r="B20" s="202" t="s">
        <v>31</v>
      </c>
      <c r="C20" s="202" t="s">
        <v>32</v>
      </c>
      <c r="D20" s="227" t="s">
        <v>24</v>
      </c>
      <c r="E20" s="209" t="s">
        <v>33</v>
      </c>
      <c r="F20" s="202" t="s">
        <v>10</v>
      </c>
      <c r="G20" s="228">
        <f>[2]BM07!G20</f>
        <v>1</v>
      </c>
      <c r="H20" s="229">
        <f>'Plan executada'!H20</f>
        <v>1</v>
      </c>
      <c r="I20" s="229">
        <f t="shared" si="0"/>
        <v>0</v>
      </c>
      <c r="J20" s="230">
        <v>1000</v>
      </c>
      <c r="K20" s="231">
        <f>[2]BM07!L20</f>
        <v>1277</v>
      </c>
      <c r="L20" s="232">
        <f t="shared" si="1"/>
        <v>1277</v>
      </c>
      <c r="M20" s="233">
        <f t="shared" si="2"/>
        <v>0</v>
      </c>
      <c r="O20" s="208">
        <f t="shared" si="3"/>
        <v>1277</v>
      </c>
    </row>
    <row r="21" spans="1:16" ht="20.100000000000001" customHeight="1" outlineLevel="1">
      <c r="A21" s="223"/>
      <c r="B21" s="202" t="s">
        <v>34</v>
      </c>
      <c r="C21" s="234" t="s">
        <v>35</v>
      </c>
      <c r="D21" s="235" t="s">
        <v>29</v>
      </c>
      <c r="E21" s="236" t="s">
        <v>36</v>
      </c>
      <c r="F21" s="235" t="s">
        <v>10</v>
      </c>
      <c r="G21" s="228">
        <f>[2]BM07!G21</f>
        <v>1</v>
      </c>
      <c r="H21" s="229">
        <f>'Plan executada'!H21</f>
        <v>1</v>
      </c>
      <c r="I21" s="229">
        <f t="shared" si="0"/>
        <v>0</v>
      </c>
      <c r="J21" s="230">
        <v>800</v>
      </c>
      <c r="K21" s="231">
        <f>[2]BM07!L21</f>
        <v>1021.5999999999999</v>
      </c>
      <c r="L21" s="232">
        <f t="shared" si="1"/>
        <v>1021.5999999999999</v>
      </c>
      <c r="M21" s="233">
        <f t="shared" si="2"/>
        <v>0</v>
      </c>
      <c r="O21" s="208">
        <f t="shared" si="3"/>
        <v>1021.5999999999999</v>
      </c>
    </row>
    <row r="22" spans="1:16" ht="25.5" outlineLevel="1">
      <c r="A22" s="223"/>
      <c r="B22" s="202" t="s">
        <v>37</v>
      </c>
      <c r="C22" s="202" t="s">
        <v>38</v>
      </c>
      <c r="D22" s="227" t="s">
        <v>24</v>
      </c>
      <c r="E22" s="237" t="s">
        <v>39</v>
      </c>
      <c r="F22" s="202" t="s">
        <v>26</v>
      </c>
      <c r="G22" s="228">
        <f>[2]BM07!G22</f>
        <v>40</v>
      </c>
      <c r="H22" s="229">
        <f>'Plan executada'!H22</f>
        <v>40</v>
      </c>
      <c r="I22" s="229">
        <f t="shared" si="0"/>
        <v>0</v>
      </c>
      <c r="J22" s="230">
        <v>80</v>
      </c>
      <c r="K22" s="231">
        <f>[2]BM07!L22</f>
        <v>102.16</v>
      </c>
      <c r="L22" s="232">
        <f t="shared" si="1"/>
        <v>4086.3999999999996</v>
      </c>
      <c r="M22" s="233">
        <f t="shared" si="2"/>
        <v>0</v>
      </c>
      <c r="O22" s="208">
        <f t="shared" si="3"/>
        <v>4086.3999999999996</v>
      </c>
    </row>
    <row r="23" spans="1:16" ht="20.100000000000001" customHeight="1" outlineLevel="1">
      <c r="A23" s="223"/>
      <c r="B23" s="202" t="s">
        <v>40</v>
      </c>
      <c r="C23" s="202" t="s">
        <v>41</v>
      </c>
      <c r="D23" s="227" t="s">
        <v>24</v>
      </c>
      <c r="E23" s="209" t="s">
        <v>42</v>
      </c>
      <c r="F23" s="202" t="s">
        <v>26</v>
      </c>
      <c r="G23" s="228">
        <f>[2]BM07!G23</f>
        <v>890.73</v>
      </c>
      <c r="H23" s="229">
        <f>'Plan executada'!H23</f>
        <v>890.73</v>
      </c>
      <c r="I23" s="229">
        <f t="shared" si="0"/>
        <v>0</v>
      </c>
      <c r="J23" s="230">
        <v>31</v>
      </c>
      <c r="K23" s="231">
        <f>[2]BM07!L23</f>
        <v>39.586999999999996</v>
      </c>
      <c r="L23" s="232">
        <f t="shared" si="1"/>
        <v>35261.328509999999</v>
      </c>
      <c r="M23" s="233">
        <f t="shared" si="2"/>
        <v>0</v>
      </c>
      <c r="O23" s="208">
        <f t="shared" si="3"/>
        <v>35261.328509999999</v>
      </c>
    </row>
    <row r="24" spans="1:16" ht="20.100000000000001" customHeight="1" outlineLevel="1">
      <c r="A24" s="223"/>
      <c r="B24" s="202" t="s">
        <v>43</v>
      </c>
      <c r="C24" s="202" t="s">
        <v>44</v>
      </c>
      <c r="D24" s="202" t="s">
        <v>29</v>
      </c>
      <c r="E24" s="209" t="s">
        <v>45</v>
      </c>
      <c r="F24" s="202" t="s">
        <v>46</v>
      </c>
      <c r="G24" s="228">
        <f>[2]BM07!G24</f>
        <v>35</v>
      </c>
      <c r="H24" s="229">
        <f>'Plan executada'!H24</f>
        <v>35</v>
      </c>
      <c r="I24" s="229">
        <f t="shared" si="0"/>
        <v>0</v>
      </c>
      <c r="J24" s="230">
        <v>400</v>
      </c>
      <c r="K24" s="231">
        <f>[2]BM07!L24</f>
        <v>510.79999999999995</v>
      </c>
      <c r="L24" s="232">
        <f t="shared" si="1"/>
        <v>17878</v>
      </c>
      <c r="M24" s="233">
        <f t="shared" si="2"/>
        <v>0</v>
      </c>
      <c r="O24" s="208">
        <f t="shared" si="3"/>
        <v>17878</v>
      </c>
    </row>
    <row r="25" spans="1:16" ht="34.5" customHeight="1" outlineLevel="1">
      <c r="A25" s="223"/>
      <c r="B25" s="202" t="s">
        <v>47</v>
      </c>
      <c r="C25" s="202" t="s">
        <v>48</v>
      </c>
      <c r="D25" s="202" t="s">
        <v>24</v>
      </c>
      <c r="E25" s="237" t="s">
        <v>49</v>
      </c>
      <c r="F25" s="202" t="s">
        <v>26</v>
      </c>
      <c r="G25" s="228">
        <f>[2]BM07!G25</f>
        <v>70</v>
      </c>
      <c r="H25" s="229">
        <f>'Plan executada'!H25</f>
        <v>70</v>
      </c>
      <c r="I25" s="229">
        <f t="shared" si="0"/>
        <v>0</v>
      </c>
      <c r="J25" s="230">
        <v>110</v>
      </c>
      <c r="K25" s="231">
        <f>[2]BM07!L25</f>
        <v>140.47</v>
      </c>
      <c r="L25" s="232">
        <f t="shared" si="1"/>
        <v>9832.9</v>
      </c>
      <c r="M25" s="233">
        <f t="shared" si="2"/>
        <v>0</v>
      </c>
      <c r="O25" s="208">
        <f t="shared" si="3"/>
        <v>9832.9</v>
      </c>
      <c r="P25" s="208"/>
    </row>
    <row r="26" spans="1:16" ht="20.100000000000001" customHeight="1" outlineLevel="1">
      <c r="A26" s="223"/>
      <c r="B26" s="238"/>
      <c r="C26" s="239"/>
      <c r="D26" s="239"/>
      <c r="E26" s="239"/>
      <c r="F26" s="239"/>
      <c r="G26" s="228">
        <f>[2]BM07!G26</f>
        <v>0</v>
      </c>
      <c r="H26" s="229">
        <f>'Plan executada'!H26</f>
        <v>0</v>
      </c>
      <c r="I26" s="240"/>
      <c r="J26" s="241" t="s">
        <v>50</v>
      </c>
      <c r="K26" s="231">
        <f>[2]BM07!L26</f>
        <v>0</v>
      </c>
      <c r="L26" s="232"/>
      <c r="M26" s="233">
        <f t="shared" si="2"/>
        <v>0</v>
      </c>
      <c r="O26" s="208">
        <f t="shared" si="3"/>
        <v>0</v>
      </c>
    </row>
    <row r="27" spans="1:16" ht="20.100000000000001" customHeight="1">
      <c r="A27" s="223"/>
      <c r="B27" s="223"/>
      <c r="C27" s="223"/>
      <c r="D27" s="223"/>
      <c r="E27" s="224"/>
      <c r="F27" s="223"/>
      <c r="G27" s="228">
        <f>[2]BM07!G27</f>
        <v>0</v>
      </c>
      <c r="H27" s="229">
        <f>'Plan executada'!H27</f>
        <v>0</v>
      </c>
      <c r="I27" s="242"/>
      <c r="J27" s="226"/>
      <c r="K27" s="231">
        <f>[2]BM07!L27</f>
        <v>0</v>
      </c>
      <c r="L27" s="232"/>
      <c r="M27" s="233">
        <f t="shared" si="2"/>
        <v>0</v>
      </c>
      <c r="O27" s="208">
        <f t="shared" si="3"/>
        <v>0</v>
      </c>
    </row>
    <row r="28" spans="1:16" ht="20.100000000000001" customHeight="1">
      <c r="A28" s="223"/>
      <c r="B28" s="217">
        <v>2</v>
      </c>
      <c r="C28" s="217"/>
      <c r="D28" s="217"/>
      <c r="E28" s="213" t="s">
        <v>51</v>
      </c>
      <c r="F28" s="213"/>
      <c r="G28" s="213"/>
      <c r="H28" s="229">
        <f>'Plan executada'!H28</f>
        <v>0</v>
      </c>
      <c r="I28" s="213"/>
      <c r="J28" s="213"/>
      <c r="K28" s="213"/>
      <c r="L28" s="297">
        <f>SUM(L29:L40)</f>
        <v>15893.49092</v>
      </c>
      <c r="M28" s="297">
        <f>SUM(M29:M40)</f>
        <v>1847.0272600000001</v>
      </c>
      <c r="O28" s="208">
        <f t="shared" si="3"/>
        <v>17740.518179999999</v>
      </c>
    </row>
    <row r="29" spans="1:16" ht="30" customHeight="1" outlineLevel="1">
      <c r="A29" s="223"/>
      <c r="B29" s="243" t="s">
        <v>52</v>
      </c>
      <c r="C29" s="243">
        <v>79488</v>
      </c>
      <c r="D29" s="243" t="s">
        <v>24</v>
      </c>
      <c r="E29" s="237" t="s">
        <v>53</v>
      </c>
      <c r="F29" s="243" t="s">
        <v>54</v>
      </c>
      <c r="G29" s="228">
        <f>[2]BM07!G29</f>
        <v>172.35</v>
      </c>
      <c r="H29" s="229">
        <f>'Plan executada'!H29</f>
        <v>172.35</v>
      </c>
      <c r="I29" s="229">
        <f t="shared" ref="I29:I40" si="4">G29-H29</f>
        <v>0</v>
      </c>
      <c r="J29" s="230">
        <v>22</v>
      </c>
      <c r="K29" s="231">
        <f>[2]BM07!L29</f>
        <v>28.093999999999998</v>
      </c>
      <c r="L29" s="232">
        <f t="shared" si="1"/>
        <v>4842.0008999999991</v>
      </c>
      <c r="M29" s="233">
        <f t="shared" si="2"/>
        <v>0</v>
      </c>
      <c r="O29" s="208">
        <f t="shared" si="3"/>
        <v>4842.0008999999991</v>
      </c>
    </row>
    <row r="30" spans="1:16" ht="25.5" outlineLevel="1">
      <c r="A30" s="223"/>
      <c r="B30" s="243" t="s">
        <v>55</v>
      </c>
      <c r="C30" s="243" t="s">
        <v>56</v>
      </c>
      <c r="D30" s="243" t="s">
        <v>24</v>
      </c>
      <c r="E30" s="237" t="s">
        <v>57</v>
      </c>
      <c r="F30" s="243" t="s">
        <v>54</v>
      </c>
      <c r="G30" s="228">
        <f>[2]BM07!G30</f>
        <v>97.64</v>
      </c>
      <c r="H30" s="229">
        <f>'Plan executada'!H30</f>
        <v>97.64</v>
      </c>
      <c r="I30" s="229">
        <f t="shared" si="4"/>
        <v>0</v>
      </c>
      <c r="J30" s="230">
        <v>26</v>
      </c>
      <c r="K30" s="231">
        <f>[2]BM07!L30</f>
        <v>33.201999999999998</v>
      </c>
      <c r="L30" s="232">
        <f t="shared" si="1"/>
        <v>3241.84328</v>
      </c>
      <c r="M30" s="233">
        <f t="shared" si="2"/>
        <v>0</v>
      </c>
      <c r="O30" s="208">
        <f t="shared" si="3"/>
        <v>3241.84328</v>
      </c>
    </row>
    <row r="31" spans="1:16" ht="20.100000000000001" customHeight="1" outlineLevel="1">
      <c r="A31" s="223"/>
      <c r="B31" s="243" t="s">
        <v>58</v>
      </c>
      <c r="C31" s="243" t="s">
        <v>59</v>
      </c>
      <c r="D31" s="243" t="s">
        <v>24</v>
      </c>
      <c r="E31" s="237" t="s">
        <v>60</v>
      </c>
      <c r="F31" s="243" t="s">
        <v>61</v>
      </c>
      <c r="G31" s="228">
        <f>[2]BM07!G31</f>
        <v>193.93</v>
      </c>
      <c r="H31" s="229">
        <f>'Plan executada'!H31</f>
        <v>193.93</v>
      </c>
      <c r="I31" s="229">
        <f t="shared" si="4"/>
        <v>0</v>
      </c>
      <c r="J31" s="230">
        <v>22</v>
      </c>
      <c r="K31" s="231">
        <f>[2]BM07!L31</f>
        <v>28.093999999999998</v>
      </c>
      <c r="L31" s="232">
        <f t="shared" si="1"/>
        <v>5448.2694199999996</v>
      </c>
      <c r="M31" s="233">
        <f t="shared" si="2"/>
        <v>0</v>
      </c>
      <c r="O31" s="208">
        <f t="shared" si="3"/>
        <v>5448.2694199999996</v>
      </c>
    </row>
    <row r="32" spans="1:16" ht="20.100000000000001" customHeight="1" outlineLevel="1">
      <c r="A32" s="223"/>
      <c r="B32" s="243" t="s">
        <v>62</v>
      </c>
      <c r="C32" s="243">
        <v>79490</v>
      </c>
      <c r="D32" s="243" t="s">
        <v>24</v>
      </c>
      <c r="E32" s="237" t="s">
        <v>63</v>
      </c>
      <c r="F32" s="243" t="s">
        <v>54</v>
      </c>
      <c r="G32" s="228">
        <f>[2]BM07!G32</f>
        <v>66.59</v>
      </c>
      <c r="H32" s="229">
        <f>'Plan executada'!H32</f>
        <v>66.59</v>
      </c>
      <c r="I32" s="229">
        <f t="shared" si="4"/>
        <v>0</v>
      </c>
      <c r="J32" s="230">
        <v>24</v>
      </c>
      <c r="K32" s="231">
        <f>[2]BM07!L32</f>
        <v>30.647999999999996</v>
      </c>
      <c r="L32" s="232">
        <f t="shared" si="1"/>
        <v>2040.8503199999998</v>
      </c>
      <c r="M32" s="233">
        <f t="shared" si="2"/>
        <v>0</v>
      </c>
      <c r="O32" s="208">
        <f t="shared" si="3"/>
        <v>2040.8503199999998</v>
      </c>
    </row>
    <row r="33" spans="1:16" ht="20.100000000000001" customHeight="1" outlineLevel="1">
      <c r="A33" s="223"/>
      <c r="B33" s="243"/>
      <c r="C33" s="243"/>
      <c r="D33" s="243"/>
      <c r="E33" s="244" t="s">
        <v>64</v>
      </c>
      <c r="F33" s="243"/>
      <c r="G33" s="228">
        <f>[2]BM07!G33</f>
        <v>0</v>
      </c>
      <c r="H33" s="229">
        <f>'Plan executada'!H33</f>
        <v>0</v>
      </c>
      <c r="I33" s="229"/>
      <c r="J33" s="230"/>
      <c r="K33" s="231">
        <f>[2]BM07!L33</f>
        <v>0</v>
      </c>
      <c r="L33" s="232">
        <f t="shared" si="1"/>
        <v>0</v>
      </c>
      <c r="M33" s="233">
        <f t="shared" si="2"/>
        <v>0</v>
      </c>
      <c r="O33" s="208">
        <f t="shared" si="3"/>
        <v>0</v>
      </c>
    </row>
    <row r="34" spans="1:16" ht="25.5" outlineLevel="1">
      <c r="A34" s="223"/>
      <c r="B34" s="243" t="s">
        <v>65</v>
      </c>
      <c r="C34" s="243" t="s">
        <v>56</v>
      </c>
      <c r="D34" s="243" t="s">
        <v>24</v>
      </c>
      <c r="E34" s="237" t="s">
        <v>57</v>
      </c>
      <c r="F34" s="243" t="s">
        <v>54</v>
      </c>
      <c r="G34" s="228">
        <f>[2]BM07!G34</f>
        <v>15.62</v>
      </c>
      <c r="H34" s="229">
        <v>4</v>
      </c>
      <c r="I34" s="229">
        <f t="shared" si="4"/>
        <v>11.62</v>
      </c>
      <c r="J34" s="230">
        <v>26</v>
      </c>
      <c r="K34" s="231">
        <f>[2]BM07!L34</f>
        <v>33.201999999999998</v>
      </c>
      <c r="L34" s="232">
        <f t="shared" si="1"/>
        <v>132.80799999999999</v>
      </c>
      <c r="M34" s="233">
        <f t="shared" si="2"/>
        <v>385.80723999999998</v>
      </c>
      <c r="O34" s="208">
        <f t="shared" si="3"/>
        <v>518.61523999999997</v>
      </c>
    </row>
    <row r="35" spans="1:16" ht="20.100000000000001" customHeight="1" outlineLevel="1">
      <c r="A35" s="223"/>
      <c r="B35" s="243" t="s">
        <v>66</v>
      </c>
      <c r="C35" s="243" t="s">
        <v>59</v>
      </c>
      <c r="D35" s="243" t="s">
        <v>24</v>
      </c>
      <c r="E35" s="237" t="s">
        <v>60</v>
      </c>
      <c r="F35" s="243" t="s">
        <v>61</v>
      </c>
      <c r="G35" s="228">
        <f>[2]BM07!G35</f>
        <v>27.71</v>
      </c>
      <c r="H35" s="229">
        <v>4.5</v>
      </c>
      <c r="I35" s="229">
        <f t="shared" si="4"/>
        <v>23.21</v>
      </c>
      <c r="J35" s="230">
        <v>22</v>
      </c>
      <c r="K35" s="231">
        <f>[2]BM07!L35</f>
        <v>28.093999999999998</v>
      </c>
      <c r="L35" s="232">
        <f t="shared" si="1"/>
        <v>126.42299999999999</v>
      </c>
      <c r="M35" s="233">
        <f t="shared" si="2"/>
        <v>652.06173999999999</v>
      </c>
      <c r="O35" s="208">
        <f t="shared" si="3"/>
        <v>778.48473999999999</v>
      </c>
    </row>
    <row r="36" spans="1:16" ht="20.100000000000001" customHeight="1" outlineLevel="1">
      <c r="A36" s="223"/>
      <c r="B36" s="243" t="s">
        <v>67</v>
      </c>
      <c r="C36" s="243">
        <v>79490</v>
      </c>
      <c r="D36" s="243" t="s">
        <v>24</v>
      </c>
      <c r="E36" s="237" t="s">
        <v>63</v>
      </c>
      <c r="F36" s="243" t="s">
        <v>54</v>
      </c>
      <c r="G36" s="228">
        <f>[2]BM07!G36</f>
        <v>9.1999999999999993</v>
      </c>
      <c r="H36" s="229">
        <v>2</v>
      </c>
      <c r="I36" s="229">
        <f t="shared" si="4"/>
        <v>7.1999999999999993</v>
      </c>
      <c r="J36" s="230">
        <v>24</v>
      </c>
      <c r="K36" s="231">
        <f>[2]BM07!L36</f>
        <v>30.647999999999996</v>
      </c>
      <c r="L36" s="232">
        <f t="shared" si="1"/>
        <v>61.295999999999992</v>
      </c>
      <c r="M36" s="233">
        <f t="shared" si="2"/>
        <v>220.66559999999996</v>
      </c>
      <c r="O36" s="208">
        <f t="shared" si="3"/>
        <v>281.96159999999998</v>
      </c>
    </row>
    <row r="37" spans="1:16" ht="20.100000000000001" customHeight="1" outlineLevel="1">
      <c r="A37" s="223"/>
      <c r="B37" s="243"/>
      <c r="C37" s="243"/>
      <c r="D37" s="243"/>
      <c r="E37" s="244" t="s">
        <v>68</v>
      </c>
      <c r="F37" s="243"/>
      <c r="G37" s="228">
        <f>[2]BM07!G37</f>
        <v>0</v>
      </c>
      <c r="H37" s="229">
        <f>'Plan executada'!H37</f>
        <v>0</v>
      </c>
      <c r="I37" s="229">
        <f t="shared" si="4"/>
        <v>0</v>
      </c>
      <c r="J37" s="230"/>
      <c r="K37" s="231">
        <f>[2]BM07!L37</f>
        <v>0</v>
      </c>
      <c r="L37" s="232">
        <f t="shared" si="1"/>
        <v>0</v>
      </c>
      <c r="M37" s="233">
        <f t="shared" si="2"/>
        <v>0</v>
      </c>
      <c r="O37" s="208">
        <f t="shared" si="3"/>
        <v>0</v>
      </c>
    </row>
    <row r="38" spans="1:16" ht="25.5" outlineLevel="1">
      <c r="A38" s="223"/>
      <c r="B38" s="243" t="s">
        <v>69</v>
      </c>
      <c r="C38" s="243" t="s">
        <v>56</v>
      </c>
      <c r="D38" s="243" t="s">
        <v>24</v>
      </c>
      <c r="E38" s="237" t="s">
        <v>57</v>
      </c>
      <c r="F38" s="243" t="s">
        <v>54</v>
      </c>
      <c r="G38" s="228">
        <f>[2]BM07!G38</f>
        <v>5.78</v>
      </c>
      <c r="H38" s="229">
        <f>'Plan executada'!H38</f>
        <v>0</v>
      </c>
      <c r="I38" s="229">
        <f t="shared" si="4"/>
        <v>5.78</v>
      </c>
      <c r="J38" s="230">
        <v>26</v>
      </c>
      <c r="K38" s="231">
        <f>[2]BM07!L38</f>
        <v>33.201999999999998</v>
      </c>
      <c r="L38" s="232">
        <f t="shared" si="1"/>
        <v>0</v>
      </c>
      <c r="M38" s="233">
        <f t="shared" si="2"/>
        <v>191.90755999999999</v>
      </c>
      <c r="O38" s="208">
        <f t="shared" si="3"/>
        <v>191.90755999999999</v>
      </c>
    </row>
    <row r="39" spans="1:16" ht="20.100000000000001" customHeight="1" outlineLevel="1">
      <c r="A39" s="223"/>
      <c r="B39" s="243" t="s">
        <v>70</v>
      </c>
      <c r="C39" s="243" t="s">
        <v>59</v>
      </c>
      <c r="D39" s="243" t="s">
        <v>24</v>
      </c>
      <c r="E39" s="237" t="s">
        <v>60</v>
      </c>
      <c r="F39" s="243" t="s">
        <v>61</v>
      </c>
      <c r="G39" s="228">
        <f>[2]BM07!G39</f>
        <v>12.96</v>
      </c>
      <c r="H39" s="229">
        <f>'Plan executada'!H39</f>
        <v>0</v>
      </c>
      <c r="I39" s="229">
        <f t="shared" si="4"/>
        <v>12.96</v>
      </c>
      <c r="J39" s="230">
        <v>22</v>
      </c>
      <c r="K39" s="231">
        <f>[2]BM07!L39</f>
        <v>28.093999999999998</v>
      </c>
      <c r="L39" s="232">
        <f t="shared" si="1"/>
        <v>0</v>
      </c>
      <c r="M39" s="233">
        <f t="shared" si="2"/>
        <v>364.09823999999998</v>
      </c>
      <c r="O39" s="208">
        <f t="shared" si="3"/>
        <v>364.09823999999998</v>
      </c>
    </row>
    <row r="40" spans="1:16" ht="20.100000000000001" customHeight="1" outlineLevel="1">
      <c r="A40" s="223"/>
      <c r="B40" s="243" t="s">
        <v>71</v>
      </c>
      <c r="C40" s="243">
        <v>79490</v>
      </c>
      <c r="D40" s="243" t="s">
        <v>24</v>
      </c>
      <c r="E40" s="237" t="s">
        <v>63</v>
      </c>
      <c r="F40" s="243" t="s">
        <v>54</v>
      </c>
      <c r="G40" s="228">
        <f>[2]BM07!G40</f>
        <v>1.06</v>
      </c>
      <c r="H40" s="229">
        <f>'Plan executada'!H40</f>
        <v>0</v>
      </c>
      <c r="I40" s="229">
        <f t="shared" si="4"/>
        <v>1.06</v>
      </c>
      <c r="J40" s="230">
        <v>24</v>
      </c>
      <c r="K40" s="231">
        <f>[2]BM07!L40</f>
        <v>30.647999999999996</v>
      </c>
      <c r="L40" s="232">
        <f t="shared" si="1"/>
        <v>0</v>
      </c>
      <c r="M40" s="233">
        <f t="shared" si="2"/>
        <v>32.486879999999999</v>
      </c>
      <c r="O40" s="208">
        <f t="shared" si="3"/>
        <v>32.486879999999999</v>
      </c>
      <c r="P40" s="208"/>
    </row>
    <row r="41" spans="1:16" ht="20.100000000000001" customHeight="1" outlineLevel="1">
      <c r="A41" s="223"/>
      <c r="B41" s="238"/>
      <c r="C41" s="239"/>
      <c r="D41" s="239"/>
      <c r="E41" s="239"/>
      <c r="F41" s="239"/>
      <c r="G41" s="228">
        <f>[2]BM07!G41</f>
        <v>0</v>
      </c>
      <c r="H41" s="229">
        <f>'Plan executada'!H41</f>
        <v>0</v>
      </c>
      <c r="I41" s="240"/>
      <c r="J41" s="241" t="s">
        <v>50</v>
      </c>
      <c r="K41" s="231">
        <f>[2]BM07!L41</f>
        <v>0</v>
      </c>
      <c r="L41" s="232"/>
      <c r="M41" s="233">
        <f t="shared" si="2"/>
        <v>0</v>
      </c>
      <c r="O41" s="208">
        <f t="shared" si="3"/>
        <v>0</v>
      </c>
    </row>
    <row r="42" spans="1:16" ht="20.100000000000001" customHeight="1">
      <c r="A42" s="223"/>
      <c r="B42" s="223"/>
      <c r="C42" s="223"/>
      <c r="D42" s="223"/>
      <c r="E42" s="224"/>
      <c r="F42" s="223"/>
      <c r="G42" s="228">
        <f>[2]BM07!G42</f>
        <v>0</v>
      </c>
      <c r="H42" s="229">
        <f>'Plan executada'!H42</f>
        <v>0</v>
      </c>
      <c r="I42" s="242"/>
      <c r="J42" s="226"/>
      <c r="K42" s="231">
        <f>[2]BM07!L42</f>
        <v>0</v>
      </c>
      <c r="L42" s="232"/>
      <c r="M42" s="233">
        <f t="shared" si="2"/>
        <v>0</v>
      </c>
      <c r="O42" s="208">
        <f t="shared" si="3"/>
        <v>0</v>
      </c>
    </row>
    <row r="43" spans="1:16" ht="20.100000000000001" customHeight="1">
      <c r="A43" s="223"/>
      <c r="B43" s="217">
        <v>3</v>
      </c>
      <c r="C43" s="217"/>
      <c r="D43" s="217"/>
      <c r="E43" s="213" t="s">
        <v>72</v>
      </c>
      <c r="F43" s="213"/>
      <c r="G43" s="213"/>
      <c r="H43" s="229">
        <f>'Plan executada'!H43</f>
        <v>0</v>
      </c>
      <c r="I43" s="213"/>
      <c r="J43" s="213"/>
      <c r="K43" s="213"/>
      <c r="L43" s="297">
        <f>SUM(L45:L73)</f>
        <v>99878.001000000004</v>
      </c>
      <c r="M43" s="297">
        <f>SUM(M45:M73)</f>
        <v>55988.519829999997</v>
      </c>
      <c r="O43" s="208">
        <f t="shared" si="3"/>
        <v>155866.52082999999</v>
      </c>
    </row>
    <row r="44" spans="1:16" ht="20.100000000000001" customHeight="1" outlineLevel="1">
      <c r="A44" s="223"/>
      <c r="B44" s="217"/>
      <c r="C44" s="217"/>
      <c r="D44" s="217"/>
      <c r="E44" s="213" t="s">
        <v>73</v>
      </c>
      <c r="F44" s="207"/>
      <c r="G44" s="228">
        <f>[2]BM07!G44</f>
        <v>0</v>
      </c>
      <c r="H44" s="229">
        <f>'Plan executada'!H44</f>
        <v>0</v>
      </c>
      <c r="I44" s="245"/>
      <c r="J44" s="228"/>
      <c r="K44" s="231">
        <f>[2]BM07!L44</f>
        <v>0</v>
      </c>
      <c r="L44" s="232"/>
      <c r="M44" s="233"/>
      <c r="O44" s="208">
        <f t="shared" si="3"/>
        <v>0</v>
      </c>
    </row>
    <row r="45" spans="1:16" ht="20.100000000000001" customHeight="1" outlineLevel="1">
      <c r="A45" s="223"/>
      <c r="B45" s="202" t="s">
        <v>74</v>
      </c>
      <c r="C45" s="202" t="s">
        <v>75</v>
      </c>
      <c r="D45" s="243" t="s">
        <v>24</v>
      </c>
      <c r="E45" s="209" t="s">
        <v>76</v>
      </c>
      <c r="F45" s="202" t="s">
        <v>61</v>
      </c>
      <c r="G45" s="228">
        <f>[2]BM07!G45</f>
        <v>73.56</v>
      </c>
      <c r="H45" s="229">
        <f>'Plan executada'!H45</f>
        <v>73.56</v>
      </c>
      <c r="I45" s="229">
        <f t="shared" ref="I45:I73" si="5">G45-H45</f>
        <v>0</v>
      </c>
      <c r="J45" s="230">
        <v>220</v>
      </c>
      <c r="K45" s="231">
        <f>[2]BM07!L45</f>
        <v>280.94</v>
      </c>
      <c r="L45" s="232">
        <f t="shared" si="1"/>
        <v>20665.946400000001</v>
      </c>
      <c r="M45" s="233">
        <f t="shared" si="2"/>
        <v>0</v>
      </c>
      <c r="O45" s="208">
        <f t="shared" si="3"/>
        <v>20665.946400000001</v>
      </c>
    </row>
    <row r="46" spans="1:16" ht="20.100000000000001" customHeight="1" outlineLevel="1">
      <c r="A46" s="223"/>
      <c r="B46" s="202" t="s">
        <v>77</v>
      </c>
      <c r="C46" s="202" t="s">
        <v>78</v>
      </c>
      <c r="D46" s="243" t="s">
        <v>24</v>
      </c>
      <c r="E46" s="209" t="s">
        <v>79</v>
      </c>
      <c r="F46" s="202" t="s">
        <v>61</v>
      </c>
      <c r="G46" s="228">
        <f>[2]BM07!G46</f>
        <v>149.56</v>
      </c>
      <c r="H46" s="229">
        <f>'Plan executada'!H46</f>
        <v>149.56</v>
      </c>
      <c r="I46" s="229">
        <f t="shared" si="5"/>
        <v>0</v>
      </c>
      <c r="J46" s="230">
        <v>24</v>
      </c>
      <c r="K46" s="231">
        <f>[2]BM07!L46</f>
        <v>30.647999999999996</v>
      </c>
      <c r="L46" s="232">
        <f t="shared" si="1"/>
        <v>4583.7148799999995</v>
      </c>
      <c r="M46" s="233">
        <f t="shared" si="2"/>
        <v>0</v>
      </c>
      <c r="O46" s="208">
        <f t="shared" si="3"/>
        <v>4583.7148799999995</v>
      </c>
    </row>
    <row r="47" spans="1:16" ht="30" customHeight="1" outlineLevel="1">
      <c r="A47" s="223"/>
      <c r="B47" s="202" t="s">
        <v>80</v>
      </c>
      <c r="C47" s="202" t="s">
        <v>81</v>
      </c>
      <c r="D47" s="243" t="s">
        <v>24</v>
      </c>
      <c r="E47" s="237" t="s">
        <v>82</v>
      </c>
      <c r="F47" s="202" t="s">
        <v>83</v>
      </c>
      <c r="G47" s="228">
        <f>[2]BM07!G47</f>
        <v>920.18</v>
      </c>
      <c r="H47" s="229">
        <f>'Plan executada'!H47</f>
        <v>920.18</v>
      </c>
      <c r="I47" s="229">
        <f t="shared" si="5"/>
        <v>0</v>
      </c>
      <c r="J47" s="230">
        <v>10</v>
      </c>
      <c r="K47" s="231">
        <f>[2]BM07!L47</f>
        <v>12.77</v>
      </c>
      <c r="L47" s="232">
        <f t="shared" si="1"/>
        <v>11750.6986</v>
      </c>
      <c r="M47" s="233">
        <f t="shared" si="2"/>
        <v>0</v>
      </c>
      <c r="O47" s="208">
        <f t="shared" si="3"/>
        <v>11750.6986</v>
      </c>
    </row>
    <row r="48" spans="1:16" ht="30" customHeight="1" outlineLevel="1">
      <c r="A48" s="223"/>
      <c r="B48" s="202" t="s">
        <v>84</v>
      </c>
      <c r="C48" s="202" t="s">
        <v>85</v>
      </c>
      <c r="D48" s="243" t="s">
        <v>24</v>
      </c>
      <c r="E48" s="237" t="s">
        <v>86</v>
      </c>
      <c r="F48" s="202" t="s">
        <v>83</v>
      </c>
      <c r="G48" s="228">
        <f>[2]BM07!G48</f>
        <v>130.09</v>
      </c>
      <c r="H48" s="229">
        <f>'Plan executada'!H48</f>
        <v>130.09</v>
      </c>
      <c r="I48" s="229">
        <f t="shared" si="5"/>
        <v>0</v>
      </c>
      <c r="J48" s="230">
        <v>9</v>
      </c>
      <c r="K48" s="231">
        <f>[2]BM07!L48</f>
        <v>11.492999999999999</v>
      </c>
      <c r="L48" s="232">
        <f t="shared" si="1"/>
        <v>1495.1243699999998</v>
      </c>
      <c r="M48" s="233">
        <f t="shared" si="2"/>
        <v>0</v>
      </c>
      <c r="O48" s="208">
        <f t="shared" si="3"/>
        <v>1495.1243699999998</v>
      </c>
    </row>
    <row r="49" spans="1:15" ht="25.5" outlineLevel="1">
      <c r="A49" s="223"/>
      <c r="B49" s="202" t="s">
        <v>87</v>
      </c>
      <c r="C49" s="202" t="s">
        <v>88</v>
      </c>
      <c r="D49" s="243" t="s">
        <v>24</v>
      </c>
      <c r="E49" s="237" t="s">
        <v>89</v>
      </c>
      <c r="F49" s="202" t="s">
        <v>54</v>
      </c>
      <c r="G49" s="228">
        <f>[2]BM07!G49</f>
        <v>16.600000000000001</v>
      </c>
      <c r="H49" s="229">
        <f>'Plan executada'!H49</f>
        <v>16.600000000000001</v>
      </c>
      <c r="I49" s="229">
        <f t="shared" si="5"/>
        <v>0</v>
      </c>
      <c r="J49" s="230">
        <v>600</v>
      </c>
      <c r="K49" s="231">
        <f>[2]BM07!L49</f>
        <v>766.19999999999993</v>
      </c>
      <c r="L49" s="232">
        <f t="shared" si="1"/>
        <v>12718.92</v>
      </c>
      <c r="M49" s="233">
        <f t="shared" si="2"/>
        <v>0</v>
      </c>
      <c r="O49" s="208">
        <f t="shared" si="3"/>
        <v>12718.92</v>
      </c>
    </row>
    <row r="50" spans="1:15" ht="20.100000000000001" customHeight="1" outlineLevel="1">
      <c r="A50" s="223"/>
      <c r="B50" s="217"/>
      <c r="C50" s="217"/>
      <c r="D50" s="217"/>
      <c r="E50" s="213" t="s">
        <v>90</v>
      </c>
      <c r="F50" s="207"/>
      <c r="G50" s="228">
        <f>[2]BM07!G50</f>
        <v>0</v>
      </c>
      <c r="H50" s="229">
        <f>'Plan executada'!H50</f>
        <v>0</v>
      </c>
      <c r="I50" s="229">
        <f t="shared" si="5"/>
        <v>0</v>
      </c>
      <c r="J50" s="230"/>
      <c r="K50" s="231">
        <f>[2]BM07!L50</f>
        <v>0</v>
      </c>
      <c r="L50" s="232"/>
      <c r="M50" s="233">
        <f t="shared" si="2"/>
        <v>0</v>
      </c>
      <c r="O50" s="208">
        <f t="shared" si="3"/>
        <v>0</v>
      </c>
    </row>
    <row r="51" spans="1:15" ht="20.100000000000001" customHeight="1" outlineLevel="1">
      <c r="A51" s="223"/>
      <c r="B51" s="202" t="s">
        <v>91</v>
      </c>
      <c r="C51" s="202" t="s">
        <v>78</v>
      </c>
      <c r="D51" s="243" t="s">
        <v>24</v>
      </c>
      <c r="E51" s="209" t="s">
        <v>79</v>
      </c>
      <c r="F51" s="202" t="s">
        <v>61</v>
      </c>
      <c r="G51" s="228">
        <f>[2]BM07!G51</f>
        <v>453.6</v>
      </c>
      <c r="H51" s="229">
        <f>'Plan executada'!H51</f>
        <v>453.6</v>
      </c>
      <c r="I51" s="229">
        <f t="shared" si="5"/>
        <v>0</v>
      </c>
      <c r="J51" s="230">
        <v>24</v>
      </c>
      <c r="K51" s="231">
        <f>[2]BM07!L51</f>
        <v>30.647999999999996</v>
      </c>
      <c r="L51" s="232">
        <f t="shared" si="1"/>
        <v>13901.932799999999</v>
      </c>
      <c r="M51" s="233">
        <f t="shared" si="2"/>
        <v>0</v>
      </c>
      <c r="O51" s="208">
        <f t="shared" si="3"/>
        <v>13901.932799999999</v>
      </c>
    </row>
    <row r="52" spans="1:15" ht="30" customHeight="1" outlineLevel="1">
      <c r="A52" s="223"/>
      <c r="B52" s="202" t="s">
        <v>92</v>
      </c>
      <c r="C52" s="202" t="s">
        <v>81</v>
      </c>
      <c r="D52" s="243" t="s">
        <v>24</v>
      </c>
      <c r="E52" s="237" t="s">
        <v>82</v>
      </c>
      <c r="F52" s="202" t="s">
        <v>83</v>
      </c>
      <c r="G52" s="228">
        <f>[2]BM07!G52</f>
        <v>795.73</v>
      </c>
      <c r="H52" s="229">
        <f>'Plan executada'!H52</f>
        <v>795.73</v>
      </c>
      <c r="I52" s="229">
        <f t="shared" si="5"/>
        <v>0</v>
      </c>
      <c r="J52" s="230">
        <v>10</v>
      </c>
      <c r="K52" s="231">
        <f>[2]BM07!L52</f>
        <v>12.77</v>
      </c>
      <c r="L52" s="232">
        <f t="shared" si="1"/>
        <v>10161.472099999999</v>
      </c>
      <c r="M52" s="233">
        <f t="shared" si="2"/>
        <v>0</v>
      </c>
      <c r="O52" s="208">
        <f t="shared" si="3"/>
        <v>10161.472099999999</v>
      </c>
    </row>
    <row r="53" spans="1:15" ht="30" customHeight="1" outlineLevel="1">
      <c r="A53" s="223"/>
      <c r="B53" s="202" t="s">
        <v>93</v>
      </c>
      <c r="C53" s="202" t="s">
        <v>85</v>
      </c>
      <c r="D53" s="243" t="s">
        <v>24</v>
      </c>
      <c r="E53" s="237" t="s">
        <v>86</v>
      </c>
      <c r="F53" s="202" t="s">
        <v>83</v>
      </c>
      <c r="G53" s="228">
        <f>[2]BM07!G53</f>
        <v>358.45</v>
      </c>
      <c r="H53" s="229">
        <f>'Plan executada'!H53</f>
        <v>358.45</v>
      </c>
      <c r="I53" s="229">
        <f t="shared" si="5"/>
        <v>0</v>
      </c>
      <c r="J53" s="230">
        <v>9</v>
      </c>
      <c r="K53" s="231">
        <f>[2]BM07!L53</f>
        <v>11.492999999999999</v>
      </c>
      <c r="L53" s="232">
        <f t="shared" si="1"/>
        <v>4119.6658499999994</v>
      </c>
      <c r="M53" s="233">
        <f t="shared" si="2"/>
        <v>0</v>
      </c>
      <c r="O53" s="208">
        <f t="shared" si="3"/>
        <v>4119.6658499999994</v>
      </c>
    </row>
    <row r="54" spans="1:15" ht="25.5" outlineLevel="1">
      <c r="A54" s="223"/>
      <c r="B54" s="202" t="s">
        <v>94</v>
      </c>
      <c r="C54" s="202" t="s">
        <v>88</v>
      </c>
      <c r="D54" s="243" t="s">
        <v>24</v>
      </c>
      <c r="E54" s="237" t="s">
        <v>89</v>
      </c>
      <c r="F54" s="202" t="s">
        <v>54</v>
      </c>
      <c r="G54" s="228">
        <f>[2]BM07!G54</f>
        <v>26.73</v>
      </c>
      <c r="H54" s="229">
        <f>'Plan executada'!H54</f>
        <v>26.73</v>
      </c>
      <c r="I54" s="229">
        <f t="shared" si="5"/>
        <v>0</v>
      </c>
      <c r="J54" s="230">
        <v>600</v>
      </c>
      <c r="K54" s="231">
        <f>[2]BM07!L54</f>
        <v>766.19999999999993</v>
      </c>
      <c r="L54" s="232">
        <f t="shared" si="1"/>
        <v>20480.525999999998</v>
      </c>
      <c r="M54" s="233">
        <f t="shared" si="2"/>
        <v>0</v>
      </c>
      <c r="O54" s="208">
        <f t="shared" si="3"/>
        <v>20480.525999999998</v>
      </c>
    </row>
    <row r="55" spans="1:15" ht="20.100000000000001" customHeight="1" outlineLevel="1">
      <c r="A55" s="223"/>
      <c r="B55" s="246"/>
      <c r="C55" s="243"/>
      <c r="D55" s="243"/>
      <c r="E55" s="244" t="s">
        <v>95</v>
      </c>
      <c r="F55" s="243"/>
      <c r="G55" s="228">
        <f>[2]BM07!G55</f>
        <v>0</v>
      </c>
      <c r="H55" s="229">
        <f>'Plan executada'!H55</f>
        <v>0</v>
      </c>
      <c r="I55" s="229">
        <f t="shared" si="5"/>
        <v>0</v>
      </c>
      <c r="J55" s="230"/>
      <c r="K55" s="231">
        <f>[2]BM07!L55</f>
        <v>0</v>
      </c>
      <c r="L55" s="232"/>
      <c r="M55" s="233">
        <f t="shared" si="2"/>
        <v>0</v>
      </c>
      <c r="O55" s="208">
        <f t="shared" si="3"/>
        <v>0</v>
      </c>
    </row>
    <row r="56" spans="1:15" ht="25.5" outlineLevel="1">
      <c r="A56" s="223"/>
      <c r="B56" s="243" t="s">
        <v>96</v>
      </c>
      <c r="C56" s="243" t="s">
        <v>97</v>
      </c>
      <c r="D56" s="243" t="s">
        <v>24</v>
      </c>
      <c r="E56" s="237" t="s">
        <v>98</v>
      </c>
      <c r="F56" s="243" t="s">
        <v>46</v>
      </c>
      <c r="G56" s="228">
        <f>[2]BM07!G56</f>
        <v>56</v>
      </c>
      <c r="H56" s="229">
        <f>'Plan executada'!H56</f>
        <v>0</v>
      </c>
      <c r="I56" s="229">
        <f t="shared" si="5"/>
        <v>56</v>
      </c>
      <c r="J56" s="230">
        <v>200</v>
      </c>
      <c r="K56" s="231">
        <f>[2]BM07!L56</f>
        <v>255.39999999999998</v>
      </c>
      <c r="L56" s="232">
        <f t="shared" si="1"/>
        <v>0</v>
      </c>
      <c r="M56" s="233">
        <f t="shared" si="2"/>
        <v>14302.399999999998</v>
      </c>
      <c r="O56" s="208">
        <f t="shared" si="3"/>
        <v>14302.399999999998</v>
      </c>
    </row>
    <row r="57" spans="1:15" ht="20.100000000000001" customHeight="1" outlineLevel="1">
      <c r="A57" s="223"/>
      <c r="B57" s="243" t="s">
        <v>99</v>
      </c>
      <c r="C57" s="243">
        <v>72820</v>
      </c>
      <c r="D57" s="243" t="s">
        <v>24</v>
      </c>
      <c r="E57" s="237" t="s">
        <v>100</v>
      </c>
      <c r="F57" s="243" t="s">
        <v>10</v>
      </c>
      <c r="G57" s="228">
        <f>[2]BM07!G57</f>
        <v>12</v>
      </c>
      <c r="H57" s="229">
        <f>'Plan executada'!H57</f>
        <v>0</v>
      </c>
      <c r="I57" s="229">
        <f t="shared" si="5"/>
        <v>12</v>
      </c>
      <c r="J57" s="230">
        <v>100</v>
      </c>
      <c r="K57" s="231">
        <f>[2]BM07!L57</f>
        <v>127.69999999999999</v>
      </c>
      <c r="L57" s="232">
        <f t="shared" si="1"/>
        <v>0</v>
      </c>
      <c r="M57" s="233">
        <f t="shared" si="2"/>
        <v>1532.3999999999999</v>
      </c>
      <c r="O57" s="208">
        <f t="shared" si="3"/>
        <v>1532.3999999999999</v>
      </c>
    </row>
    <row r="58" spans="1:15" ht="20.100000000000001" customHeight="1" outlineLevel="1">
      <c r="A58" s="223"/>
      <c r="B58" s="243" t="s">
        <v>101</v>
      </c>
      <c r="C58" s="202" t="s">
        <v>75</v>
      </c>
      <c r="D58" s="243" t="s">
        <v>24</v>
      </c>
      <c r="E58" s="237" t="s">
        <v>102</v>
      </c>
      <c r="F58" s="202" t="s">
        <v>61</v>
      </c>
      <c r="G58" s="228">
        <f>[2]BM07!G58</f>
        <v>12.96</v>
      </c>
      <c r="H58" s="229">
        <f>'Plan executada'!H58</f>
        <v>0</v>
      </c>
      <c r="I58" s="229">
        <f t="shared" si="5"/>
        <v>12.96</v>
      </c>
      <c r="J58" s="230">
        <v>220</v>
      </c>
      <c r="K58" s="231">
        <f>[2]BM07!L58</f>
        <v>280.94</v>
      </c>
      <c r="L58" s="232">
        <f t="shared" si="1"/>
        <v>0</v>
      </c>
      <c r="M58" s="233">
        <f t="shared" si="2"/>
        <v>3640.9824000000003</v>
      </c>
      <c r="O58" s="208">
        <f t="shared" si="3"/>
        <v>3640.9824000000003</v>
      </c>
    </row>
    <row r="59" spans="1:15" ht="20.100000000000001" customHeight="1" outlineLevel="1">
      <c r="A59" s="223"/>
      <c r="B59" s="243" t="s">
        <v>103</v>
      </c>
      <c r="C59" s="202" t="s">
        <v>78</v>
      </c>
      <c r="D59" s="243" t="s">
        <v>24</v>
      </c>
      <c r="E59" s="209" t="s">
        <v>104</v>
      </c>
      <c r="F59" s="202" t="s">
        <v>61</v>
      </c>
      <c r="G59" s="228">
        <f>[2]BM07!G59</f>
        <v>7.2</v>
      </c>
      <c r="H59" s="229">
        <f>'Plan executada'!H59</f>
        <v>0</v>
      </c>
      <c r="I59" s="229">
        <f t="shared" si="5"/>
        <v>7.2</v>
      </c>
      <c r="J59" s="230">
        <v>24</v>
      </c>
      <c r="K59" s="231">
        <f>[2]BM07!L59</f>
        <v>30.647999999999996</v>
      </c>
      <c r="L59" s="232">
        <f t="shared" si="1"/>
        <v>0</v>
      </c>
      <c r="M59" s="233">
        <f t="shared" si="2"/>
        <v>220.66559999999998</v>
      </c>
      <c r="O59" s="208">
        <f t="shared" si="3"/>
        <v>220.66559999999998</v>
      </c>
    </row>
    <row r="60" spans="1:15" ht="20.100000000000001" customHeight="1" outlineLevel="1">
      <c r="A60" s="223"/>
      <c r="B60" s="243" t="s">
        <v>105</v>
      </c>
      <c r="C60" s="202" t="s">
        <v>106</v>
      </c>
      <c r="D60" s="243" t="s">
        <v>24</v>
      </c>
      <c r="E60" s="237" t="s">
        <v>107</v>
      </c>
      <c r="F60" s="202" t="s">
        <v>10</v>
      </c>
      <c r="G60" s="228">
        <f>[2]BM07!G60</f>
        <v>6.48</v>
      </c>
      <c r="H60" s="229">
        <f>'Plan executada'!H60</f>
        <v>0</v>
      </c>
      <c r="I60" s="229">
        <f t="shared" si="5"/>
        <v>6.48</v>
      </c>
      <c r="J60" s="230">
        <v>10</v>
      </c>
      <c r="K60" s="231">
        <f>[2]BM07!L60</f>
        <v>12.77</v>
      </c>
      <c r="L60" s="232">
        <f t="shared" si="1"/>
        <v>0</v>
      </c>
      <c r="M60" s="233">
        <f t="shared" si="2"/>
        <v>82.749600000000001</v>
      </c>
      <c r="O60" s="208">
        <f t="shared" si="3"/>
        <v>82.749600000000001</v>
      </c>
    </row>
    <row r="61" spans="1:15" ht="20.100000000000001" customHeight="1" outlineLevel="1">
      <c r="A61" s="223"/>
      <c r="B61" s="243" t="s">
        <v>108</v>
      </c>
      <c r="C61" s="202" t="s">
        <v>88</v>
      </c>
      <c r="D61" s="243" t="s">
        <v>24</v>
      </c>
      <c r="E61" s="237" t="s">
        <v>109</v>
      </c>
      <c r="F61" s="202" t="s">
        <v>54</v>
      </c>
      <c r="G61" s="228">
        <f>[2]BM07!G61</f>
        <v>4.71</v>
      </c>
      <c r="H61" s="229">
        <f>'Plan executada'!H61</f>
        <v>0</v>
      </c>
      <c r="I61" s="229">
        <f t="shared" si="5"/>
        <v>4.71</v>
      </c>
      <c r="J61" s="230">
        <v>600</v>
      </c>
      <c r="K61" s="231">
        <f>[2]BM07!L61</f>
        <v>766.19999999999993</v>
      </c>
      <c r="L61" s="232">
        <f t="shared" si="1"/>
        <v>0</v>
      </c>
      <c r="M61" s="233">
        <f t="shared" si="2"/>
        <v>3608.8019999999997</v>
      </c>
      <c r="O61" s="208">
        <f t="shared" si="3"/>
        <v>3608.8019999999997</v>
      </c>
    </row>
    <row r="62" spans="1:15" ht="20.100000000000001" customHeight="1" outlineLevel="1">
      <c r="A62" s="223"/>
      <c r="B62" s="246"/>
      <c r="C62" s="243"/>
      <c r="D62" s="243"/>
      <c r="E62" s="244" t="s">
        <v>110</v>
      </c>
      <c r="F62" s="243"/>
      <c r="G62" s="228">
        <f>[2]BM07!G62</f>
        <v>0</v>
      </c>
      <c r="H62" s="229">
        <f>'Plan executada'!H62</f>
        <v>0</v>
      </c>
      <c r="I62" s="229">
        <f t="shared" si="5"/>
        <v>0</v>
      </c>
      <c r="J62" s="230"/>
      <c r="K62" s="231">
        <f>[2]BM07!L62</f>
        <v>0</v>
      </c>
      <c r="L62" s="232"/>
      <c r="M62" s="233">
        <f t="shared" si="2"/>
        <v>0</v>
      </c>
      <c r="O62" s="208">
        <f t="shared" si="3"/>
        <v>0</v>
      </c>
    </row>
    <row r="63" spans="1:15" ht="25.5" outlineLevel="1">
      <c r="A63" s="223"/>
      <c r="B63" s="243" t="s">
        <v>111</v>
      </c>
      <c r="C63" s="243" t="s">
        <v>97</v>
      </c>
      <c r="D63" s="243" t="s">
        <v>24</v>
      </c>
      <c r="E63" s="237" t="s">
        <v>98</v>
      </c>
      <c r="F63" s="243" t="s">
        <v>46</v>
      </c>
      <c r="G63" s="228">
        <f>[2]BM07!G63</f>
        <v>77</v>
      </c>
      <c r="H63" s="229">
        <f>'Plan executada'!H63</f>
        <v>0</v>
      </c>
      <c r="I63" s="229">
        <f t="shared" si="5"/>
        <v>77</v>
      </c>
      <c r="J63" s="230">
        <v>200</v>
      </c>
      <c r="K63" s="231">
        <f>[2]BM07!L63</f>
        <v>255.39999999999998</v>
      </c>
      <c r="L63" s="232">
        <f t="shared" si="1"/>
        <v>0</v>
      </c>
      <c r="M63" s="233">
        <f t="shared" si="2"/>
        <v>19665.8</v>
      </c>
      <c r="O63" s="208">
        <f t="shared" si="3"/>
        <v>19665.8</v>
      </c>
    </row>
    <row r="64" spans="1:15" ht="20.100000000000001" customHeight="1" outlineLevel="1">
      <c r="A64" s="223"/>
      <c r="B64" s="243" t="s">
        <v>112</v>
      </c>
      <c r="C64" s="202" t="s">
        <v>75</v>
      </c>
      <c r="D64" s="243" t="s">
        <v>24</v>
      </c>
      <c r="E64" s="237" t="s">
        <v>113</v>
      </c>
      <c r="F64" s="202" t="s">
        <v>61</v>
      </c>
      <c r="G64" s="228">
        <f>[2]BM07!G64</f>
        <v>10.87</v>
      </c>
      <c r="H64" s="229">
        <f>'Plan executada'!H64</f>
        <v>0</v>
      </c>
      <c r="I64" s="229">
        <f t="shared" si="5"/>
        <v>10.87</v>
      </c>
      <c r="J64" s="230">
        <v>220</v>
      </c>
      <c r="K64" s="231">
        <f>[2]BM07!L64</f>
        <v>280.94</v>
      </c>
      <c r="L64" s="232">
        <f t="shared" si="1"/>
        <v>0</v>
      </c>
      <c r="M64" s="233">
        <f t="shared" si="2"/>
        <v>3053.8177999999998</v>
      </c>
      <c r="O64" s="208">
        <f t="shared" si="3"/>
        <v>3053.8177999999998</v>
      </c>
    </row>
    <row r="65" spans="1:15" ht="20.100000000000001" customHeight="1" outlineLevel="1">
      <c r="A65" s="223"/>
      <c r="B65" s="243" t="s">
        <v>114</v>
      </c>
      <c r="C65" s="202" t="s">
        <v>78</v>
      </c>
      <c r="D65" s="243" t="s">
        <v>24</v>
      </c>
      <c r="E65" s="209" t="s">
        <v>115</v>
      </c>
      <c r="F65" s="202" t="s">
        <v>61</v>
      </c>
      <c r="G65" s="228">
        <f>[2]BM07!G65</f>
        <v>29.01</v>
      </c>
      <c r="H65" s="229">
        <f>'Plan executada'!H65</f>
        <v>0</v>
      </c>
      <c r="I65" s="229">
        <f t="shared" si="5"/>
        <v>29.01</v>
      </c>
      <c r="J65" s="230">
        <v>24</v>
      </c>
      <c r="K65" s="231">
        <f>[2]BM07!L65</f>
        <v>30.647999999999996</v>
      </c>
      <c r="L65" s="232">
        <f t="shared" si="1"/>
        <v>0</v>
      </c>
      <c r="M65" s="233">
        <f t="shared" si="2"/>
        <v>889.09847999999988</v>
      </c>
      <c r="O65" s="208">
        <f t="shared" si="3"/>
        <v>889.09847999999988</v>
      </c>
    </row>
    <row r="66" spans="1:15" ht="30" customHeight="1" outlineLevel="1">
      <c r="A66" s="223"/>
      <c r="B66" s="243" t="s">
        <v>116</v>
      </c>
      <c r="C66" s="202" t="s">
        <v>81</v>
      </c>
      <c r="D66" s="243" t="s">
        <v>24</v>
      </c>
      <c r="E66" s="237" t="s">
        <v>82</v>
      </c>
      <c r="F66" s="202" t="s">
        <v>83</v>
      </c>
      <c r="G66" s="228">
        <f>[2]BM07!G66</f>
        <v>50.27</v>
      </c>
      <c r="H66" s="229">
        <f>'Plan executada'!H66</f>
        <v>0</v>
      </c>
      <c r="I66" s="229">
        <f t="shared" si="5"/>
        <v>50.27</v>
      </c>
      <c r="J66" s="230">
        <v>10</v>
      </c>
      <c r="K66" s="231">
        <f>[2]BM07!L66</f>
        <v>12.77</v>
      </c>
      <c r="L66" s="232">
        <f t="shared" si="1"/>
        <v>0</v>
      </c>
      <c r="M66" s="233">
        <f t="shared" si="2"/>
        <v>641.9479</v>
      </c>
      <c r="O66" s="208">
        <f t="shared" si="3"/>
        <v>641.9479</v>
      </c>
    </row>
    <row r="67" spans="1:15" ht="30" customHeight="1" outlineLevel="1">
      <c r="A67" s="223"/>
      <c r="B67" s="243" t="s">
        <v>117</v>
      </c>
      <c r="C67" s="202" t="s">
        <v>85</v>
      </c>
      <c r="D67" s="243" t="s">
        <v>24</v>
      </c>
      <c r="E67" s="237" t="s">
        <v>86</v>
      </c>
      <c r="F67" s="202" t="s">
        <v>83</v>
      </c>
      <c r="G67" s="228">
        <f>[2]BM07!G67</f>
        <v>53.27</v>
      </c>
      <c r="H67" s="229">
        <f>'Plan executada'!H67</f>
        <v>0</v>
      </c>
      <c r="I67" s="229">
        <f t="shared" si="5"/>
        <v>53.27</v>
      </c>
      <c r="J67" s="230">
        <v>9</v>
      </c>
      <c r="K67" s="231">
        <f>[2]BM07!L67</f>
        <v>11.492999999999999</v>
      </c>
      <c r="L67" s="232">
        <f t="shared" si="1"/>
        <v>0</v>
      </c>
      <c r="M67" s="233">
        <f t="shared" si="2"/>
        <v>612.23210999999992</v>
      </c>
      <c r="O67" s="208">
        <f t="shared" si="3"/>
        <v>612.23210999999992</v>
      </c>
    </row>
    <row r="68" spans="1:15" ht="25.5" outlineLevel="1">
      <c r="A68" s="223"/>
      <c r="B68" s="243" t="s">
        <v>118</v>
      </c>
      <c r="C68" s="202" t="s">
        <v>88</v>
      </c>
      <c r="D68" s="243" t="s">
        <v>24</v>
      </c>
      <c r="E68" s="237" t="s">
        <v>89</v>
      </c>
      <c r="F68" s="202" t="s">
        <v>54</v>
      </c>
      <c r="G68" s="228">
        <f>[2]BM07!G68</f>
        <v>3.01</v>
      </c>
      <c r="H68" s="229">
        <f>'Plan executada'!H68</f>
        <v>0</v>
      </c>
      <c r="I68" s="229">
        <f t="shared" si="5"/>
        <v>3.01</v>
      </c>
      <c r="J68" s="230">
        <v>600</v>
      </c>
      <c r="K68" s="231">
        <f>[2]BM07!L68</f>
        <v>766.19999999999993</v>
      </c>
      <c r="L68" s="232">
        <f t="shared" si="1"/>
        <v>0</v>
      </c>
      <c r="M68" s="233">
        <f t="shared" si="2"/>
        <v>2306.2619999999997</v>
      </c>
      <c r="O68" s="208">
        <f t="shared" si="3"/>
        <v>2306.2619999999997</v>
      </c>
    </row>
    <row r="69" spans="1:15" ht="20.100000000000001" customHeight="1" outlineLevel="1">
      <c r="A69" s="223"/>
      <c r="B69" s="217"/>
      <c r="C69" s="217"/>
      <c r="D69" s="217"/>
      <c r="E69" s="244" t="s">
        <v>119</v>
      </c>
      <c r="F69" s="207"/>
      <c r="G69" s="228">
        <f>[2]BM07!G69</f>
        <v>0</v>
      </c>
      <c r="H69" s="229">
        <f>'Plan executada'!H69</f>
        <v>0</v>
      </c>
      <c r="I69" s="229">
        <f t="shared" si="5"/>
        <v>0</v>
      </c>
      <c r="J69" s="230"/>
      <c r="K69" s="231">
        <f>[2]BM07!L69</f>
        <v>0</v>
      </c>
      <c r="L69" s="232"/>
      <c r="M69" s="233">
        <f t="shared" si="2"/>
        <v>0</v>
      </c>
      <c r="O69" s="208">
        <f t="shared" si="3"/>
        <v>0</v>
      </c>
    </row>
    <row r="70" spans="1:15" ht="20.100000000000001" customHeight="1" outlineLevel="1">
      <c r="A70" s="223"/>
      <c r="B70" s="202" t="s">
        <v>120</v>
      </c>
      <c r="C70" s="202" t="s">
        <v>78</v>
      </c>
      <c r="D70" s="243" t="s">
        <v>24</v>
      </c>
      <c r="E70" s="209" t="s">
        <v>79</v>
      </c>
      <c r="F70" s="202" t="s">
        <v>61</v>
      </c>
      <c r="G70" s="228">
        <f>[2]BM07!G70</f>
        <v>48.85</v>
      </c>
      <c r="H70" s="229">
        <f>'Plan executada'!H70</f>
        <v>0</v>
      </c>
      <c r="I70" s="229">
        <f t="shared" si="5"/>
        <v>48.85</v>
      </c>
      <c r="J70" s="230">
        <v>24</v>
      </c>
      <c r="K70" s="231">
        <f>[2]BM07!L70</f>
        <v>30.647999999999996</v>
      </c>
      <c r="L70" s="232">
        <f t="shared" si="1"/>
        <v>0</v>
      </c>
      <c r="M70" s="233">
        <f t="shared" si="2"/>
        <v>1497.1547999999998</v>
      </c>
      <c r="O70" s="208">
        <f t="shared" si="3"/>
        <v>1497.1547999999998</v>
      </c>
    </row>
    <row r="71" spans="1:15" ht="30" customHeight="1" outlineLevel="1">
      <c r="A71" s="223"/>
      <c r="B71" s="202" t="s">
        <v>121</v>
      </c>
      <c r="C71" s="202" t="s">
        <v>81</v>
      </c>
      <c r="D71" s="243" t="s">
        <v>24</v>
      </c>
      <c r="E71" s="237" t="s">
        <v>82</v>
      </c>
      <c r="F71" s="202" t="s">
        <v>83</v>
      </c>
      <c r="G71" s="228">
        <f>[2]BM07!G71</f>
        <v>107.82</v>
      </c>
      <c r="H71" s="229">
        <f>'Plan executada'!H71</f>
        <v>0</v>
      </c>
      <c r="I71" s="229">
        <f t="shared" si="5"/>
        <v>107.82</v>
      </c>
      <c r="J71" s="230">
        <v>10</v>
      </c>
      <c r="K71" s="231">
        <f>[2]BM07!L71</f>
        <v>12.77</v>
      </c>
      <c r="L71" s="232">
        <f t="shared" si="1"/>
        <v>0</v>
      </c>
      <c r="M71" s="233">
        <f t="shared" si="2"/>
        <v>1376.8613999999998</v>
      </c>
      <c r="O71" s="208">
        <f t="shared" si="3"/>
        <v>1376.8613999999998</v>
      </c>
    </row>
    <row r="72" spans="1:15" ht="30" customHeight="1" outlineLevel="1">
      <c r="A72" s="223"/>
      <c r="B72" s="202" t="s">
        <v>122</v>
      </c>
      <c r="C72" s="202" t="s">
        <v>85</v>
      </c>
      <c r="D72" s="243" t="s">
        <v>24</v>
      </c>
      <c r="E72" s="237" t="s">
        <v>86</v>
      </c>
      <c r="F72" s="202" t="s">
        <v>83</v>
      </c>
      <c r="G72" s="228">
        <f>[2]BM07!G72</f>
        <v>49.18</v>
      </c>
      <c r="H72" s="229">
        <f>'Plan executada'!H72</f>
        <v>0</v>
      </c>
      <c r="I72" s="229">
        <f t="shared" si="5"/>
        <v>49.18</v>
      </c>
      <c r="J72" s="230">
        <v>9</v>
      </c>
      <c r="K72" s="231">
        <f>[2]BM07!L72</f>
        <v>11.492999999999999</v>
      </c>
      <c r="L72" s="232">
        <f t="shared" si="1"/>
        <v>0</v>
      </c>
      <c r="M72" s="233">
        <f t="shared" si="2"/>
        <v>565.22573999999997</v>
      </c>
      <c r="O72" s="208">
        <f t="shared" si="3"/>
        <v>565.22573999999997</v>
      </c>
    </row>
    <row r="73" spans="1:15" ht="25.5" outlineLevel="1">
      <c r="A73" s="223"/>
      <c r="B73" s="202" t="s">
        <v>123</v>
      </c>
      <c r="C73" s="202" t="s">
        <v>88</v>
      </c>
      <c r="D73" s="243" t="s">
        <v>24</v>
      </c>
      <c r="E73" s="237" t="s">
        <v>89</v>
      </c>
      <c r="F73" s="202" t="s">
        <v>54</v>
      </c>
      <c r="G73" s="228">
        <f>[2]BM07!G73</f>
        <v>2.6</v>
      </c>
      <c r="H73" s="229">
        <f>'Plan executada'!H73</f>
        <v>0</v>
      </c>
      <c r="I73" s="229">
        <f t="shared" si="5"/>
        <v>2.6</v>
      </c>
      <c r="J73" s="230">
        <v>600</v>
      </c>
      <c r="K73" s="231">
        <f>[2]BM07!L73</f>
        <v>766.19999999999993</v>
      </c>
      <c r="L73" s="232">
        <f t="shared" si="1"/>
        <v>0</v>
      </c>
      <c r="M73" s="233">
        <f t="shared" si="2"/>
        <v>1992.12</v>
      </c>
      <c r="O73" s="208">
        <f t="shared" si="3"/>
        <v>1992.12</v>
      </c>
    </row>
    <row r="74" spans="1:15" ht="20.100000000000001" customHeight="1" outlineLevel="1" collapsed="1">
      <c r="A74" s="223"/>
      <c r="B74" s="238"/>
      <c r="C74" s="239"/>
      <c r="D74" s="239"/>
      <c r="E74" s="239"/>
      <c r="F74" s="239"/>
      <c r="G74" s="228">
        <f>[2]BM07!G74</f>
        <v>0</v>
      </c>
      <c r="H74" s="229">
        <f>'Plan executada'!H74</f>
        <v>0</v>
      </c>
      <c r="I74" s="240"/>
      <c r="J74" s="241" t="s">
        <v>50</v>
      </c>
      <c r="K74" s="231">
        <f>[2]BM07!L74</f>
        <v>0</v>
      </c>
      <c r="L74" s="232"/>
      <c r="M74" s="233">
        <f t="shared" si="2"/>
        <v>0</v>
      </c>
      <c r="O74" s="208">
        <f t="shared" si="3"/>
        <v>0</v>
      </c>
    </row>
    <row r="75" spans="1:15" ht="20.100000000000001" customHeight="1">
      <c r="A75" s="223"/>
      <c r="B75" s="223"/>
      <c r="C75" s="223"/>
      <c r="D75" s="223"/>
      <c r="E75" s="224"/>
      <c r="F75" s="223"/>
      <c r="G75" s="228">
        <f>[2]BM07!G75</f>
        <v>0</v>
      </c>
      <c r="H75" s="229">
        <f>'Plan executada'!H75</f>
        <v>0</v>
      </c>
      <c r="I75" s="242"/>
      <c r="J75" s="226"/>
      <c r="K75" s="231">
        <f>[2]BM07!L75</f>
        <v>0</v>
      </c>
      <c r="L75" s="232"/>
      <c r="M75" s="233">
        <f t="shared" si="2"/>
        <v>0</v>
      </c>
      <c r="O75" s="208">
        <f t="shared" si="3"/>
        <v>0</v>
      </c>
    </row>
    <row r="76" spans="1:15" ht="20.100000000000001" customHeight="1">
      <c r="A76" s="223"/>
      <c r="B76" s="217">
        <v>4</v>
      </c>
      <c r="C76" s="217"/>
      <c r="D76" s="217"/>
      <c r="E76" s="213" t="s">
        <v>124</v>
      </c>
      <c r="F76" s="213"/>
      <c r="G76" s="213"/>
      <c r="H76" s="229">
        <f>'Plan executada'!H76</f>
        <v>0</v>
      </c>
      <c r="I76" s="213"/>
      <c r="J76" s="213"/>
      <c r="K76" s="213"/>
      <c r="L76" s="297">
        <f>SUM(L78:L93)</f>
        <v>108171.37534</v>
      </c>
      <c r="M76" s="297">
        <f>SUM(M78:M93)</f>
        <v>3233.6704799999998</v>
      </c>
      <c r="O76" s="208">
        <f t="shared" si="3"/>
        <v>111405.04582</v>
      </c>
    </row>
    <row r="77" spans="1:15" ht="20.100000000000001" customHeight="1" outlineLevel="1">
      <c r="A77" s="223"/>
      <c r="B77" s="217"/>
      <c r="C77" s="217"/>
      <c r="D77" s="217"/>
      <c r="E77" s="213" t="s">
        <v>125</v>
      </c>
      <c r="F77" s="207"/>
      <c r="G77" s="228">
        <f>[2]BM07!G77</f>
        <v>0</v>
      </c>
      <c r="H77" s="229">
        <f>'Plan executada'!H77</f>
        <v>0</v>
      </c>
      <c r="I77" s="245"/>
      <c r="J77" s="228"/>
      <c r="K77" s="231">
        <f>[2]BM07!L77</f>
        <v>0</v>
      </c>
      <c r="L77" s="232"/>
      <c r="M77" s="233">
        <f t="shared" si="2"/>
        <v>0</v>
      </c>
      <c r="O77" s="208">
        <f t="shared" si="3"/>
        <v>0</v>
      </c>
    </row>
    <row r="78" spans="1:15" ht="17.25" customHeight="1" outlineLevel="1">
      <c r="A78" s="223"/>
      <c r="B78" s="202" t="s">
        <v>126</v>
      </c>
      <c r="C78" s="202">
        <v>84220</v>
      </c>
      <c r="D78" s="243" t="s">
        <v>24</v>
      </c>
      <c r="E78" s="209" t="s">
        <v>127</v>
      </c>
      <c r="F78" s="202" t="s">
        <v>61</v>
      </c>
      <c r="G78" s="228">
        <f>[2]BM07!G78</f>
        <v>288.23</v>
      </c>
      <c r="H78" s="229">
        <f>'Plan executada'!H78</f>
        <v>288.23</v>
      </c>
      <c r="I78" s="229">
        <f t="shared" ref="I78:I93" si="6">G78-H78</f>
        <v>0</v>
      </c>
      <c r="J78" s="230">
        <v>40</v>
      </c>
      <c r="K78" s="231">
        <f>[2]BM07!L78</f>
        <v>51.08</v>
      </c>
      <c r="L78" s="232">
        <f t="shared" si="1"/>
        <v>14722.788400000001</v>
      </c>
      <c r="M78" s="233">
        <f t="shared" si="2"/>
        <v>0</v>
      </c>
      <c r="O78" s="208">
        <f t="shared" si="3"/>
        <v>14722.788400000001</v>
      </c>
    </row>
    <row r="79" spans="1:15" ht="25.5" outlineLevel="1">
      <c r="A79" s="223"/>
      <c r="B79" s="202" t="s">
        <v>128</v>
      </c>
      <c r="C79" s="202" t="s">
        <v>81</v>
      </c>
      <c r="D79" s="243" t="s">
        <v>24</v>
      </c>
      <c r="E79" s="237" t="s">
        <v>82</v>
      </c>
      <c r="F79" s="202" t="s">
        <v>83</v>
      </c>
      <c r="G79" s="228">
        <f>[2]BM07!G79</f>
        <v>1000.18</v>
      </c>
      <c r="H79" s="229">
        <f>'Plan executada'!H79</f>
        <v>1000.18</v>
      </c>
      <c r="I79" s="229">
        <f t="shared" si="6"/>
        <v>0</v>
      </c>
      <c r="J79" s="230">
        <v>10</v>
      </c>
      <c r="K79" s="231">
        <f>[2]BM07!L79</f>
        <v>12.77</v>
      </c>
      <c r="L79" s="232">
        <f t="shared" si="1"/>
        <v>12772.298599999998</v>
      </c>
      <c r="M79" s="233">
        <f t="shared" si="2"/>
        <v>0</v>
      </c>
      <c r="O79" s="208">
        <f t="shared" si="3"/>
        <v>12772.298599999998</v>
      </c>
    </row>
    <row r="80" spans="1:15" ht="25.5" outlineLevel="1">
      <c r="A80" s="223"/>
      <c r="B80" s="202" t="s">
        <v>129</v>
      </c>
      <c r="C80" s="202" t="s">
        <v>85</v>
      </c>
      <c r="D80" s="243" t="s">
        <v>24</v>
      </c>
      <c r="E80" s="237" t="s">
        <v>86</v>
      </c>
      <c r="F80" s="202" t="s">
        <v>83</v>
      </c>
      <c r="G80" s="228">
        <f>[2]BM07!G80</f>
        <v>383.73</v>
      </c>
      <c r="H80" s="229">
        <f>'Plan executada'!H80</f>
        <v>383.73</v>
      </c>
      <c r="I80" s="229">
        <f t="shared" si="6"/>
        <v>0</v>
      </c>
      <c r="J80" s="230">
        <v>9</v>
      </c>
      <c r="K80" s="231">
        <f>[2]BM07!L80</f>
        <v>11.492999999999999</v>
      </c>
      <c r="L80" s="232">
        <f t="shared" si="1"/>
        <v>4410.2088899999999</v>
      </c>
      <c r="M80" s="233">
        <f t="shared" si="2"/>
        <v>0</v>
      </c>
      <c r="O80" s="208">
        <f t="shared" si="3"/>
        <v>4410.2088899999999</v>
      </c>
    </row>
    <row r="81" spans="1:15" ht="25.5" outlineLevel="1">
      <c r="A81" s="223"/>
      <c r="B81" s="202" t="s">
        <v>130</v>
      </c>
      <c r="C81" s="202" t="s">
        <v>88</v>
      </c>
      <c r="D81" s="243" t="s">
        <v>24</v>
      </c>
      <c r="E81" s="237" t="s">
        <v>131</v>
      </c>
      <c r="F81" s="202" t="s">
        <v>54</v>
      </c>
      <c r="G81" s="228">
        <f>[2]BM07!G81</f>
        <v>15.73</v>
      </c>
      <c r="H81" s="229">
        <f>'Plan executada'!H81</f>
        <v>15.73</v>
      </c>
      <c r="I81" s="229">
        <f t="shared" si="6"/>
        <v>0</v>
      </c>
      <c r="J81" s="230">
        <v>600</v>
      </c>
      <c r="K81" s="231">
        <f>[2]BM07!L81</f>
        <v>766.19999999999993</v>
      </c>
      <c r="L81" s="232">
        <f t="shared" si="1"/>
        <v>12052.325999999999</v>
      </c>
      <c r="M81" s="233">
        <f t="shared" si="2"/>
        <v>0</v>
      </c>
      <c r="O81" s="208">
        <f t="shared" si="3"/>
        <v>12052.325999999999</v>
      </c>
    </row>
    <row r="82" spans="1:15" ht="20.100000000000001" customHeight="1" outlineLevel="1">
      <c r="A82" s="223"/>
      <c r="B82" s="202"/>
      <c r="C82" s="217"/>
      <c r="D82" s="217"/>
      <c r="E82" s="213" t="s">
        <v>132</v>
      </c>
      <c r="F82" s="207"/>
      <c r="G82" s="228">
        <f>[2]BM07!G82</f>
        <v>0</v>
      </c>
      <c r="H82" s="229">
        <f>'Plan executada'!H82</f>
        <v>0</v>
      </c>
      <c r="I82" s="229">
        <f t="shared" si="6"/>
        <v>0</v>
      </c>
      <c r="J82" s="230"/>
      <c r="K82" s="231">
        <f>[2]BM07!L82</f>
        <v>0</v>
      </c>
      <c r="L82" s="232"/>
      <c r="M82" s="233">
        <f t="shared" si="2"/>
        <v>0</v>
      </c>
      <c r="O82" s="208">
        <f t="shared" si="3"/>
        <v>0</v>
      </c>
    </row>
    <row r="83" spans="1:15" ht="25.5" outlineLevel="1">
      <c r="A83" s="223"/>
      <c r="B83" s="202" t="s">
        <v>133</v>
      </c>
      <c r="C83" s="202">
        <v>84220</v>
      </c>
      <c r="D83" s="243" t="s">
        <v>24</v>
      </c>
      <c r="E83" s="237" t="s">
        <v>134</v>
      </c>
      <c r="F83" s="202" t="s">
        <v>61</v>
      </c>
      <c r="G83" s="228">
        <f>[2]BM07!G83</f>
        <v>450.43</v>
      </c>
      <c r="H83" s="229">
        <f>'Plan executada'!H83</f>
        <v>450.43</v>
      </c>
      <c r="I83" s="229">
        <f t="shared" si="6"/>
        <v>0</v>
      </c>
      <c r="J83" s="230">
        <v>40</v>
      </c>
      <c r="K83" s="231">
        <f>[2]BM07!L83</f>
        <v>51.08</v>
      </c>
      <c r="L83" s="232">
        <f t="shared" ref="L83:L146" si="7">H83*K83</f>
        <v>23007.964400000001</v>
      </c>
      <c r="M83" s="233">
        <f t="shared" ref="M83:M146" si="8">I83*K83</f>
        <v>0</v>
      </c>
      <c r="O83" s="208">
        <f t="shared" ref="O83:O146" si="9">L83+M83</f>
        <v>23007.964400000001</v>
      </c>
    </row>
    <row r="84" spans="1:15" ht="25.5" outlineLevel="1">
      <c r="A84" s="223"/>
      <c r="B84" s="202" t="s">
        <v>135</v>
      </c>
      <c r="C84" s="202" t="s">
        <v>81</v>
      </c>
      <c r="D84" s="243" t="s">
        <v>24</v>
      </c>
      <c r="E84" s="237" t="s">
        <v>82</v>
      </c>
      <c r="F84" s="202" t="s">
        <v>83</v>
      </c>
      <c r="G84" s="228">
        <f>[2]BM07!G84</f>
        <v>695.27</v>
      </c>
      <c r="H84" s="229">
        <f>'Plan executada'!H84</f>
        <v>695.27</v>
      </c>
      <c r="I84" s="229">
        <f t="shared" si="6"/>
        <v>0</v>
      </c>
      <c r="J84" s="230">
        <v>10</v>
      </c>
      <c r="K84" s="231">
        <f>[2]BM07!L84</f>
        <v>12.77</v>
      </c>
      <c r="L84" s="232">
        <f t="shared" si="7"/>
        <v>8878.5978999999988</v>
      </c>
      <c r="M84" s="233">
        <f t="shared" si="8"/>
        <v>0</v>
      </c>
      <c r="O84" s="208">
        <f t="shared" si="9"/>
        <v>8878.5978999999988</v>
      </c>
    </row>
    <row r="85" spans="1:15" ht="25.5" outlineLevel="1">
      <c r="A85" s="223"/>
      <c r="B85" s="202" t="s">
        <v>136</v>
      </c>
      <c r="C85" s="202" t="s">
        <v>85</v>
      </c>
      <c r="D85" s="243" t="s">
        <v>24</v>
      </c>
      <c r="E85" s="237" t="s">
        <v>86</v>
      </c>
      <c r="F85" s="202" t="s">
        <v>83</v>
      </c>
      <c r="G85" s="228">
        <f>[2]BM07!G85</f>
        <v>374.55</v>
      </c>
      <c r="H85" s="229">
        <f>'Plan executada'!H85</f>
        <v>374.55</v>
      </c>
      <c r="I85" s="229">
        <f t="shared" si="6"/>
        <v>0</v>
      </c>
      <c r="J85" s="230">
        <v>9</v>
      </c>
      <c r="K85" s="231">
        <f>[2]BM07!L85</f>
        <v>11.492999999999999</v>
      </c>
      <c r="L85" s="232">
        <f t="shared" si="7"/>
        <v>4304.7031499999994</v>
      </c>
      <c r="M85" s="233">
        <f t="shared" si="8"/>
        <v>0</v>
      </c>
      <c r="O85" s="208">
        <f t="shared" si="9"/>
        <v>4304.7031499999994</v>
      </c>
    </row>
    <row r="86" spans="1:15" ht="25.5" outlineLevel="1">
      <c r="A86" s="223"/>
      <c r="B86" s="202" t="s">
        <v>137</v>
      </c>
      <c r="C86" s="202" t="s">
        <v>88</v>
      </c>
      <c r="D86" s="243" t="s">
        <v>24</v>
      </c>
      <c r="E86" s="237" t="s">
        <v>131</v>
      </c>
      <c r="F86" s="202" t="s">
        <v>54</v>
      </c>
      <c r="G86" s="228">
        <f>[2]BM07!G86</f>
        <v>27.1</v>
      </c>
      <c r="H86" s="229">
        <f>'Plan executada'!H86</f>
        <v>27.1</v>
      </c>
      <c r="I86" s="229">
        <f t="shared" si="6"/>
        <v>0</v>
      </c>
      <c r="J86" s="230">
        <v>600</v>
      </c>
      <c r="K86" s="231">
        <f>[2]BM07!L86</f>
        <v>766.19999999999993</v>
      </c>
      <c r="L86" s="232">
        <f t="shared" si="7"/>
        <v>20764.02</v>
      </c>
      <c r="M86" s="233">
        <f t="shared" si="8"/>
        <v>0</v>
      </c>
      <c r="O86" s="208">
        <f t="shared" si="9"/>
        <v>20764.02</v>
      </c>
    </row>
    <row r="87" spans="1:15" ht="20.100000000000001" customHeight="1" outlineLevel="1">
      <c r="A87" s="223"/>
      <c r="B87" s="217"/>
      <c r="C87" s="217"/>
      <c r="D87" s="217"/>
      <c r="E87" s="213" t="s">
        <v>138</v>
      </c>
      <c r="F87" s="207"/>
      <c r="G87" s="228">
        <f>[2]BM07!G87</f>
        <v>0</v>
      </c>
      <c r="H87" s="229">
        <f>'Plan executada'!H87</f>
        <v>0</v>
      </c>
      <c r="I87" s="229">
        <f t="shared" si="6"/>
        <v>0</v>
      </c>
      <c r="J87" s="230"/>
      <c r="K87" s="231">
        <f>[2]BM07!L87</f>
        <v>0</v>
      </c>
      <c r="L87" s="232"/>
      <c r="M87" s="233">
        <f t="shared" si="8"/>
        <v>0</v>
      </c>
      <c r="O87" s="208">
        <f t="shared" si="9"/>
        <v>0</v>
      </c>
    </row>
    <row r="88" spans="1:15" ht="30" customHeight="1" outlineLevel="1">
      <c r="A88" s="223"/>
      <c r="B88" s="202" t="s">
        <v>139</v>
      </c>
      <c r="C88" s="202">
        <v>83901</v>
      </c>
      <c r="D88" s="202" t="s">
        <v>24</v>
      </c>
      <c r="E88" s="237" t="s">
        <v>140</v>
      </c>
      <c r="F88" s="202" t="s">
        <v>46</v>
      </c>
      <c r="G88" s="228">
        <f>[2]BM07!G88</f>
        <v>142.1</v>
      </c>
      <c r="H88" s="229">
        <f>'Plan executada'!H88</f>
        <v>142.1</v>
      </c>
      <c r="I88" s="229">
        <f t="shared" si="6"/>
        <v>0</v>
      </c>
      <c r="J88" s="230">
        <v>40</v>
      </c>
      <c r="K88" s="231">
        <f>[2]BM07!L88</f>
        <v>51.08</v>
      </c>
      <c r="L88" s="232">
        <f t="shared" si="7"/>
        <v>7258.4679999999998</v>
      </c>
      <c r="M88" s="233">
        <f t="shared" si="8"/>
        <v>0</v>
      </c>
      <c r="O88" s="208">
        <f t="shared" si="9"/>
        <v>7258.4679999999998</v>
      </c>
    </row>
    <row r="89" spans="1:15" ht="20.100000000000001" customHeight="1" outlineLevel="1">
      <c r="A89" s="223"/>
      <c r="B89" s="202"/>
      <c r="C89" s="202"/>
      <c r="D89" s="202"/>
      <c r="E89" s="213" t="s">
        <v>141</v>
      </c>
      <c r="F89" s="202"/>
      <c r="G89" s="228">
        <f>[2]BM07!G89</f>
        <v>0</v>
      </c>
      <c r="H89" s="229">
        <f>'Plan executada'!H89</f>
        <v>0</v>
      </c>
      <c r="I89" s="229">
        <f t="shared" si="6"/>
        <v>0</v>
      </c>
      <c r="J89" s="230"/>
      <c r="K89" s="231">
        <f>[2]BM07!L89</f>
        <v>0</v>
      </c>
      <c r="L89" s="232"/>
      <c r="M89" s="233">
        <f t="shared" si="8"/>
        <v>0</v>
      </c>
      <c r="O89" s="208">
        <f t="shared" si="9"/>
        <v>0</v>
      </c>
    </row>
    <row r="90" spans="1:15" ht="30" customHeight="1" outlineLevel="1">
      <c r="A90" s="223"/>
      <c r="B90" s="202" t="s">
        <v>142</v>
      </c>
      <c r="C90" s="202">
        <v>84220</v>
      </c>
      <c r="D90" s="243" t="s">
        <v>24</v>
      </c>
      <c r="E90" s="237" t="s">
        <v>143</v>
      </c>
      <c r="F90" s="202" t="s">
        <v>61</v>
      </c>
      <c r="G90" s="228">
        <f>[2]BM07!G90</f>
        <v>23.53</v>
      </c>
      <c r="H90" s="229">
        <f>'Plan executada'!H90</f>
        <v>0</v>
      </c>
      <c r="I90" s="229">
        <f t="shared" si="6"/>
        <v>23.53</v>
      </c>
      <c r="J90" s="230">
        <v>40</v>
      </c>
      <c r="K90" s="231">
        <f>[2]BM07!L90</f>
        <v>51.08</v>
      </c>
      <c r="L90" s="232">
        <f t="shared" si="7"/>
        <v>0</v>
      </c>
      <c r="M90" s="233">
        <f t="shared" si="8"/>
        <v>1201.9123999999999</v>
      </c>
      <c r="O90" s="208">
        <f t="shared" si="9"/>
        <v>1201.9123999999999</v>
      </c>
    </row>
    <row r="91" spans="1:15" ht="30" customHeight="1" outlineLevel="1">
      <c r="A91" s="223"/>
      <c r="B91" s="202" t="s">
        <v>144</v>
      </c>
      <c r="C91" s="202" t="s">
        <v>81</v>
      </c>
      <c r="D91" s="243" t="s">
        <v>24</v>
      </c>
      <c r="E91" s="237" t="s">
        <v>82</v>
      </c>
      <c r="F91" s="202" t="s">
        <v>83</v>
      </c>
      <c r="G91" s="228">
        <f>[2]BM07!G91</f>
        <v>68.180000000000007</v>
      </c>
      <c r="H91" s="229">
        <f>'Plan executada'!H91</f>
        <v>0</v>
      </c>
      <c r="I91" s="229">
        <f t="shared" si="6"/>
        <v>68.180000000000007</v>
      </c>
      <c r="J91" s="230">
        <v>10</v>
      </c>
      <c r="K91" s="231">
        <f>[2]BM07!L91</f>
        <v>12.77</v>
      </c>
      <c r="L91" s="232">
        <f t="shared" si="7"/>
        <v>0</v>
      </c>
      <c r="M91" s="233">
        <f t="shared" si="8"/>
        <v>870.65860000000009</v>
      </c>
      <c r="O91" s="208">
        <f t="shared" si="9"/>
        <v>870.65860000000009</v>
      </c>
    </row>
    <row r="92" spans="1:15" ht="25.5" outlineLevel="1">
      <c r="A92" s="223"/>
      <c r="B92" s="202" t="s">
        <v>145</v>
      </c>
      <c r="C92" s="202" t="s">
        <v>85</v>
      </c>
      <c r="D92" s="243" t="s">
        <v>24</v>
      </c>
      <c r="E92" s="237" t="s">
        <v>86</v>
      </c>
      <c r="F92" s="202" t="s">
        <v>83</v>
      </c>
      <c r="G92" s="228">
        <f>[2]BM07!G92</f>
        <v>28.36</v>
      </c>
      <c r="H92" s="229">
        <f>'Plan executada'!H92</f>
        <v>0</v>
      </c>
      <c r="I92" s="229">
        <f t="shared" si="6"/>
        <v>28.36</v>
      </c>
      <c r="J92" s="230">
        <v>9</v>
      </c>
      <c r="K92" s="231">
        <f>[2]BM07!L92</f>
        <v>11.492999999999999</v>
      </c>
      <c r="L92" s="232">
        <f t="shared" si="7"/>
        <v>0</v>
      </c>
      <c r="M92" s="233">
        <f t="shared" si="8"/>
        <v>325.94147999999996</v>
      </c>
      <c r="O92" s="208">
        <f t="shared" si="9"/>
        <v>325.94147999999996</v>
      </c>
    </row>
    <row r="93" spans="1:15" ht="25.5" outlineLevel="1">
      <c r="A93" s="223"/>
      <c r="B93" s="202" t="s">
        <v>146</v>
      </c>
      <c r="C93" s="202" t="s">
        <v>88</v>
      </c>
      <c r="D93" s="243" t="s">
        <v>24</v>
      </c>
      <c r="E93" s="237" t="s">
        <v>131</v>
      </c>
      <c r="F93" s="202" t="s">
        <v>54</v>
      </c>
      <c r="G93" s="228">
        <f>[2]BM07!G93</f>
        <v>1.0900000000000001</v>
      </c>
      <c r="H93" s="229">
        <f>'Plan executada'!H93</f>
        <v>0</v>
      </c>
      <c r="I93" s="229">
        <f t="shared" si="6"/>
        <v>1.0900000000000001</v>
      </c>
      <c r="J93" s="230">
        <v>600</v>
      </c>
      <c r="K93" s="231">
        <f>[2]BM07!L93</f>
        <v>766.19999999999993</v>
      </c>
      <c r="L93" s="232">
        <f t="shared" si="7"/>
        <v>0</v>
      </c>
      <c r="M93" s="233">
        <f t="shared" si="8"/>
        <v>835.15800000000002</v>
      </c>
      <c r="O93" s="208">
        <f t="shared" si="9"/>
        <v>835.15800000000002</v>
      </c>
    </row>
    <row r="94" spans="1:15" ht="20.100000000000001" customHeight="1" outlineLevel="1">
      <c r="A94" s="223"/>
      <c r="B94" s="238"/>
      <c r="C94" s="239"/>
      <c r="D94" s="239"/>
      <c r="E94" s="239"/>
      <c r="F94" s="239"/>
      <c r="G94" s="228">
        <f>[2]BM07!G94</f>
        <v>0</v>
      </c>
      <c r="H94" s="229">
        <f>'Plan executada'!H94</f>
        <v>0</v>
      </c>
      <c r="I94" s="247"/>
      <c r="J94" s="241" t="s">
        <v>50</v>
      </c>
      <c r="K94" s="231">
        <f>[2]BM07!L94</f>
        <v>0</v>
      </c>
      <c r="L94" s="232"/>
      <c r="M94" s="233">
        <f t="shared" si="8"/>
        <v>0</v>
      </c>
      <c r="O94" s="208">
        <f t="shared" si="9"/>
        <v>0</v>
      </c>
    </row>
    <row r="95" spans="1:15" ht="20.100000000000001" customHeight="1">
      <c r="A95" s="223"/>
      <c r="B95" s="223"/>
      <c r="C95" s="223"/>
      <c r="D95" s="223"/>
      <c r="E95" s="224"/>
      <c r="F95" s="223"/>
      <c r="G95" s="228">
        <f>[2]BM07!G95</f>
        <v>0</v>
      </c>
      <c r="H95" s="229">
        <f>'Plan executada'!H95</f>
        <v>0</v>
      </c>
      <c r="I95" s="247"/>
      <c r="J95" s="226"/>
      <c r="K95" s="231">
        <f>[2]BM07!L95</f>
        <v>0</v>
      </c>
      <c r="L95" s="232"/>
      <c r="M95" s="233">
        <f t="shared" si="8"/>
        <v>0</v>
      </c>
      <c r="O95" s="208">
        <f t="shared" si="9"/>
        <v>0</v>
      </c>
    </row>
    <row r="96" spans="1:15" ht="20.100000000000001" customHeight="1">
      <c r="A96" s="223"/>
      <c r="B96" s="217">
        <v>5</v>
      </c>
      <c r="C96" s="217"/>
      <c r="D96" s="217"/>
      <c r="E96" s="213" t="s">
        <v>147</v>
      </c>
      <c r="F96" s="213"/>
      <c r="G96" s="213"/>
      <c r="H96" s="229">
        <f>'Plan executada'!H96</f>
        <v>0</v>
      </c>
      <c r="I96" s="213"/>
      <c r="J96" s="213"/>
      <c r="K96" s="213"/>
      <c r="L96" s="297">
        <f>SUM(L98:L106)</f>
        <v>43202.697799999994</v>
      </c>
      <c r="M96" s="297">
        <f>SUM(M98:M106)</f>
        <v>9174.2489400000013</v>
      </c>
      <c r="O96" s="208">
        <f t="shared" si="9"/>
        <v>52376.946739999999</v>
      </c>
    </row>
    <row r="97" spans="1:15" ht="20.100000000000001" customHeight="1" outlineLevel="1">
      <c r="A97" s="223"/>
      <c r="B97" s="246"/>
      <c r="C97" s="246"/>
      <c r="D97" s="246"/>
      <c r="E97" s="244" t="s">
        <v>148</v>
      </c>
      <c r="F97" s="243"/>
      <c r="G97" s="228">
        <f>[2]BM07!G97</f>
        <v>0</v>
      </c>
      <c r="H97" s="229">
        <f>'Plan executada'!H97</f>
        <v>0</v>
      </c>
      <c r="I97" s="247"/>
      <c r="J97" s="228"/>
      <c r="K97" s="231">
        <f>[2]BM07!L97</f>
        <v>0</v>
      </c>
      <c r="L97" s="232"/>
      <c r="M97" s="233">
        <f t="shared" si="8"/>
        <v>0</v>
      </c>
      <c r="O97" s="208">
        <f t="shared" si="9"/>
        <v>0</v>
      </c>
    </row>
    <row r="98" spans="1:15" ht="30" customHeight="1" outlineLevel="1">
      <c r="A98" s="223"/>
      <c r="B98" s="243" t="s">
        <v>149</v>
      </c>
      <c r="C98" s="243" t="s">
        <v>150</v>
      </c>
      <c r="D98" s="243" t="s">
        <v>24</v>
      </c>
      <c r="E98" s="237" t="s">
        <v>151</v>
      </c>
      <c r="F98" s="243" t="s">
        <v>61</v>
      </c>
      <c r="G98" s="228">
        <f>[2]BM07!G98</f>
        <v>5.14</v>
      </c>
      <c r="H98" s="229">
        <f>'Plan executada'!H98</f>
        <v>0</v>
      </c>
      <c r="I98" s="229">
        <f t="shared" ref="I98:I106" si="10">G98-H98</f>
        <v>5.14</v>
      </c>
      <c r="J98" s="230">
        <v>500</v>
      </c>
      <c r="K98" s="231">
        <f>[2]BM07!L98</f>
        <v>638.5</v>
      </c>
      <c r="L98" s="232">
        <f t="shared" si="7"/>
        <v>0</v>
      </c>
      <c r="M98" s="233">
        <f t="shared" si="8"/>
        <v>3281.89</v>
      </c>
      <c r="O98" s="208">
        <f t="shared" si="9"/>
        <v>3281.89</v>
      </c>
    </row>
    <row r="99" spans="1:15" ht="20.100000000000001" customHeight="1" outlineLevel="1">
      <c r="A99" s="223"/>
      <c r="B99" s="246"/>
      <c r="C99" s="246"/>
      <c r="D99" s="246"/>
      <c r="E99" s="244" t="s">
        <v>152</v>
      </c>
      <c r="F99" s="243"/>
      <c r="G99" s="228">
        <f>[2]BM07!G99</f>
        <v>0</v>
      </c>
      <c r="H99" s="229">
        <f>'Plan executada'!H99</f>
        <v>0</v>
      </c>
      <c r="I99" s="229">
        <f t="shared" si="10"/>
        <v>0</v>
      </c>
      <c r="J99" s="230"/>
      <c r="K99" s="231">
        <f>[2]BM07!L99</f>
        <v>0</v>
      </c>
      <c r="L99" s="232"/>
      <c r="M99" s="233">
        <f t="shared" si="8"/>
        <v>0</v>
      </c>
      <c r="O99" s="208">
        <f t="shared" si="9"/>
        <v>0</v>
      </c>
    </row>
    <row r="100" spans="1:15" ht="51" outlineLevel="1">
      <c r="A100" s="223"/>
      <c r="B100" s="243" t="s">
        <v>153</v>
      </c>
      <c r="C100" s="243">
        <v>87489</v>
      </c>
      <c r="D100" s="243" t="s">
        <v>24</v>
      </c>
      <c r="E100" s="237" t="s">
        <v>154</v>
      </c>
      <c r="F100" s="243" t="s">
        <v>61</v>
      </c>
      <c r="G100" s="228">
        <f>[2]BM07!G100</f>
        <v>572.63</v>
      </c>
      <c r="H100" s="229">
        <f>'Plan executada'!H100</f>
        <v>572.63</v>
      </c>
      <c r="I100" s="229">
        <f t="shared" si="10"/>
        <v>0</v>
      </c>
      <c r="J100" s="230">
        <v>30</v>
      </c>
      <c r="K100" s="231">
        <f>[2]BM07!L100</f>
        <v>38.309999999999995</v>
      </c>
      <c r="L100" s="232">
        <f t="shared" si="7"/>
        <v>21937.455299999998</v>
      </c>
      <c r="M100" s="233">
        <f t="shared" si="8"/>
        <v>0</v>
      </c>
      <c r="O100" s="208">
        <f t="shared" si="9"/>
        <v>21937.455299999998</v>
      </c>
    </row>
    <row r="101" spans="1:15" ht="38.25" outlineLevel="1">
      <c r="A101" s="223"/>
      <c r="B101" s="243" t="s">
        <v>155</v>
      </c>
      <c r="C101" s="243" t="s">
        <v>156</v>
      </c>
      <c r="D101" s="243" t="s">
        <v>24</v>
      </c>
      <c r="E101" s="237" t="s">
        <v>157</v>
      </c>
      <c r="F101" s="243" t="s">
        <v>61</v>
      </c>
      <c r="G101" s="228">
        <f>[2]BM07!G101</f>
        <v>12.34</v>
      </c>
      <c r="H101" s="229">
        <f>'Plan executada'!H101</f>
        <v>0</v>
      </c>
      <c r="I101" s="229">
        <f t="shared" si="10"/>
        <v>12.34</v>
      </c>
      <c r="J101" s="230">
        <v>32</v>
      </c>
      <c r="K101" s="231">
        <f>[2]BM07!L101</f>
        <v>40.863999999999997</v>
      </c>
      <c r="L101" s="232">
        <f t="shared" si="7"/>
        <v>0</v>
      </c>
      <c r="M101" s="233">
        <f t="shared" si="8"/>
        <v>504.26175999999998</v>
      </c>
      <c r="O101" s="208">
        <f t="shared" si="9"/>
        <v>504.26175999999998</v>
      </c>
    </row>
    <row r="102" spans="1:15" ht="51" outlineLevel="1">
      <c r="A102" s="223"/>
      <c r="B102" s="243" t="s">
        <v>158</v>
      </c>
      <c r="C102" s="243">
        <v>87491</v>
      </c>
      <c r="D102" s="243" t="s">
        <v>24</v>
      </c>
      <c r="E102" s="237" t="s">
        <v>159</v>
      </c>
      <c r="F102" s="243" t="s">
        <v>61</v>
      </c>
      <c r="G102" s="228">
        <f>[2]BM07!G102</f>
        <v>460.66</v>
      </c>
      <c r="H102" s="229">
        <f>'Plan executada'!H102</f>
        <v>440</v>
      </c>
      <c r="I102" s="229">
        <f t="shared" si="10"/>
        <v>20.660000000000025</v>
      </c>
      <c r="J102" s="230">
        <v>29</v>
      </c>
      <c r="K102" s="231">
        <f>[2]BM07!L102</f>
        <v>37.032999999999994</v>
      </c>
      <c r="L102" s="232">
        <f t="shared" si="7"/>
        <v>16294.519999999997</v>
      </c>
      <c r="M102" s="233">
        <f t="shared" si="8"/>
        <v>765.10178000000076</v>
      </c>
      <c r="O102" s="208">
        <f t="shared" si="9"/>
        <v>17059.621779999998</v>
      </c>
    </row>
    <row r="103" spans="1:15" ht="38.25" outlineLevel="1">
      <c r="A103" s="223"/>
      <c r="B103" s="243" t="s">
        <v>160</v>
      </c>
      <c r="C103" s="243" t="s">
        <v>161</v>
      </c>
      <c r="D103" s="243" t="s">
        <v>24</v>
      </c>
      <c r="E103" s="237" t="s">
        <v>162</v>
      </c>
      <c r="F103" s="243" t="s">
        <v>46</v>
      </c>
      <c r="G103" s="228">
        <f>[2]BM07!G103</f>
        <v>35.020000000000003</v>
      </c>
      <c r="H103" s="229">
        <f>'Plan executada'!H103</f>
        <v>0</v>
      </c>
      <c r="I103" s="229">
        <f t="shared" si="10"/>
        <v>35.020000000000003</v>
      </c>
      <c r="J103" s="230">
        <v>40</v>
      </c>
      <c r="K103" s="231">
        <f>[2]BM07!L103</f>
        <v>51.08</v>
      </c>
      <c r="L103" s="232">
        <f t="shared" si="7"/>
        <v>0</v>
      </c>
      <c r="M103" s="233">
        <f t="shared" si="8"/>
        <v>1788.8216</v>
      </c>
      <c r="O103" s="208">
        <f t="shared" si="9"/>
        <v>1788.8216</v>
      </c>
    </row>
    <row r="104" spans="1:15" ht="38.25" outlineLevel="1">
      <c r="A104" s="223"/>
      <c r="B104" s="243" t="s">
        <v>163</v>
      </c>
      <c r="C104" s="243">
        <v>79627</v>
      </c>
      <c r="D104" s="243" t="s">
        <v>24</v>
      </c>
      <c r="E104" s="237" t="s">
        <v>164</v>
      </c>
      <c r="F104" s="243" t="s">
        <v>61</v>
      </c>
      <c r="G104" s="228">
        <f>[2]BM07!G104</f>
        <v>11.32</v>
      </c>
      <c r="H104" s="229">
        <f>'Plan executada'!H104</f>
        <v>8.65</v>
      </c>
      <c r="I104" s="229">
        <f t="shared" si="10"/>
        <v>2.67</v>
      </c>
      <c r="J104" s="230">
        <v>450</v>
      </c>
      <c r="K104" s="231">
        <f>[2]BM07!L104</f>
        <v>574.65</v>
      </c>
      <c r="L104" s="232">
        <f t="shared" si="7"/>
        <v>4970.7224999999999</v>
      </c>
      <c r="M104" s="233">
        <f t="shared" si="8"/>
        <v>1534.3154999999999</v>
      </c>
      <c r="O104" s="208">
        <f t="shared" si="9"/>
        <v>6505.0379999999996</v>
      </c>
    </row>
    <row r="105" spans="1:15" ht="20.100000000000001" customHeight="1" outlineLevel="1">
      <c r="A105" s="223"/>
      <c r="B105" s="243"/>
      <c r="C105" s="243"/>
      <c r="D105" s="243"/>
      <c r="E105" s="244" t="s">
        <v>165</v>
      </c>
      <c r="F105" s="243"/>
      <c r="G105" s="228">
        <f>[2]BM07!G105</f>
        <v>0</v>
      </c>
      <c r="H105" s="229">
        <f>'Plan executada'!H105</f>
        <v>0</v>
      </c>
      <c r="I105" s="229">
        <f t="shared" si="10"/>
        <v>0</v>
      </c>
      <c r="J105" s="230"/>
      <c r="K105" s="231">
        <f>[2]BM07!L105</f>
        <v>0</v>
      </c>
      <c r="L105" s="232"/>
      <c r="M105" s="233">
        <f t="shared" si="8"/>
        <v>0</v>
      </c>
      <c r="O105" s="208">
        <f t="shared" si="9"/>
        <v>0</v>
      </c>
    </row>
    <row r="106" spans="1:15" ht="38.25" outlineLevel="1">
      <c r="A106" s="223"/>
      <c r="B106" s="243" t="s">
        <v>166</v>
      </c>
      <c r="C106" s="243">
        <v>87489</v>
      </c>
      <c r="D106" s="243" t="s">
        <v>24</v>
      </c>
      <c r="E106" s="237" t="s">
        <v>167</v>
      </c>
      <c r="F106" s="243" t="s">
        <v>61</v>
      </c>
      <c r="G106" s="228">
        <f>[2]BM07!G106</f>
        <v>33.93</v>
      </c>
      <c r="H106" s="229">
        <f>'Plan executada'!H106</f>
        <v>0</v>
      </c>
      <c r="I106" s="229">
        <f t="shared" si="10"/>
        <v>33.93</v>
      </c>
      <c r="J106" s="230">
        <v>30</v>
      </c>
      <c r="K106" s="231">
        <f>[2]BM07!L106</f>
        <v>38.309999999999995</v>
      </c>
      <c r="L106" s="232">
        <f t="shared" si="7"/>
        <v>0</v>
      </c>
      <c r="M106" s="233">
        <f t="shared" si="8"/>
        <v>1299.8582999999999</v>
      </c>
      <c r="O106" s="208">
        <f t="shared" si="9"/>
        <v>1299.8582999999999</v>
      </c>
    </row>
    <row r="107" spans="1:15" ht="20.100000000000001" customHeight="1" outlineLevel="1">
      <c r="A107" s="223"/>
      <c r="B107" s="238"/>
      <c r="C107" s="239"/>
      <c r="D107" s="239"/>
      <c r="E107" s="239"/>
      <c r="F107" s="239"/>
      <c r="G107" s="228">
        <f>[2]BM07!G107</f>
        <v>0</v>
      </c>
      <c r="H107" s="229">
        <f>'Plan executada'!H107</f>
        <v>0</v>
      </c>
      <c r="I107" s="240"/>
      <c r="J107" s="241" t="s">
        <v>50</v>
      </c>
      <c r="K107" s="231">
        <f>[2]BM07!L107</f>
        <v>0</v>
      </c>
      <c r="L107" s="232"/>
      <c r="M107" s="233">
        <f t="shared" si="8"/>
        <v>0</v>
      </c>
      <c r="O107" s="208">
        <f t="shared" si="9"/>
        <v>0</v>
      </c>
    </row>
    <row r="108" spans="1:15" ht="20.100000000000001" customHeight="1">
      <c r="A108" s="223"/>
      <c r="B108" s="223"/>
      <c r="C108" s="223"/>
      <c r="D108" s="223"/>
      <c r="E108" s="224"/>
      <c r="F108" s="223"/>
      <c r="G108" s="228">
        <f>[2]BM07!G108</f>
        <v>0</v>
      </c>
      <c r="H108" s="229">
        <f>'Plan executada'!H108</f>
        <v>0</v>
      </c>
      <c r="I108" s="242"/>
      <c r="J108" s="226"/>
      <c r="K108" s="231">
        <f>[2]BM07!L108</f>
        <v>0</v>
      </c>
      <c r="L108" s="232"/>
      <c r="M108" s="233">
        <f t="shared" si="8"/>
        <v>0</v>
      </c>
      <c r="O108" s="208">
        <f t="shared" si="9"/>
        <v>0</v>
      </c>
    </row>
    <row r="109" spans="1:15" ht="20.100000000000001" customHeight="1">
      <c r="A109" s="223"/>
      <c r="B109" s="217">
        <v>6</v>
      </c>
      <c r="C109" s="298"/>
      <c r="D109" s="298"/>
      <c r="E109" s="213" t="s">
        <v>168</v>
      </c>
      <c r="F109" s="213"/>
      <c r="G109" s="213"/>
      <c r="H109" s="229">
        <f>'Plan executada'!H109</f>
        <v>0</v>
      </c>
      <c r="I109" s="213"/>
      <c r="J109" s="213"/>
      <c r="K109" s="213"/>
      <c r="L109" s="297">
        <f>SUM(L111:L149)</f>
        <v>0</v>
      </c>
      <c r="M109" s="297">
        <f>SUM(M111:M149)</f>
        <v>125721.41620000001</v>
      </c>
      <c r="O109" s="208">
        <f t="shared" si="9"/>
        <v>125721.41620000001</v>
      </c>
    </row>
    <row r="110" spans="1:15" ht="20.100000000000001" customHeight="1" outlineLevel="1">
      <c r="A110" s="223"/>
      <c r="B110" s="217"/>
      <c r="C110" s="217"/>
      <c r="D110" s="217"/>
      <c r="E110" s="248" t="s">
        <v>169</v>
      </c>
      <c r="F110" s="248"/>
      <c r="G110" s="228">
        <f>[2]BM07!G110</f>
        <v>0</v>
      </c>
      <c r="H110" s="229">
        <f>'Plan executada'!H110</f>
        <v>0</v>
      </c>
      <c r="I110" s="249"/>
      <c r="J110" s="228"/>
      <c r="K110" s="231">
        <f>[2]BM07!L110</f>
        <v>0</v>
      </c>
      <c r="L110" s="232"/>
      <c r="M110" s="233">
        <f t="shared" si="8"/>
        <v>0</v>
      </c>
      <c r="O110" s="208">
        <f t="shared" si="9"/>
        <v>0</v>
      </c>
    </row>
    <row r="111" spans="1:15" ht="30" customHeight="1" outlineLevel="1">
      <c r="A111" s="223"/>
      <c r="B111" s="243" t="s">
        <v>170</v>
      </c>
      <c r="C111" s="243" t="s">
        <v>171</v>
      </c>
      <c r="D111" s="243" t="s">
        <v>24</v>
      </c>
      <c r="E111" s="237" t="s">
        <v>172</v>
      </c>
      <c r="F111" s="202" t="s">
        <v>10</v>
      </c>
      <c r="G111" s="228">
        <f>[2]BM07!G111</f>
        <v>6</v>
      </c>
      <c r="H111" s="229">
        <f>'Plan executada'!H111</f>
        <v>0</v>
      </c>
      <c r="I111" s="229">
        <f t="shared" ref="I111:I149" si="11">G111-H111</f>
        <v>6</v>
      </c>
      <c r="J111" s="230">
        <v>200</v>
      </c>
      <c r="K111" s="231">
        <f>[2]BM07!L111</f>
        <v>255.39999999999998</v>
      </c>
      <c r="L111" s="232">
        <f t="shared" si="7"/>
        <v>0</v>
      </c>
      <c r="M111" s="233">
        <f t="shared" si="8"/>
        <v>1532.3999999999999</v>
      </c>
      <c r="O111" s="208">
        <f t="shared" si="9"/>
        <v>1532.3999999999999</v>
      </c>
    </row>
    <row r="112" spans="1:15" ht="30" customHeight="1" outlineLevel="1">
      <c r="A112" s="223"/>
      <c r="B112" s="243" t="s">
        <v>173</v>
      </c>
      <c r="C112" s="243" t="s">
        <v>174</v>
      </c>
      <c r="D112" s="243" t="s">
        <v>24</v>
      </c>
      <c r="E112" s="237" t="s">
        <v>175</v>
      </c>
      <c r="F112" s="202" t="s">
        <v>10</v>
      </c>
      <c r="G112" s="228">
        <f>[2]BM07!G112</f>
        <v>3</v>
      </c>
      <c r="H112" s="229">
        <f>'Plan executada'!H112</f>
        <v>0</v>
      </c>
      <c r="I112" s="229">
        <f t="shared" si="11"/>
        <v>3</v>
      </c>
      <c r="J112" s="230">
        <v>200</v>
      </c>
      <c r="K112" s="231">
        <f>[2]BM07!L112</f>
        <v>255.39999999999998</v>
      </c>
      <c r="L112" s="232">
        <f t="shared" si="7"/>
        <v>0</v>
      </c>
      <c r="M112" s="233">
        <f t="shared" si="8"/>
        <v>766.19999999999993</v>
      </c>
      <c r="O112" s="208">
        <f t="shared" si="9"/>
        <v>766.19999999999993</v>
      </c>
    </row>
    <row r="113" spans="1:15" ht="30" customHeight="1" outlineLevel="1">
      <c r="A113" s="223"/>
      <c r="B113" s="243" t="s">
        <v>176</v>
      </c>
      <c r="C113" s="243" t="s">
        <v>177</v>
      </c>
      <c r="D113" s="243" t="s">
        <v>24</v>
      </c>
      <c r="E113" s="237" t="s">
        <v>178</v>
      </c>
      <c r="F113" s="202" t="s">
        <v>10</v>
      </c>
      <c r="G113" s="228">
        <f>[2]BM07!G113</f>
        <v>3</v>
      </c>
      <c r="H113" s="229">
        <f>'Plan executada'!H113</f>
        <v>0</v>
      </c>
      <c r="I113" s="229">
        <f t="shared" si="11"/>
        <v>3</v>
      </c>
      <c r="J113" s="230">
        <v>300</v>
      </c>
      <c r="K113" s="231">
        <f>[2]BM07!L113</f>
        <v>383.09999999999997</v>
      </c>
      <c r="L113" s="232">
        <f t="shared" si="7"/>
        <v>0</v>
      </c>
      <c r="M113" s="233">
        <f t="shared" si="8"/>
        <v>1149.3</v>
      </c>
      <c r="O113" s="208">
        <f t="shared" si="9"/>
        <v>1149.3</v>
      </c>
    </row>
    <row r="114" spans="1:15" ht="30" customHeight="1" outlineLevel="1">
      <c r="A114" s="223"/>
      <c r="B114" s="243" t="s">
        <v>179</v>
      </c>
      <c r="C114" s="243" t="s">
        <v>177</v>
      </c>
      <c r="D114" s="243" t="s">
        <v>24</v>
      </c>
      <c r="E114" s="237" t="s">
        <v>180</v>
      </c>
      <c r="F114" s="202" t="s">
        <v>10</v>
      </c>
      <c r="G114" s="228">
        <f>[2]BM07!G114</f>
        <v>6</v>
      </c>
      <c r="H114" s="229">
        <f>'Plan executada'!H114</f>
        <v>0</v>
      </c>
      <c r="I114" s="229">
        <f t="shared" si="11"/>
        <v>6</v>
      </c>
      <c r="J114" s="230">
        <v>220</v>
      </c>
      <c r="K114" s="231">
        <f>[2]BM07!L114</f>
        <v>280.94</v>
      </c>
      <c r="L114" s="232">
        <f t="shared" si="7"/>
        <v>0</v>
      </c>
      <c r="M114" s="233">
        <f t="shared" si="8"/>
        <v>1685.6399999999999</v>
      </c>
      <c r="O114" s="208">
        <f t="shared" si="9"/>
        <v>1685.6399999999999</v>
      </c>
    </row>
    <row r="115" spans="1:15" ht="38.25" outlineLevel="1">
      <c r="A115" s="223"/>
      <c r="B115" s="243" t="s">
        <v>181</v>
      </c>
      <c r="C115" s="243" t="s">
        <v>177</v>
      </c>
      <c r="D115" s="243" t="s">
        <v>24</v>
      </c>
      <c r="E115" s="237" t="s">
        <v>182</v>
      </c>
      <c r="F115" s="202" t="s">
        <v>10</v>
      </c>
      <c r="G115" s="228">
        <f>[2]BM07!G115</f>
        <v>5</v>
      </c>
      <c r="H115" s="229">
        <f>'Plan executada'!H115</f>
        <v>0</v>
      </c>
      <c r="I115" s="229">
        <f t="shared" si="11"/>
        <v>5</v>
      </c>
      <c r="J115" s="230">
        <v>240</v>
      </c>
      <c r="K115" s="231">
        <f>[2]BM07!L115</f>
        <v>306.47999999999996</v>
      </c>
      <c r="L115" s="232">
        <f t="shared" si="7"/>
        <v>0</v>
      </c>
      <c r="M115" s="233">
        <f t="shared" si="8"/>
        <v>1532.3999999999999</v>
      </c>
      <c r="O115" s="208">
        <f t="shared" si="9"/>
        <v>1532.3999999999999</v>
      </c>
    </row>
    <row r="116" spans="1:15" ht="38.25" outlineLevel="1">
      <c r="A116" s="223"/>
      <c r="B116" s="243" t="s">
        <v>183</v>
      </c>
      <c r="C116" s="243"/>
      <c r="D116" s="243" t="s">
        <v>184</v>
      </c>
      <c r="E116" s="237" t="s">
        <v>185</v>
      </c>
      <c r="F116" s="202" t="s">
        <v>10</v>
      </c>
      <c r="G116" s="228">
        <f>[2]BM07!G116</f>
        <v>8</v>
      </c>
      <c r="H116" s="229">
        <f>'Plan executada'!H116</f>
        <v>0</v>
      </c>
      <c r="I116" s="229">
        <f t="shared" si="11"/>
        <v>8</v>
      </c>
      <c r="J116" s="230">
        <v>200</v>
      </c>
      <c r="K116" s="231">
        <f>[2]BM07!L116</f>
        <v>255.39999999999998</v>
      </c>
      <c r="L116" s="232">
        <f t="shared" si="7"/>
        <v>0</v>
      </c>
      <c r="M116" s="233">
        <f t="shared" si="8"/>
        <v>2043.1999999999998</v>
      </c>
      <c r="O116" s="208">
        <f t="shared" si="9"/>
        <v>2043.1999999999998</v>
      </c>
    </row>
    <row r="117" spans="1:15" ht="26.25" customHeight="1" outlineLevel="1">
      <c r="A117" s="223"/>
      <c r="B117" s="243" t="s">
        <v>186</v>
      </c>
      <c r="C117" s="243"/>
      <c r="D117" s="243" t="s">
        <v>184</v>
      </c>
      <c r="E117" s="237" t="s">
        <v>187</v>
      </c>
      <c r="F117" s="202" t="s">
        <v>61</v>
      </c>
      <c r="G117" s="228">
        <f>[2]BM07!G117</f>
        <v>15.4</v>
      </c>
      <c r="H117" s="229">
        <f>'Plan executada'!H117</f>
        <v>0</v>
      </c>
      <c r="I117" s="229">
        <f t="shared" si="11"/>
        <v>15.4</v>
      </c>
      <c r="J117" s="230">
        <v>140</v>
      </c>
      <c r="K117" s="231">
        <f>[2]BM07!L117</f>
        <v>178.78</v>
      </c>
      <c r="L117" s="232">
        <f t="shared" si="7"/>
        <v>0</v>
      </c>
      <c r="M117" s="233">
        <f t="shared" si="8"/>
        <v>2753.212</v>
      </c>
      <c r="O117" s="208">
        <f t="shared" si="9"/>
        <v>2753.212</v>
      </c>
    </row>
    <row r="118" spans="1:15" ht="20.100000000000001" customHeight="1" outlineLevel="1">
      <c r="A118" s="223"/>
      <c r="B118" s="246"/>
      <c r="C118" s="243"/>
      <c r="D118" s="243"/>
      <c r="E118" s="244" t="s">
        <v>188</v>
      </c>
      <c r="F118" s="243"/>
      <c r="G118" s="228">
        <f>[2]BM07!G118</f>
        <v>0</v>
      </c>
      <c r="H118" s="229">
        <f>'Plan executada'!H118</f>
        <v>0</v>
      </c>
      <c r="I118" s="229">
        <f t="shared" si="11"/>
        <v>0</v>
      </c>
      <c r="J118" s="230"/>
      <c r="K118" s="231">
        <f>[2]BM07!L118</f>
        <v>0</v>
      </c>
      <c r="L118" s="232"/>
      <c r="M118" s="233">
        <f t="shared" si="8"/>
        <v>0</v>
      </c>
      <c r="O118" s="208">
        <f t="shared" si="9"/>
        <v>0</v>
      </c>
    </row>
    <row r="119" spans="1:15" ht="20.100000000000001" customHeight="1" outlineLevel="1">
      <c r="A119" s="223"/>
      <c r="B119" s="243" t="s">
        <v>189</v>
      </c>
      <c r="C119" s="243" t="s">
        <v>190</v>
      </c>
      <c r="D119" s="243" t="s">
        <v>24</v>
      </c>
      <c r="E119" s="237" t="s">
        <v>191</v>
      </c>
      <c r="F119" s="202" t="s">
        <v>10</v>
      </c>
      <c r="G119" s="228">
        <f>[2]BM07!G119</f>
        <v>31</v>
      </c>
      <c r="H119" s="229">
        <f>'Plan executada'!H119</f>
        <v>0</v>
      </c>
      <c r="I119" s="229">
        <f t="shared" si="11"/>
        <v>31</v>
      </c>
      <c r="J119" s="230">
        <v>90</v>
      </c>
      <c r="K119" s="231">
        <f>[2]BM07!L119</f>
        <v>114.92999999999999</v>
      </c>
      <c r="L119" s="232">
        <f t="shared" si="7"/>
        <v>0</v>
      </c>
      <c r="M119" s="233">
        <f t="shared" si="8"/>
        <v>3562.83</v>
      </c>
      <c r="O119" s="208">
        <f t="shared" si="9"/>
        <v>3562.83</v>
      </c>
    </row>
    <row r="120" spans="1:15" ht="20.100000000000001" customHeight="1" outlineLevel="1">
      <c r="A120" s="223"/>
      <c r="B120" s="243"/>
      <c r="C120" s="243"/>
      <c r="D120" s="243"/>
      <c r="E120" s="244" t="s">
        <v>192</v>
      </c>
      <c r="F120" s="243"/>
      <c r="G120" s="228">
        <f>[2]BM07!G120</f>
        <v>0</v>
      </c>
      <c r="H120" s="229">
        <f>'Plan executada'!H120</f>
        <v>0</v>
      </c>
      <c r="I120" s="229">
        <f t="shared" si="11"/>
        <v>0</v>
      </c>
      <c r="J120" s="230"/>
      <c r="K120" s="231">
        <f>[2]BM07!L120</f>
        <v>0</v>
      </c>
      <c r="L120" s="232"/>
      <c r="M120" s="233">
        <f t="shared" si="8"/>
        <v>0</v>
      </c>
      <c r="O120" s="208">
        <f t="shared" si="9"/>
        <v>0</v>
      </c>
    </row>
    <row r="121" spans="1:15" ht="38.25" outlineLevel="1">
      <c r="A121" s="223"/>
      <c r="B121" s="243" t="s">
        <v>193</v>
      </c>
      <c r="C121" s="243" t="s">
        <v>194</v>
      </c>
      <c r="D121" s="243" t="s">
        <v>24</v>
      </c>
      <c r="E121" s="237" t="s">
        <v>195</v>
      </c>
      <c r="F121" s="243" t="s">
        <v>61</v>
      </c>
      <c r="G121" s="228">
        <f>[2]BM07!G121</f>
        <v>2.1</v>
      </c>
      <c r="H121" s="229">
        <f>'Plan executada'!H121</f>
        <v>0</v>
      </c>
      <c r="I121" s="229">
        <f t="shared" si="11"/>
        <v>2.1</v>
      </c>
      <c r="J121" s="230">
        <v>800</v>
      </c>
      <c r="K121" s="231">
        <f>[2]BM07!L121</f>
        <v>1021.5999999999999</v>
      </c>
      <c r="L121" s="232">
        <f t="shared" si="7"/>
        <v>0</v>
      </c>
      <c r="M121" s="233">
        <f t="shared" si="8"/>
        <v>2145.3599999999997</v>
      </c>
      <c r="O121" s="208">
        <f t="shared" si="9"/>
        <v>2145.3599999999997</v>
      </c>
    </row>
    <row r="122" spans="1:15" ht="38.25" outlineLevel="1">
      <c r="A122" s="223"/>
      <c r="B122" s="243" t="s">
        <v>196</v>
      </c>
      <c r="C122" s="243" t="s">
        <v>194</v>
      </c>
      <c r="D122" s="243" t="s">
        <v>24</v>
      </c>
      <c r="E122" s="237" t="s">
        <v>197</v>
      </c>
      <c r="F122" s="243" t="s">
        <v>61</v>
      </c>
      <c r="G122" s="228">
        <f>[2]BM07!G122</f>
        <v>1.68</v>
      </c>
      <c r="H122" s="229">
        <f>'Plan executada'!H122</f>
        <v>0</v>
      </c>
      <c r="I122" s="229">
        <f t="shared" si="11"/>
        <v>1.68</v>
      </c>
      <c r="J122" s="230">
        <v>800</v>
      </c>
      <c r="K122" s="231">
        <f>[2]BM07!L122</f>
        <v>1021.5999999999999</v>
      </c>
      <c r="L122" s="232">
        <f t="shared" si="7"/>
        <v>0</v>
      </c>
      <c r="M122" s="233">
        <f t="shared" si="8"/>
        <v>1716.2879999999998</v>
      </c>
      <c r="O122" s="208">
        <f t="shared" si="9"/>
        <v>1716.2879999999998</v>
      </c>
    </row>
    <row r="123" spans="1:15" ht="38.25" outlineLevel="1">
      <c r="A123" s="223"/>
      <c r="B123" s="243" t="s">
        <v>198</v>
      </c>
      <c r="C123" s="243" t="s">
        <v>194</v>
      </c>
      <c r="D123" s="243" t="s">
        <v>24</v>
      </c>
      <c r="E123" s="237" t="s">
        <v>199</v>
      </c>
      <c r="F123" s="243" t="s">
        <v>61</v>
      </c>
      <c r="G123" s="228">
        <f>[2]BM07!G123</f>
        <v>3.36</v>
      </c>
      <c r="H123" s="229">
        <f>'Plan executada'!H123</f>
        <v>0</v>
      </c>
      <c r="I123" s="229">
        <f t="shared" si="11"/>
        <v>3.36</v>
      </c>
      <c r="J123" s="230">
        <v>800</v>
      </c>
      <c r="K123" s="231">
        <f>[2]BM07!L123</f>
        <v>1021.5999999999999</v>
      </c>
      <c r="L123" s="232">
        <f t="shared" si="7"/>
        <v>0</v>
      </c>
      <c r="M123" s="233">
        <f t="shared" si="8"/>
        <v>3432.5759999999996</v>
      </c>
      <c r="O123" s="208">
        <f t="shared" si="9"/>
        <v>3432.5759999999996</v>
      </c>
    </row>
    <row r="124" spans="1:15" ht="25.5" outlineLevel="1">
      <c r="A124" s="223"/>
      <c r="B124" s="243" t="s">
        <v>200</v>
      </c>
      <c r="C124" s="243">
        <v>68050</v>
      </c>
      <c r="D124" s="243" t="s">
        <v>24</v>
      </c>
      <c r="E124" s="237" t="s">
        <v>201</v>
      </c>
      <c r="F124" s="243" t="s">
        <v>61</v>
      </c>
      <c r="G124" s="228">
        <f>[2]BM07!G124</f>
        <v>66.150000000000006</v>
      </c>
      <c r="H124" s="229">
        <f>'Plan executada'!H124</f>
        <v>0</v>
      </c>
      <c r="I124" s="229">
        <f t="shared" si="11"/>
        <v>66.150000000000006</v>
      </c>
      <c r="J124" s="230">
        <v>200</v>
      </c>
      <c r="K124" s="231">
        <f>[2]BM07!L124</f>
        <v>255.39999999999998</v>
      </c>
      <c r="L124" s="232">
        <f t="shared" si="7"/>
        <v>0</v>
      </c>
      <c r="M124" s="233">
        <f t="shared" si="8"/>
        <v>16894.71</v>
      </c>
      <c r="O124" s="208">
        <f t="shared" si="9"/>
        <v>16894.71</v>
      </c>
    </row>
    <row r="125" spans="1:15" ht="25.5" outlineLevel="1">
      <c r="A125" s="223"/>
      <c r="B125" s="243" t="s">
        <v>202</v>
      </c>
      <c r="C125" s="243" t="s">
        <v>194</v>
      </c>
      <c r="D125" s="243" t="s">
        <v>24</v>
      </c>
      <c r="E125" s="237" t="s">
        <v>203</v>
      </c>
      <c r="F125" s="243" t="s">
        <v>61</v>
      </c>
      <c r="G125" s="228">
        <f>[2]BM07!G125</f>
        <v>2.2200000000000002</v>
      </c>
      <c r="H125" s="229">
        <f>'Plan executada'!H125</f>
        <v>0</v>
      </c>
      <c r="I125" s="229">
        <f t="shared" si="11"/>
        <v>2.2200000000000002</v>
      </c>
      <c r="J125" s="230">
        <v>210</v>
      </c>
      <c r="K125" s="231">
        <f>[2]BM07!L125</f>
        <v>268.16999999999996</v>
      </c>
      <c r="L125" s="232">
        <f t="shared" si="7"/>
        <v>0</v>
      </c>
      <c r="M125" s="233">
        <f t="shared" si="8"/>
        <v>595.3374</v>
      </c>
      <c r="O125" s="208">
        <f t="shared" si="9"/>
        <v>595.3374</v>
      </c>
    </row>
    <row r="126" spans="1:15" ht="20.100000000000001" customHeight="1" outlineLevel="1">
      <c r="A126" s="223"/>
      <c r="B126" s="217"/>
      <c r="C126" s="217"/>
      <c r="D126" s="217"/>
      <c r="E126" s="248" t="s">
        <v>204</v>
      </c>
      <c r="F126" s="248"/>
      <c r="G126" s="228">
        <f>[2]BM07!G126</f>
        <v>0</v>
      </c>
      <c r="H126" s="229">
        <f>'Plan executada'!H126</f>
        <v>0</v>
      </c>
      <c r="I126" s="229">
        <f t="shared" si="11"/>
        <v>0</v>
      </c>
      <c r="J126" s="230"/>
      <c r="K126" s="231">
        <f>[2]BM07!L126</f>
        <v>0</v>
      </c>
      <c r="L126" s="232"/>
      <c r="M126" s="233">
        <f t="shared" si="8"/>
        <v>0</v>
      </c>
      <c r="O126" s="208">
        <f t="shared" si="9"/>
        <v>0</v>
      </c>
    </row>
    <row r="127" spans="1:15" ht="30" customHeight="1" outlineLevel="1">
      <c r="A127" s="223"/>
      <c r="B127" s="243" t="s">
        <v>205</v>
      </c>
      <c r="C127" s="243" t="s">
        <v>206</v>
      </c>
      <c r="D127" s="243" t="s">
        <v>24</v>
      </c>
      <c r="E127" s="237" t="s">
        <v>207</v>
      </c>
      <c r="F127" s="202" t="s">
        <v>10</v>
      </c>
      <c r="G127" s="228">
        <f>[2]BM07!G127</f>
        <v>1</v>
      </c>
      <c r="H127" s="229">
        <f>'Plan executada'!H127</f>
        <v>0</v>
      </c>
      <c r="I127" s="229">
        <f t="shared" si="11"/>
        <v>1</v>
      </c>
      <c r="J127" s="230">
        <v>800</v>
      </c>
      <c r="K127" s="231">
        <f>[2]BM07!L127</f>
        <v>1021.5999999999999</v>
      </c>
      <c r="L127" s="232">
        <f t="shared" si="7"/>
        <v>0</v>
      </c>
      <c r="M127" s="233">
        <f t="shared" si="8"/>
        <v>1021.5999999999999</v>
      </c>
      <c r="O127" s="208">
        <f t="shared" si="9"/>
        <v>1021.5999999999999</v>
      </c>
    </row>
    <row r="128" spans="1:15" ht="20.100000000000001" customHeight="1" outlineLevel="1">
      <c r="A128" s="223"/>
      <c r="B128" s="217"/>
      <c r="C128" s="217"/>
      <c r="D128" s="217"/>
      <c r="E128" s="248" t="s">
        <v>208</v>
      </c>
      <c r="F128" s="248"/>
      <c r="G128" s="228">
        <f>[2]BM07!G128</f>
        <v>0</v>
      </c>
      <c r="H128" s="229">
        <f>'Plan executada'!H128</f>
        <v>0</v>
      </c>
      <c r="I128" s="229">
        <f t="shared" si="11"/>
        <v>0</v>
      </c>
      <c r="J128" s="230"/>
      <c r="K128" s="231">
        <f>[2]BM07!L128</f>
        <v>0</v>
      </c>
      <c r="L128" s="232"/>
      <c r="M128" s="233">
        <f t="shared" si="8"/>
        <v>0</v>
      </c>
      <c r="O128" s="208">
        <f t="shared" si="9"/>
        <v>0</v>
      </c>
    </row>
    <row r="129" spans="1:15" ht="25.5" outlineLevel="1">
      <c r="A129" s="223"/>
      <c r="B129" s="243" t="s">
        <v>209</v>
      </c>
      <c r="C129" s="243">
        <v>68052</v>
      </c>
      <c r="D129" s="243" t="s">
        <v>24</v>
      </c>
      <c r="E129" s="237" t="s">
        <v>210</v>
      </c>
      <c r="F129" s="243" t="s">
        <v>61</v>
      </c>
      <c r="G129" s="228">
        <f>[2]BM07!G129</f>
        <v>0.88</v>
      </c>
      <c r="H129" s="229">
        <f>'Plan executada'!H129</f>
        <v>0</v>
      </c>
      <c r="I129" s="229">
        <f t="shared" si="11"/>
        <v>0.88</v>
      </c>
      <c r="J129" s="230">
        <v>280</v>
      </c>
      <c r="K129" s="231">
        <f>[2]BM07!L129</f>
        <v>357.56</v>
      </c>
      <c r="L129" s="232">
        <f t="shared" si="7"/>
        <v>0</v>
      </c>
      <c r="M129" s="233">
        <f t="shared" si="8"/>
        <v>314.65280000000001</v>
      </c>
      <c r="O129" s="208">
        <f t="shared" si="9"/>
        <v>314.65280000000001</v>
      </c>
    </row>
    <row r="130" spans="1:15" ht="25.5" outlineLevel="1">
      <c r="A130" s="223"/>
      <c r="B130" s="243" t="s">
        <v>211</v>
      </c>
      <c r="C130" s="243">
        <v>68052</v>
      </c>
      <c r="D130" s="243" t="s">
        <v>24</v>
      </c>
      <c r="E130" s="237" t="s">
        <v>212</v>
      </c>
      <c r="F130" s="243" t="s">
        <v>61</v>
      </c>
      <c r="G130" s="228">
        <f>[2]BM07!G130</f>
        <v>2.15</v>
      </c>
      <c r="H130" s="229">
        <f>'Plan executada'!H130</f>
        <v>0</v>
      </c>
      <c r="I130" s="229">
        <f t="shared" si="11"/>
        <v>2.15</v>
      </c>
      <c r="J130" s="230">
        <v>280</v>
      </c>
      <c r="K130" s="231">
        <f>[2]BM07!L130</f>
        <v>357.56</v>
      </c>
      <c r="L130" s="232">
        <f t="shared" si="7"/>
        <v>0</v>
      </c>
      <c r="M130" s="233">
        <f t="shared" si="8"/>
        <v>768.75400000000002</v>
      </c>
      <c r="O130" s="208">
        <f t="shared" si="9"/>
        <v>768.75400000000002</v>
      </c>
    </row>
    <row r="131" spans="1:15" ht="25.5" outlineLevel="1">
      <c r="A131" s="223"/>
      <c r="B131" s="243" t="s">
        <v>213</v>
      </c>
      <c r="C131" s="243">
        <v>85010</v>
      </c>
      <c r="D131" s="243" t="s">
        <v>24</v>
      </c>
      <c r="E131" s="237" t="s">
        <v>214</v>
      </c>
      <c r="F131" s="243" t="s">
        <v>61</v>
      </c>
      <c r="G131" s="228">
        <f>[2]BM07!G131</f>
        <v>1.61</v>
      </c>
      <c r="H131" s="229">
        <f>'Plan executada'!H131</f>
        <v>0</v>
      </c>
      <c r="I131" s="229">
        <f t="shared" si="11"/>
        <v>1.61</v>
      </c>
      <c r="J131" s="230">
        <v>280</v>
      </c>
      <c r="K131" s="231">
        <f>[2]BM07!L131</f>
        <v>357.56</v>
      </c>
      <c r="L131" s="232">
        <f t="shared" si="7"/>
        <v>0</v>
      </c>
      <c r="M131" s="233">
        <f t="shared" si="8"/>
        <v>575.67160000000001</v>
      </c>
      <c r="O131" s="208">
        <f t="shared" si="9"/>
        <v>575.67160000000001</v>
      </c>
    </row>
    <row r="132" spans="1:15" ht="25.5" outlineLevel="1">
      <c r="A132" s="223"/>
      <c r="B132" s="243" t="s">
        <v>215</v>
      </c>
      <c r="C132" s="243">
        <v>68052</v>
      </c>
      <c r="D132" s="243" t="s">
        <v>24</v>
      </c>
      <c r="E132" s="237" t="s">
        <v>216</v>
      </c>
      <c r="F132" s="243" t="s">
        <v>61</v>
      </c>
      <c r="G132" s="228">
        <f>[2]BM07!G132</f>
        <v>2.73</v>
      </c>
      <c r="H132" s="229">
        <f>'Plan executada'!H132</f>
        <v>0</v>
      </c>
      <c r="I132" s="229">
        <f t="shared" si="11"/>
        <v>2.73</v>
      </c>
      <c r="J132" s="230">
        <v>280</v>
      </c>
      <c r="K132" s="231">
        <f>[2]BM07!L132</f>
        <v>357.56</v>
      </c>
      <c r="L132" s="232">
        <f t="shared" si="7"/>
        <v>0</v>
      </c>
      <c r="M132" s="233">
        <f t="shared" si="8"/>
        <v>976.13879999999995</v>
      </c>
      <c r="O132" s="208">
        <f t="shared" si="9"/>
        <v>976.13879999999995</v>
      </c>
    </row>
    <row r="133" spans="1:15" ht="38.25" outlineLevel="1">
      <c r="A133" s="223"/>
      <c r="B133" s="243" t="s">
        <v>217</v>
      </c>
      <c r="C133" s="243" t="s">
        <v>218</v>
      </c>
      <c r="D133" s="243" t="s">
        <v>24</v>
      </c>
      <c r="E133" s="237" t="s">
        <v>219</v>
      </c>
      <c r="F133" s="243" t="s">
        <v>61</v>
      </c>
      <c r="G133" s="228">
        <f>[2]BM07!G133</f>
        <v>1.05</v>
      </c>
      <c r="H133" s="229">
        <f>'Plan executada'!H133</f>
        <v>0</v>
      </c>
      <c r="I133" s="229">
        <f t="shared" si="11"/>
        <v>1.05</v>
      </c>
      <c r="J133" s="230">
        <v>280</v>
      </c>
      <c r="K133" s="231">
        <f>[2]BM07!L133</f>
        <v>357.56</v>
      </c>
      <c r="L133" s="232">
        <f t="shared" si="7"/>
        <v>0</v>
      </c>
      <c r="M133" s="233">
        <f t="shared" si="8"/>
        <v>375.43800000000005</v>
      </c>
      <c r="O133" s="208">
        <f t="shared" si="9"/>
        <v>375.43800000000005</v>
      </c>
    </row>
    <row r="134" spans="1:15" ht="30" customHeight="1" outlineLevel="1">
      <c r="A134" s="223"/>
      <c r="B134" s="243" t="s">
        <v>220</v>
      </c>
      <c r="C134" s="243" t="s">
        <v>218</v>
      </c>
      <c r="D134" s="243" t="s">
        <v>24</v>
      </c>
      <c r="E134" s="237" t="s">
        <v>221</v>
      </c>
      <c r="F134" s="243" t="s">
        <v>61</v>
      </c>
      <c r="G134" s="228">
        <f>[2]BM07!G134</f>
        <v>12.6</v>
      </c>
      <c r="H134" s="229">
        <f>'Plan executada'!H134</f>
        <v>0</v>
      </c>
      <c r="I134" s="229">
        <f t="shared" si="11"/>
        <v>12.6</v>
      </c>
      <c r="J134" s="230">
        <v>280</v>
      </c>
      <c r="K134" s="231">
        <f>[2]BM07!L134</f>
        <v>357.56</v>
      </c>
      <c r="L134" s="232">
        <f t="shared" si="7"/>
        <v>0</v>
      </c>
      <c r="M134" s="233">
        <f t="shared" si="8"/>
        <v>4505.2560000000003</v>
      </c>
      <c r="O134" s="208">
        <f t="shared" si="9"/>
        <v>4505.2560000000003</v>
      </c>
    </row>
    <row r="135" spans="1:15" ht="30" customHeight="1" outlineLevel="1">
      <c r="A135" s="223"/>
      <c r="B135" s="243" t="s">
        <v>222</v>
      </c>
      <c r="C135" s="243" t="s">
        <v>218</v>
      </c>
      <c r="D135" s="243" t="s">
        <v>24</v>
      </c>
      <c r="E135" s="237" t="s">
        <v>223</v>
      </c>
      <c r="F135" s="243" t="s">
        <v>61</v>
      </c>
      <c r="G135" s="228">
        <f>[2]BM07!G135</f>
        <v>8.4</v>
      </c>
      <c r="H135" s="229">
        <f>'Plan executada'!H135</f>
        <v>0</v>
      </c>
      <c r="I135" s="229">
        <f t="shared" si="11"/>
        <v>8.4</v>
      </c>
      <c r="J135" s="230">
        <v>280</v>
      </c>
      <c r="K135" s="231">
        <f>[2]BM07!L135</f>
        <v>357.56</v>
      </c>
      <c r="L135" s="232">
        <f t="shared" si="7"/>
        <v>0</v>
      </c>
      <c r="M135" s="233">
        <f t="shared" si="8"/>
        <v>3003.5040000000004</v>
      </c>
      <c r="O135" s="208">
        <f t="shared" si="9"/>
        <v>3003.5040000000004</v>
      </c>
    </row>
    <row r="136" spans="1:15" ht="30" customHeight="1" outlineLevel="1">
      <c r="A136" s="223"/>
      <c r="B136" s="243" t="s">
        <v>224</v>
      </c>
      <c r="C136" s="243" t="s">
        <v>218</v>
      </c>
      <c r="D136" s="243" t="s">
        <v>24</v>
      </c>
      <c r="E136" s="237" t="s">
        <v>225</v>
      </c>
      <c r="F136" s="243" t="s">
        <v>61</v>
      </c>
      <c r="G136" s="228">
        <f>[2]BM07!G136</f>
        <v>6.3</v>
      </c>
      <c r="H136" s="229">
        <f>'Plan executada'!H136</f>
        <v>0</v>
      </c>
      <c r="I136" s="229">
        <f t="shared" si="11"/>
        <v>6.3</v>
      </c>
      <c r="J136" s="230">
        <v>280</v>
      </c>
      <c r="K136" s="231">
        <f>[2]BM07!L136</f>
        <v>357.56</v>
      </c>
      <c r="L136" s="232">
        <f t="shared" si="7"/>
        <v>0</v>
      </c>
      <c r="M136" s="233">
        <f t="shared" si="8"/>
        <v>2252.6280000000002</v>
      </c>
      <c r="O136" s="208">
        <f t="shared" si="9"/>
        <v>2252.6280000000002</v>
      </c>
    </row>
    <row r="137" spans="1:15" ht="30" customHeight="1" outlineLevel="1">
      <c r="A137" s="223"/>
      <c r="B137" s="243" t="s">
        <v>226</v>
      </c>
      <c r="C137" s="243" t="s">
        <v>218</v>
      </c>
      <c r="D137" s="243" t="s">
        <v>24</v>
      </c>
      <c r="E137" s="237" t="s">
        <v>227</v>
      </c>
      <c r="F137" s="243" t="s">
        <v>61</v>
      </c>
      <c r="G137" s="228">
        <f>[2]BM07!G137</f>
        <v>1.05</v>
      </c>
      <c r="H137" s="229">
        <f>'Plan executada'!H137</f>
        <v>0</v>
      </c>
      <c r="I137" s="229">
        <f t="shared" si="11"/>
        <v>1.05</v>
      </c>
      <c r="J137" s="230">
        <v>280</v>
      </c>
      <c r="K137" s="231">
        <f>[2]BM07!L137</f>
        <v>357.56</v>
      </c>
      <c r="L137" s="232">
        <f t="shared" si="7"/>
        <v>0</v>
      </c>
      <c r="M137" s="233">
        <f t="shared" si="8"/>
        <v>375.43800000000005</v>
      </c>
      <c r="O137" s="208">
        <f t="shared" si="9"/>
        <v>375.43800000000005</v>
      </c>
    </row>
    <row r="138" spans="1:15" ht="30" customHeight="1" outlineLevel="1">
      <c r="A138" s="223"/>
      <c r="B138" s="243" t="s">
        <v>228</v>
      </c>
      <c r="C138" s="243" t="s">
        <v>218</v>
      </c>
      <c r="D138" s="243" t="s">
        <v>24</v>
      </c>
      <c r="E138" s="237" t="s">
        <v>229</v>
      </c>
      <c r="F138" s="243" t="s">
        <v>61</v>
      </c>
      <c r="G138" s="228">
        <f>[2]BM07!G138</f>
        <v>5.25</v>
      </c>
      <c r="H138" s="229">
        <f>'Plan executada'!H138</f>
        <v>0</v>
      </c>
      <c r="I138" s="229">
        <f t="shared" si="11"/>
        <v>5.25</v>
      </c>
      <c r="J138" s="230">
        <v>280</v>
      </c>
      <c r="K138" s="231">
        <f>[2]BM07!L138</f>
        <v>357.56</v>
      </c>
      <c r="L138" s="232">
        <f t="shared" si="7"/>
        <v>0</v>
      </c>
      <c r="M138" s="233">
        <f t="shared" si="8"/>
        <v>1877.19</v>
      </c>
      <c r="O138" s="208">
        <f t="shared" si="9"/>
        <v>1877.19</v>
      </c>
    </row>
    <row r="139" spans="1:15" ht="30" customHeight="1" outlineLevel="1">
      <c r="A139" s="223"/>
      <c r="B139" s="243" t="s">
        <v>230</v>
      </c>
      <c r="C139" s="243" t="s">
        <v>218</v>
      </c>
      <c r="D139" s="243" t="s">
        <v>24</v>
      </c>
      <c r="E139" s="237" t="s">
        <v>231</v>
      </c>
      <c r="F139" s="243" t="s">
        <v>61</v>
      </c>
      <c r="G139" s="228">
        <f>[2]BM07!G139</f>
        <v>4.2</v>
      </c>
      <c r="H139" s="229">
        <f>'Plan executada'!H139</f>
        <v>0</v>
      </c>
      <c r="I139" s="229">
        <f t="shared" si="11"/>
        <v>4.2</v>
      </c>
      <c r="J139" s="230">
        <v>400</v>
      </c>
      <c r="K139" s="231">
        <f>[2]BM07!L139</f>
        <v>510.79999999999995</v>
      </c>
      <c r="L139" s="232">
        <f t="shared" si="7"/>
        <v>0</v>
      </c>
      <c r="M139" s="233">
        <f t="shared" si="8"/>
        <v>2145.3599999999997</v>
      </c>
      <c r="O139" s="208">
        <f t="shared" si="9"/>
        <v>2145.3599999999997</v>
      </c>
    </row>
    <row r="140" spans="1:15" ht="30" customHeight="1" outlineLevel="1">
      <c r="A140" s="223"/>
      <c r="B140" s="243" t="s">
        <v>232</v>
      </c>
      <c r="C140" s="243" t="s">
        <v>218</v>
      </c>
      <c r="D140" s="243" t="s">
        <v>24</v>
      </c>
      <c r="E140" s="237" t="s">
        <v>233</v>
      </c>
      <c r="F140" s="243" t="s">
        <v>61</v>
      </c>
      <c r="G140" s="228">
        <f>[2]BM07!G140</f>
        <v>16.8</v>
      </c>
      <c r="H140" s="229">
        <f>'Plan executada'!H140</f>
        <v>0</v>
      </c>
      <c r="I140" s="229">
        <f t="shared" si="11"/>
        <v>16.8</v>
      </c>
      <c r="J140" s="230">
        <v>400</v>
      </c>
      <c r="K140" s="231">
        <f>[2]BM07!L140</f>
        <v>510.79999999999995</v>
      </c>
      <c r="L140" s="232">
        <f t="shared" si="7"/>
        <v>0</v>
      </c>
      <c r="M140" s="233">
        <f t="shared" si="8"/>
        <v>8581.4399999999987</v>
      </c>
      <c r="O140" s="208">
        <f t="shared" si="9"/>
        <v>8581.4399999999987</v>
      </c>
    </row>
    <row r="141" spans="1:15" ht="20.100000000000001" customHeight="1" outlineLevel="1">
      <c r="A141" s="223"/>
      <c r="B141" s="243" t="s">
        <v>234</v>
      </c>
      <c r="C141" s="243"/>
      <c r="D141" s="243" t="s">
        <v>184</v>
      </c>
      <c r="E141" s="237" t="s">
        <v>235</v>
      </c>
      <c r="F141" s="243" t="s">
        <v>61</v>
      </c>
      <c r="G141" s="228">
        <f>[2]BM07!G141</f>
        <v>1.88</v>
      </c>
      <c r="H141" s="229">
        <f>'Plan executada'!H141</f>
        <v>0</v>
      </c>
      <c r="I141" s="229">
        <f t="shared" si="11"/>
        <v>1.88</v>
      </c>
      <c r="J141" s="230">
        <v>500</v>
      </c>
      <c r="K141" s="231">
        <f>[2]BM07!L141</f>
        <v>638.5</v>
      </c>
      <c r="L141" s="232">
        <f t="shared" si="7"/>
        <v>0</v>
      </c>
      <c r="M141" s="233">
        <f t="shared" si="8"/>
        <v>1200.3799999999999</v>
      </c>
      <c r="O141" s="208">
        <f t="shared" si="9"/>
        <v>1200.3799999999999</v>
      </c>
    </row>
    <row r="142" spans="1:15" ht="20.100000000000001" customHeight="1" outlineLevel="1">
      <c r="A142" s="223"/>
      <c r="B142" s="246"/>
      <c r="C142" s="246"/>
      <c r="D142" s="246"/>
      <c r="E142" s="244" t="s">
        <v>236</v>
      </c>
      <c r="F142" s="243"/>
      <c r="G142" s="228">
        <f>[2]BM07!G142</f>
        <v>0</v>
      </c>
      <c r="H142" s="229">
        <f>'Plan executada'!H142</f>
        <v>0</v>
      </c>
      <c r="I142" s="229">
        <f t="shared" si="11"/>
        <v>0</v>
      </c>
      <c r="J142" s="230"/>
      <c r="K142" s="231">
        <f>[2]BM07!L142</f>
        <v>0</v>
      </c>
      <c r="L142" s="232"/>
      <c r="M142" s="233">
        <f t="shared" si="8"/>
        <v>0</v>
      </c>
      <c r="O142" s="208">
        <f t="shared" si="9"/>
        <v>0</v>
      </c>
    </row>
    <row r="143" spans="1:15" ht="30" customHeight="1" outlineLevel="1">
      <c r="A143" s="223"/>
      <c r="B143" s="243" t="s">
        <v>237</v>
      </c>
      <c r="C143" s="243">
        <v>72118</v>
      </c>
      <c r="D143" s="243" t="s">
        <v>24</v>
      </c>
      <c r="E143" s="237" t="s">
        <v>238</v>
      </c>
      <c r="F143" s="243" t="s">
        <v>61</v>
      </c>
      <c r="G143" s="228">
        <f>[2]BM07!G143</f>
        <v>9.4600000000000009</v>
      </c>
      <c r="H143" s="229">
        <f>'Plan executada'!H143</f>
        <v>0</v>
      </c>
      <c r="I143" s="229">
        <f t="shared" si="11"/>
        <v>9.4600000000000009</v>
      </c>
      <c r="J143" s="230">
        <v>280</v>
      </c>
      <c r="K143" s="231">
        <f>[2]BM07!L143</f>
        <v>357.56</v>
      </c>
      <c r="L143" s="232">
        <f t="shared" si="7"/>
        <v>0</v>
      </c>
      <c r="M143" s="233">
        <f t="shared" si="8"/>
        <v>3382.5176000000001</v>
      </c>
      <c r="O143" s="208">
        <f t="shared" si="9"/>
        <v>3382.5176000000001</v>
      </c>
    </row>
    <row r="144" spans="1:15" ht="20.100000000000001" customHeight="1" outlineLevel="1">
      <c r="A144" s="223"/>
      <c r="B144" s="243" t="s">
        <v>239</v>
      </c>
      <c r="C144" s="243">
        <v>85005</v>
      </c>
      <c r="D144" s="243" t="s">
        <v>24</v>
      </c>
      <c r="E144" s="237" t="s">
        <v>240</v>
      </c>
      <c r="F144" s="243" t="s">
        <v>61</v>
      </c>
      <c r="G144" s="228">
        <f>[2]BM07!G144</f>
        <v>12</v>
      </c>
      <c r="H144" s="229">
        <f>'Plan executada'!H144</f>
        <v>0</v>
      </c>
      <c r="I144" s="229">
        <f t="shared" si="11"/>
        <v>12</v>
      </c>
      <c r="J144" s="230">
        <v>400</v>
      </c>
      <c r="K144" s="231">
        <f>[2]BM07!L144</f>
        <v>510.79999999999995</v>
      </c>
      <c r="L144" s="232">
        <f t="shared" si="7"/>
        <v>0</v>
      </c>
      <c r="M144" s="233">
        <f t="shared" si="8"/>
        <v>6129.5999999999995</v>
      </c>
      <c r="O144" s="208">
        <f t="shared" si="9"/>
        <v>6129.5999999999995</v>
      </c>
    </row>
    <row r="145" spans="1:15" ht="20.100000000000001" customHeight="1" outlineLevel="1">
      <c r="A145" s="223"/>
      <c r="B145" s="246"/>
      <c r="C145" s="243"/>
      <c r="D145" s="243"/>
      <c r="E145" s="244" t="s">
        <v>241</v>
      </c>
      <c r="F145" s="243"/>
      <c r="G145" s="228">
        <f>[2]BM07!G145</f>
        <v>0</v>
      </c>
      <c r="H145" s="229">
        <f>'Plan executada'!H145</f>
        <v>0</v>
      </c>
      <c r="I145" s="229">
        <f t="shared" si="11"/>
        <v>0</v>
      </c>
      <c r="J145" s="230"/>
      <c r="K145" s="231">
        <f>[2]BM07!L145</f>
        <v>0</v>
      </c>
      <c r="L145" s="232"/>
      <c r="M145" s="233">
        <f t="shared" si="8"/>
        <v>0</v>
      </c>
      <c r="O145" s="208">
        <f t="shared" si="9"/>
        <v>0</v>
      </c>
    </row>
    <row r="146" spans="1:15" ht="20.100000000000001" customHeight="1" outlineLevel="1">
      <c r="A146" s="223"/>
      <c r="B146" s="243" t="s">
        <v>242</v>
      </c>
      <c r="C146" s="243"/>
      <c r="D146" s="243" t="s">
        <v>184</v>
      </c>
      <c r="E146" s="237" t="s">
        <v>243</v>
      </c>
      <c r="F146" s="243" t="s">
        <v>61</v>
      </c>
      <c r="G146" s="228">
        <f>[2]BM07!G146</f>
        <v>112.15</v>
      </c>
      <c r="H146" s="229">
        <f>'Plan executada'!H146</f>
        <v>0</v>
      </c>
      <c r="I146" s="229">
        <f t="shared" si="11"/>
        <v>112.15</v>
      </c>
      <c r="J146" s="230">
        <v>184</v>
      </c>
      <c r="K146" s="231">
        <f>[2]BM07!L146</f>
        <v>234.96799999999999</v>
      </c>
      <c r="L146" s="232">
        <f t="shared" si="7"/>
        <v>0</v>
      </c>
      <c r="M146" s="233">
        <f t="shared" si="8"/>
        <v>26351.661199999999</v>
      </c>
      <c r="O146" s="208">
        <f t="shared" si="9"/>
        <v>26351.661199999999</v>
      </c>
    </row>
    <row r="147" spans="1:15" ht="30" customHeight="1" outlineLevel="1">
      <c r="A147" s="223"/>
      <c r="B147" s="243" t="s">
        <v>244</v>
      </c>
      <c r="C147" s="243"/>
      <c r="D147" s="243" t="s">
        <v>184</v>
      </c>
      <c r="E147" s="237" t="s">
        <v>245</v>
      </c>
      <c r="F147" s="243" t="s">
        <v>61</v>
      </c>
      <c r="G147" s="228">
        <f>[2]BM07!G147</f>
        <v>5.46</v>
      </c>
      <c r="H147" s="229">
        <f>'Plan executada'!H147</f>
        <v>0</v>
      </c>
      <c r="I147" s="229">
        <f t="shared" si="11"/>
        <v>5.46</v>
      </c>
      <c r="J147" s="230">
        <v>200</v>
      </c>
      <c r="K147" s="231">
        <f>[2]BM07!L147</f>
        <v>255.39999999999998</v>
      </c>
      <c r="L147" s="232">
        <f t="shared" ref="L147:L210" si="12">H147*K147</f>
        <v>0</v>
      </c>
      <c r="M147" s="233">
        <f t="shared" ref="M147:M210" si="13">I147*K147</f>
        <v>1394.4839999999999</v>
      </c>
      <c r="O147" s="208">
        <f t="shared" ref="O147:O210" si="14">L147+M147</f>
        <v>1394.4839999999999</v>
      </c>
    </row>
    <row r="148" spans="1:15" ht="30" customHeight="1" outlineLevel="1">
      <c r="A148" s="223"/>
      <c r="B148" s="243" t="s">
        <v>246</v>
      </c>
      <c r="C148" s="243" t="s">
        <v>247</v>
      </c>
      <c r="D148" s="243" t="s">
        <v>29</v>
      </c>
      <c r="E148" s="237" t="s">
        <v>248</v>
      </c>
      <c r="F148" s="243" t="s">
        <v>61</v>
      </c>
      <c r="G148" s="228">
        <f>[2]BM07!G148</f>
        <v>19.12</v>
      </c>
      <c r="H148" s="229">
        <f>'Plan executada'!H148</f>
        <v>0</v>
      </c>
      <c r="I148" s="229">
        <f t="shared" si="11"/>
        <v>19.12</v>
      </c>
      <c r="J148" s="230">
        <v>220</v>
      </c>
      <c r="K148" s="231">
        <f>[2]BM07!L148</f>
        <v>280.94</v>
      </c>
      <c r="L148" s="232">
        <f t="shared" si="12"/>
        <v>0</v>
      </c>
      <c r="M148" s="233">
        <f t="shared" si="13"/>
        <v>5371.5727999999999</v>
      </c>
      <c r="O148" s="208">
        <f t="shared" si="14"/>
        <v>5371.5727999999999</v>
      </c>
    </row>
    <row r="149" spans="1:15" ht="30" customHeight="1" outlineLevel="1">
      <c r="A149" s="223"/>
      <c r="B149" s="243" t="s">
        <v>249</v>
      </c>
      <c r="C149" s="243" t="s">
        <v>247</v>
      </c>
      <c r="D149" s="243" t="s">
        <v>29</v>
      </c>
      <c r="E149" s="237" t="s">
        <v>250</v>
      </c>
      <c r="F149" s="243" t="s">
        <v>61</v>
      </c>
      <c r="G149" s="228">
        <f>[2]BM07!G149</f>
        <v>99.9</v>
      </c>
      <c r="H149" s="229">
        <f>'Plan executada'!H149</f>
        <v>0</v>
      </c>
      <c r="I149" s="229">
        <f t="shared" si="11"/>
        <v>99.9</v>
      </c>
      <c r="J149" s="230">
        <v>120</v>
      </c>
      <c r="K149" s="231">
        <f>[2]BM07!L149</f>
        <v>153.23999999999998</v>
      </c>
      <c r="L149" s="232">
        <f t="shared" si="12"/>
        <v>0</v>
      </c>
      <c r="M149" s="233">
        <f t="shared" si="13"/>
        <v>15308.675999999999</v>
      </c>
      <c r="O149" s="208">
        <f t="shared" si="14"/>
        <v>15308.675999999999</v>
      </c>
    </row>
    <row r="150" spans="1:15" ht="20.100000000000001" customHeight="1" outlineLevel="1">
      <c r="A150" s="223"/>
      <c r="B150" s="238"/>
      <c r="C150" s="239"/>
      <c r="D150" s="239"/>
      <c r="E150" s="239"/>
      <c r="F150" s="239"/>
      <c r="G150" s="228">
        <f>[2]BM07!G150</f>
        <v>0</v>
      </c>
      <c r="H150" s="229">
        <f>'Plan executada'!H150</f>
        <v>0</v>
      </c>
      <c r="I150" s="240"/>
      <c r="J150" s="241" t="s">
        <v>50</v>
      </c>
      <c r="K150" s="231">
        <f>[2]BM07!L150</f>
        <v>0</v>
      </c>
      <c r="L150" s="232"/>
      <c r="M150" s="233">
        <f t="shared" si="13"/>
        <v>0</v>
      </c>
      <c r="O150" s="208">
        <f t="shared" si="14"/>
        <v>0</v>
      </c>
    </row>
    <row r="151" spans="1:15" ht="20.100000000000001" customHeight="1">
      <c r="A151" s="223"/>
      <c r="B151" s="223"/>
      <c r="C151" s="223"/>
      <c r="D151" s="223"/>
      <c r="E151" s="224"/>
      <c r="F151" s="223"/>
      <c r="G151" s="228">
        <f>[2]BM07!G151</f>
        <v>0</v>
      </c>
      <c r="H151" s="229">
        <f>'Plan executada'!H151</f>
        <v>0</v>
      </c>
      <c r="I151" s="242"/>
      <c r="J151" s="226"/>
      <c r="K151" s="231">
        <f>[2]BM07!L151</f>
        <v>0</v>
      </c>
      <c r="L151" s="232"/>
      <c r="M151" s="233">
        <f t="shared" si="13"/>
        <v>0</v>
      </c>
      <c r="O151" s="208">
        <f t="shared" si="14"/>
        <v>0</v>
      </c>
    </row>
    <row r="152" spans="1:15" ht="20.100000000000001" customHeight="1">
      <c r="A152" s="223"/>
      <c r="B152" s="217">
        <v>7</v>
      </c>
      <c r="C152" s="298"/>
      <c r="D152" s="298"/>
      <c r="E152" s="213" t="s">
        <v>251</v>
      </c>
      <c r="F152" s="213"/>
      <c r="G152" s="213"/>
      <c r="H152" s="229">
        <f>'Plan executada'!H152</f>
        <v>0</v>
      </c>
      <c r="I152" s="213"/>
      <c r="J152" s="213"/>
      <c r="K152" s="213"/>
      <c r="L152" s="297">
        <f>SUM(L153:L158)</f>
        <v>195928.10510999997</v>
      </c>
      <c r="M152" s="297">
        <f>SUM(M153:M158)</f>
        <v>0</v>
      </c>
      <c r="O152" s="208">
        <f t="shared" si="14"/>
        <v>195928.10510999997</v>
      </c>
    </row>
    <row r="153" spans="1:15" ht="20.100000000000001" customHeight="1" outlineLevel="1">
      <c r="A153" s="223"/>
      <c r="B153" s="243" t="s">
        <v>252</v>
      </c>
      <c r="C153" s="243">
        <v>72111</v>
      </c>
      <c r="D153" s="243" t="s">
        <v>24</v>
      </c>
      <c r="E153" s="237" t="s">
        <v>253</v>
      </c>
      <c r="F153" s="243" t="s">
        <v>61</v>
      </c>
      <c r="G153" s="228">
        <f>[2]BM07!G153</f>
        <v>779.36</v>
      </c>
      <c r="H153" s="229">
        <f>'Plan executada'!H153</f>
        <v>779.36</v>
      </c>
      <c r="I153" s="229">
        <f t="shared" ref="I153:I158" si="15">G153-H153</f>
        <v>0</v>
      </c>
      <c r="J153" s="230">
        <v>86</v>
      </c>
      <c r="K153" s="231">
        <f>[2]BM07!L153</f>
        <v>109.82199999999999</v>
      </c>
      <c r="L153" s="232">
        <f t="shared" si="12"/>
        <v>85590.873919999998</v>
      </c>
      <c r="M153" s="233">
        <f t="shared" si="13"/>
        <v>0</v>
      </c>
      <c r="O153" s="208">
        <f t="shared" si="14"/>
        <v>85590.873919999998</v>
      </c>
    </row>
    <row r="154" spans="1:15" ht="20.100000000000001" customHeight="1" outlineLevel="1">
      <c r="A154" s="223"/>
      <c r="B154" s="243" t="s">
        <v>254</v>
      </c>
      <c r="C154" s="243"/>
      <c r="D154" s="243" t="s">
        <v>184</v>
      </c>
      <c r="E154" s="237" t="s">
        <v>255</v>
      </c>
      <c r="F154" s="243" t="s">
        <v>61</v>
      </c>
      <c r="G154" s="228">
        <f>[2]BM07!G154</f>
        <v>805.81</v>
      </c>
      <c r="H154" s="229">
        <v>805.81</v>
      </c>
      <c r="I154" s="229">
        <f t="shared" si="15"/>
        <v>0</v>
      </c>
      <c r="J154" s="230">
        <v>77</v>
      </c>
      <c r="K154" s="231">
        <f>[2]BM07!L154</f>
        <v>98.328999999999994</v>
      </c>
      <c r="L154" s="232">
        <f t="shared" si="12"/>
        <v>79234.491489999986</v>
      </c>
      <c r="M154" s="233">
        <f t="shared" si="13"/>
        <v>0</v>
      </c>
      <c r="O154" s="208">
        <f t="shared" si="14"/>
        <v>79234.491489999986</v>
      </c>
    </row>
    <row r="155" spans="1:15" ht="20.100000000000001" customHeight="1" outlineLevel="1">
      <c r="A155" s="223"/>
      <c r="B155" s="243" t="s">
        <v>256</v>
      </c>
      <c r="C155" s="243">
        <v>75220</v>
      </c>
      <c r="D155" s="243" t="s">
        <v>24</v>
      </c>
      <c r="E155" s="237" t="s">
        <v>257</v>
      </c>
      <c r="F155" s="243" t="s">
        <v>46</v>
      </c>
      <c r="G155" s="228">
        <f>[2]BM07!G155</f>
        <v>6.6</v>
      </c>
      <c r="H155" s="229">
        <f>'Plan executada'!H155</f>
        <v>6.6</v>
      </c>
      <c r="I155" s="229">
        <f t="shared" si="15"/>
        <v>0</v>
      </c>
      <c r="J155" s="230">
        <v>45</v>
      </c>
      <c r="K155" s="231">
        <f>[2]BM07!L155</f>
        <v>57.464999999999996</v>
      </c>
      <c r="L155" s="232">
        <f t="shared" si="12"/>
        <v>379.26899999999995</v>
      </c>
      <c r="M155" s="233">
        <f t="shared" si="13"/>
        <v>0</v>
      </c>
      <c r="O155" s="208">
        <f t="shared" si="14"/>
        <v>379.26899999999995</v>
      </c>
    </row>
    <row r="156" spans="1:15" ht="20.100000000000001" customHeight="1" outlineLevel="1">
      <c r="A156" s="223"/>
      <c r="B156" s="243" t="s">
        <v>258</v>
      </c>
      <c r="C156" s="243">
        <v>72105</v>
      </c>
      <c r="D156" s="243" t="s">
        <v>24</v>
      </c>
      <c r="E156" s="237" t="s">
        <v>259</v>
      </c>
      <c r="F156" s="243" t="s">
        <v>61</v>
      </c>
      <c r="G156" s="228">
        <f>[2]BM07!G156</f>
        <v>97.85</v>
      </c>
      <c r="H156" s="229">
        <f>'Plan executada'!H156</f>
        <v>97.85</v>
      </c>
      <c r="I156" s="229">
        <f t="shared" si="15"/>
        <v>0</v>
      </c>
      <c r="J156" s="230">
        <v>52</v>
      </c>
      <c r="K156" s="231">
        <f>[2]BM07!L156</f>
        <v>66.403999999999996</v>
      </c>
      <c r="L156" s="232">
        <f t="shared" si="12"/>
        <v>6497.6313999999993</v>
      </c>
      <c r="M156" s="233">
        <f t="shared" si="13"/>
        <v>0</v>
      </c>
      <c r="O156" s="208">
        <f t="shared" si="14"/>
        <v>6497.6313999999993</v>
      </c>
    </row>
    <row r="157" spans="1:15" ht="20.100000000000001" customHeight="1" outlineLevel="1">
      <c r="A157" s="223"/>
      <c r="B157" s="243" t="s">
        <v>260</v>
      </c>
      <c r="C157" s="243">
        <v>72107</v>
      </c>
      <c r="D157" s="243" t="s">
        <v>24</v>
      </c>
      <c r="E157" s="237" t="s">
        <v>261</v>
      </c>
      <c r="F157" s="243" t="s">
        <v>46</v>
      </c>
      <c r="G157" s="228">
        <f>[2]BM07!G157</f>
        <v>214.5</v>
      </c>
      <c r="H157" s="229">
        <v>214.5</v>
      </c>
      <c r="I157" s="229">
        <f t="shared" si="15"/>
        <v>0</v>
      </c>
      <c r="J157" s="230">
        <v>39.200000000000003</v>
      </c>
      <c r="K157" s="231">
        <f>[2]BM07!L157</f>
        <v>50.058399999999999</v>
      </c>
      <c r="L157" s="232">
        <f t="shared" si="12"/>
        <v>10737.5268</v>
      </c>
      <c r="M157" s="233">
        <f t="shared" si="13"/>
        <v>0</v>
      </c>
      <c r="O157" s="208">
        <f t="shared" si="14"/>
        <v>10737.5268</v>
      </c>
    </row>
    <row r="158" spans="1:15" ht="20.100000000000001" customHeight="1" outlineLevel="1">
      <c r="A158" s="223"/>
      <c r="B158" s="243" t="s">
        <v>262</v>
      </c>
      <c r="C158" s="243">
        <v>71623</v>
      </c>
      <c r="D158" s="243" t="s">
        <v>24</v>
      </c>
      <c r="E158" s="237" t="s">
        <v>263</v>
      </c>
      <c r="F158" s="243" t="s">
        <v>46</v>
      </c>
      <c r="G158" s="228">
        <f>[2]BM07!G158</f>
        <v>211.25</v>
      </c>
      <c r="H158" s="229">
        <v>211.25</v>
      </c>
      <c r="I158" s="229">
        <f t="shared" si="15"/>
        <v>0</v>
      </c>
      <c r="J158" s="230">
        <v>50</v>
      </c>
      <c r="K158" s="231">
        <f>[2]BM07!L158</f>
        <v>63.849999999999994</v>
      </c>
      <c r="L158" s="232">
        <f t="shared" si="12"/>
        <v>13488.312499999998</v>
      </c>
      <c r="M158" s="233">
        <f t="shared" si="13"/>
        <v>0</v>
      </c>
      <c r="O158" s="208">
        <f t="shared" si="14"/>
        <v>13488.312499999998</v>
      </c>
    </row>
    <row r="159" spans="1:15" ht="20.100000000000001" customHeight="1" outlineLevel="1">
      <c r="A159" s="223"/>
      <c r="B159" s="238"/>
      <c r="C159" s="239"/>
      <c r="D159" s="239"/>
      <c r="E159" s="239"/>
      <c r="F159" s="239"/>
      <c r="G159" s="228">
        <f>[2]BM07!G159</f>
        <v>0</v>
      </c>
      <c r="H159" s="229">
        <f>'Plan executada'!H159</f>
        <v>0</v>
      </c>
      <c r="I159" s="240"/>
      <c r="J159" s="241" t="s">
        <v>50</v>
      </c>
      <c r="K159" s="231">
        <f>[2]BM07!L159</f>
        <v>0</v>
      </c>
      <c r="L159" s="232"/>
      <c r="M159" s="233">
        <f t="shared" si="13"/>
        <v>0</v>
      </c>
      <c r="O159" s="208">
        <f t="shared" si="14"/>
        <v>0</v>
      </c>
    </row>
    <row r="160" spans="1:15" ht="20.100000000000001" customHeight="1">
      <c r="A160" s="223"/>
      <c r="B160" s="223"/>
      <c r="C160" s="223"/>
      <c r="D160" s="223"/>
      <c r="E160" s="224"/>
      <c r="F160" s="223"/>
      <c r="G160" s="228">
        <f>[2]BM07!G160</f>
        <v>0</v>
      </c>
      <c r="H160" s="229">
        <f>'Plan executada'!H160</f>
        <v>0</v>
      </c>
      <c r="I160" s="242"/>
      <c r="J160" s="226"/>
      <c r="K160" s="231">
        <f>[2]BM07!L160</f>
        <v>0</v>
      </c>
      <c r="L160" s="232"/>
      <c r="M160" s="233">
        <f t="shared" si="13"/>
        <v>0</v>
      </c>
      <c r="O160" s="208">
        <f t="shared" si="14"/>
        <v>0</v>
      </c>
    </row>
    <row r="161" spans="1:15" ht="20.100000000000001" customHeight="1">
      <c r="A161" s="223"/>
      <c r="B161" s="217">
        <v>8</v>
      </c>
      <c r="C161" s="217"/>
      <c r="D161" s="217"/>
      <c r="E161" s="213" t="s">
        <v>264</v>
      </c>
      <c r="F161" s="213"/>
      <c r="G161" s="213"/>
      <c r="H161" s="229">
        <f>'Plan executada'!H161</f>
        <v>0</v>
      </c>
      <c r="I161" s="213"/>
      <c r="J161" s="213"/>
      <c r="K161" s="213"/>
      <c r="L161" s="297">
        <f>L162</f>
        <v>970.52</v>
      </c>
      <c r="M161" s="297">
        <f>M162</f>
        <v>187.97440000000003</v>
      </c>
      <c r="O161" s="208">
        <f t="shared" si="14"/>
        <v>1158.4944</v>
      </c>
    </row>
    <row r="162" spans="1:15" ht="25.5" outlineLevel="1">
      <c r="A162" s="223"/>
      <c r="B162" s="243" t="s">
        <v>265</v>
      </c>
      <c r="C162" s="243" t="s">
        <v>266</v>
      </c>
      <c r="D162" s="243" t="s">
        <v>24</v>
      </c>
      <c r="E162" s="237" t="s">
        <v>267</v>
      </c>
      <c r="F162" s="243" t="s">
        <v>61</v>
      </c>
      <c r="G162" s="228">
        <f>[2]BM07!G162</f>
        <v>453.6</v>
      </c>
      <c r="H162" s="229">
        <v>380</v>
      </c>
      <c r="I162" s="229">
        <f t="shared" ref="I162" si="16">G162-H162</f>
        <v>73.600000000000023</v>
      </c>
      <c r="J162" s="230">
        <v>2</v>
      </c>
      <c r="K162" s="231">
        <f>[2]BM07!L162</f>
        <v>2.5539999999999998</v>
      </c>
      <c r="L162" s="232">
        <f t="shared" si="12"/>
        <v>970.52</v>
      </c>
      <c r="M162" s="233">
        <f t="shared" si="13"/>
        <v>187.97440000000003</v>
      </c>
      <c r="O162" s="208">
        <f t="shared" si="14"/>
        <v>1158.4944</v>
      </c>
    </row>
    <row r="163" spans="1:15" ht="20.100000000000001" customHeight="1" outlineLevel="1">
      <c r="A163" s="223"/>
      <c r="B163" s="238"/>
      <c r="C163" s="239"/>
      <c r="D163" s="239"/>
      <c r="E163" s="239"/>
      <c r="F163" s="239"/>
      <c r="G163" s="228">
        <f>[2]BM07!G163</f>
        <v>0</v>
      </c>
      <c r="H163" s="229">
        <f>'Plan executada'!H163</f>
        <v>0</v>
      </c>
      <c r="I163" s="240"/>
      <c r="J163" s="241" t="s">
        <v>50</v>
      </c>
      <c r="K163" s="231">
        <f>[2]BM07!L163</f>
        <v>0</v>
      </c>
      <c r="L163" s="232"/>
      <c r="M163" s="233">
        <f t="shared" si="13"/>
        <v>0</v>
      </c>
      <c r="O163" s="208">
        <f t="shared" si="14"/>
        <v>0</v>
      </c>
    </row>
    <row r="164" spans="1:15" ht="20.100000000000001" customHeight="1">
      <c r="A164" s="223"/>
      <c r="B164" s="223"/>
      <c r="C164" s="223"/>
      <c r="D164" s="223"/>
      <c r="E164" s="224"/>
      <c r="F164" s="223"/>
      <c r="G164" s="228">
        <f>[2]BM07!G164</f>
        <v>0</v>
      </c>
      <c r="H164" s="229">
        <f>'Plan executada'!H164</f>
        <v>0</v>
      </c>
      <c r="I164" s="242"/>
      <c r="J164" s="226"/>
      <c r="K164" s="231">
        <f>[2]BM07!L164</f>
        <v>0</v>
      </c>
      <c r="L164" s="232"/>
      <c r="M164" s="233">
        <f t="shared" si="13"/>
        <v>0</v>
      </c>
      <c r="O164" s="208">
        <f t="shared" si="14"/>
        <v>0</v>
      </c>
    </row>
    <row r="165" spans="1:15" ht="20.100000000000001" customHeight="1">
      <c r="A165" s="223"/>
      <c r="B165" s="217">
        <v>9</v>
      </c>
      <c r="C165" s="298"/>
      <c r="D165" s="298"/>
      <c r="E165" s="213" t="s">
        <v>268</v>
      </c>
      <c r="F165" s="213"/>
      <c r="G165" s="213"/>
      <c r="H165" s="229">
        <f>'Plan executada'!H165</f>
        <v>0</v>
      </c>
      <c r="I165" s="213"/>
      <c r="J165" s="213"/>
      <c r="K165" s="213"/>
      <c r="L165" s="297">
        <f>SUM(L166:L177)</f>
        <v>191206.67855000001</v>
      </c>
      <c r="M165" s="297">
        <f>SUM(M166:M177)</f>
        <v>27803.533579999999</v>
      </c>
      <c r="O165" s="208">
        <f t="shared" si="14"/>
        <v>219010.21213</v>
      </c>
    </row>
    <row r="166" spans="1:15" ht="29.25" customHeight="1" outlineLevel="1">
      <c r="A166" s="223"/>
      <c r="B166" s="243" t="s">
        <v>269</v>
      </c>
      <c r="C166" s="243">
        <v>87878</v>
      </c>
      <c r="D166" s="243" t="s">
        <v>24</v>
      </c>
      <c r="E166" s="237" t="s">
        <v>270</v>
      </c>
      <c r="F166" s="243" t="s">
        <v>61</v>
      </c>
      <c r="G166" s="228">
        <f>[2]BM07!G166</f>
        <v>2544.94</v>
      </c>
      <c r="H166" s="229">
        <f>'Plan executada'!H166</f>
        <v>2500</v>
      </c>
      <c r="I166" s="229">
        <f t="shared" ref="I166:I177" si="17">G166-H166</f>
        <v>44.940000000000055</v>
      </c>
      <c r="J166" s="230">
        <v>5</v>
      </c>
      <c r="K166" s="231">
        <f>[2]BM07!L166</f>
        <v>6.3849999999999998</v>
      </c>
      <c r="L166" s="232">
        <f t="shared" si="12"/>
        <v>15962.5</v>
      </c>
      <c r="M166" s="233">
        <f t="shared" si="13"/>
        <v>286.94190000000032</v>
      </c>
      <c r="O166" s="208">
        <f t="shared" si="14"/>
        <v>16249.4419</v>
      </c>
    </row>
    <row r="167" spans="1:15" ht="25.5" outlineLevel="1">
      <c r="A167" s="223"/>
      <c r="B167" s="243" t="s">
        <v>271</v>
      </c>
      <c r="C167" s="243">
        <v>87535</v>
      </c>
      <c r="D167" s="243" t="s">
        <v>24</v>
      </c>
      <c r="E167" s="237" t="s">
        <v>272</v>
      </c>
      <c r="F167" s="243" t="s">
        <v>61</v>
      </c>
      <c r="G167" s="228">
        <f>[2]BM07!G167</f>
        <v>2019.11</v>
      </c>
      <c r="H167" s="229">
        <f>'Plan executada'!H167</f>
        <v>2015</v>
      </c>
      <c r="I167" s="229">
        <f t="shared" si="17"/>
        <v>4.1099999999999</v>
      </c>
      <c r="J167" s="230">
        <v>26</v>
      </c>
      <c r="K167" s="231">
        <f>[2]BM07!L167</f>
        <v>33.201999999999998</v>
      </c>
      <c r="L167" s="232">
        <f t="shared" si="12"/>
        <v>66902.03</v>
      </c>
      <c r="M167" s="233">
        <f t="shared" si="13"/>
        <v>136.46021999999667</v>
      </c>
      <c r="O167" s="208">
        <f t="shared" si="14"/>
        <v>67038.490219999992</v>
      </c>
    </row>
    <row r="168" spans="1:15" ht="25.5" outlineLevel="1">
      <c r="A168" s="223"/>
      <c r="B168" s="243" t="s">
        <v>273</v>
      </c>
      <c r="C168" s="243">
        <v>87776</v>
      </c>
      <c r="D168" s="243" t="s">
        <v>24</v>
      </c>
      <c r="E168" s="237" t="s">
        <v>274</v>
      </c>
      <c r="F168" s="243" t="s">
        <v>61</v>
      </c>
      <c r="G168" s="228">
        <f>[2]BM07!G168</f>
        <v>525.83000000000004</v>
      </c>
      <c r="H168" s="229">
        <f>'Plan executada'!H168</f>
        <v>250</v>
      </c>
      <c r="I168" s="229">
        <f t="shared" si="17"/>
        <v>275.83000000000004</v>
      </c>
      <c r="J168" s="230">
        <v>28</v>
      </c>
      <c r="K168" s="231">
        <f>[2]BM07!L168</f>
        <v>35.756</v>
      </c>
      <c r="L168" s="232">
        <f t="shared" si="12"/>
        <v>8939</v>
      </c>
      <c r="M168" s="233">
        <f t="shared" si="13"/>
        <v>9862.5774800000017</v>
      </c>
      <c r="O168" s="208">
        <f t="shared" si="14"/>
        <v>18801.57748</v>
      </c>
    </row>
    <row r="169" spans="1:15" ht="30" customHeight="1" outlineLevel="1">
      <c r="A169" s="223"/>
      <c r="B169" s="243" t="s">
        <v>273</v>
      </c>
      <c r="C169" s="243">
        <v>75481</v>
      </c>
      <c r="D169" s="243" t="s">
        <v>24</v>
      </c>
      <c r="E169" s="237" t="s">
        <v>275</v>
      </c>
      <c r="F169" s="243" t="s">
        <v>61</v>
      </c>
      <c r="G169" s="228">
        <f>[2]BM07!G169</f>
        <v>1530.66</v>
      </c>
      <c r="H169" s="229">
        <f>'Plan executada'!H169</f>
        <v>1430</v>
      </c>
      <c r="I169" s="229">
        <f t="shared" si="17"/>
        <v>100.66000000000008</v>
      </c>
      <c r="J169" s="230">
        <v>24</v>
      </c>
      <c r="K169" s="231">
        <f>[2]BM07!L169</f>
        <v>30.647999999999996</v>
      </c>
      <c r="L169" s="232">
        <f t="shared" si="12"/>
        <v>43826.639999999992</v>
      </c>
      <c r="M169" s="233">
        <f t="shared" si="13"/>
        <v>3085.027680000002</v>
      </c>
      <c r="O169" s="208">
        <f t="shared" si="14"/>
        <v>46911.667679999991</v>
      </c>
    </row>
    <row r="170" spans="1:15" ht="30" customHeight="1" outlineLevel="1">
      <c r="A170" s="223"/>
      <c r="B170" s="243" t="s">
        <v>276</v>
      </c>
      <c r="C170" s="243">
        <v>87272</v>
      </c>
      <c r="D170" s="243" t="s">
        <v>24</v>
      </c>
      <c r="E170" s="237" t="s">
        <v>277</v>
      </c>
      <c r="F170" s="243" t="s">
        <v>61</v>
      </c>
      <c r="G170" s="228">
        <f>[2]BM07!G170</f>
        <v>411.91</v>
      </c>
      <c r="H170" s="229">
        <v>411.91</v>
      </c>
      <c r="I170" s="229">
        <f t="shared" si="17"/>
        <v>0</v>
      </c>
      <c r="J170" s="230">
        <v>48</v>
      </c>
      <c r="K170" s="231">
        <f>[2]BM07!L170</f>
        <v>61.295999999999992</v>
      </c>
      <c r="L170" s="232">
        <f t="shared" si="12"/>
        <v>25248.435359999999</v>
      </c>
      <c r="M170" s="233">
        <f t="shared" si="13"/>
        <v>0</v>
      </c>
      <c r="O170" s="208">
        <f t="shared" si="14"/>
        <v>25248.435359999999</v>
      </c>
    </row>
    <row r="171" spans="1:15" ht="30" customHeight="1" outlineLevel="1">
      <c r="A171" s="223"/>
      <c r="B171" s="243" t="s">
        <v>278</v>
      </c>
      <c r="C171" s="243">
        <v>87267</v>
      </c>
      <c r="D171" s="243" t="s">
        <v>24</v>
      </c>
      <c r="E171" s="237" t="s">
        <v>279</v>
      </c>
      <c r="F171" s="243" t="s">
        <v>61</v>
      </c>
      <c r="G171" s="228">
        <f>[2]BM07!G171</f>
        <v>5.58</v>
      </c>
      <c r="H171" s="229">
        <f>'Plan executada'!H171</f>
        <v>5.2</v>
      </c>
      <c r="I171" s="229">
        <f t="shared" si="17"/>
        <v>0.37999999999999989</v>
      </c>
      <c r="J171" s="230">
        <v>48</v>
      </c>
      <c r="K171" s="231">
        <f>[2]BM07!L171</f>
        <v>61.295999999999992</v>
      </c>
      <c r="L171" s="232">
        <f t="shared" si="12"/>
        <v>318.73919999999998</v>
      </c>
      <c r="M171" s="233">
        <f t="shared" si="13"/>
        <v>23.292479999999991</v>
      </c>
      <c r="O171" s="208">
        <f t="shared" si="14"/>
        <v>342.03167999999999</v>
      </c>
    </row>
    <row r="172" spans="1:15" ht="30" customHeight="1" outlineLevel="1">
      <c r="A172" s="223"/>
      <c r="B172" s="243" t="s">
        <v>280</v>
      </c>
      <c r="C172" s="243">
        <v>87267</v>
      </c>
      <c r="D172" s="243" t="s">
        <v>24</v>
      </c>
      <c r="E172" s="237" t="s">
        <v>281</v>
      </c>
      <c r="F172" s="243" t="s">
        <v>61</v>
      </c>
      <c r="G172" s="228">
        <f>[2]BM07!G172</f>
        <v>4.1500000000000004</v>
      </c>
      <c r="H172" s="229">
        <f>'Plan executada'!H172</f>
        <v>3.85</v>
      </c>
      <c r="I172" s="229">
        <f t="shared" si="17"/>
        <v>0.30000000000000027</v>
      </c>
      <c r="J172" s="230">
        <v>48</v>
      </c>
      <c r="K172" s="231">
        <f>[2]BM07!L172</f>
        <v>61.295999999999992</v>
      </c>
      <c r="L172" s="232">
        <f t="shared" si="12"/>
        <v>235.98959999999997</v>
      </c>
      <c r="M172" s="233">
        <f t="shared" si="13"/>
        <v>18.388800000000014</v>
      </c>
      <c r="O172" s="208">
        <f t="shared" si="14"/>
        <v>254.37839999999997</v>
      </c>
    </row>
    <row r="173" spans="1:15" ht="30" customHeight="1" outlineLevel="1">
      <c r="A173" s="223"/>
      <c r="B173" s="243" t="s">
        <v>282</v>
      </c>
      <c r="C173" s="243">
        <v>87267</v>
      </c>
      <c r="D173" s="243" t="s">
        <v>24</v>
      </c>
      <c r="E173" s="237" t="s">
        <v>283</v>
      </c>
      <c r="F173" s="243" t="s">
        <v>61</v>
      </c>
      <c r="G173" s="228">
        <f>[2]BM07!G173</f>
        <v>6.84</v>
      </c>
      <c r="H173" s="229">
        <f>'Plan executada'!H173</f>
        <v>3</v>
      </c>
      <c r="I173" s="229">
        <f t="shared" si="17"/>
        <v>3.84</v>
      </c>
      <c r="J173" s="230">
        <v>48</v>
      </c>
      <c r="K173" s="231">
        <f>[2]BM07!L173</f>
        <v>61.295999999999992</v>
      </c>
      <c r="L173" s="232">
        <f t="shared" si="12"/>
        <v>183.88799999999998</v>
      </c>
      <c r="M173" s="233">
        <f t="shared" si="13"/>
        <v>235.37663999999995</v>
      </c>
      <c r="O173" s="208">
        <f t="shared" si="14"/>
        <v>419.26463999999993</v>
      </c>
    </row>
    <row r="174" spans="1:15" ht="30" customHeight="1" outlineLevel="1">
      <c r="A174" s="223"/>
      <c r="B174" s="243" t="s">
        <v>284</v>
      </c>
      <c r="C174" s="243">
        <v>87267</v>
      </c>
      <c r="D174" s="243" t="s">
        <v>24</v>
      </c>
      <c r="E174" s="237" t="s">
        <v>285</v>
      </c>
      <c r="F174" s="243" t="s">
        <v>61</v>
      </c>
      <c r="G174" s="228">
        <f>[2]BM07!G174</f>
        <v>66.37</v>
      </c>
      <c r="H174" s="229">
        <f>'Plan executada'!H174</f>
        <v>38.75</v>
      </c>
      <c r="I174" s="229">
        <f t="shared" si="17"/>
        <v>27.620000000000005</v>
      </c>
      <c r="J174" s="230">
        <v>48</v>
      </c>
      <c r="K174" s="231">
        <f>[2]BM07!L174</f>
        <v>61.295999999999992</v>
      </c>
      <c r="L174" s="232">
        <f t="shared" si="12"/>
        <v>2375.2199999999998</v>
      </c>
      <c r="M174" s="233">
        <f t="shared" si="13"/>
        <v>1692.9955200000002</v>
      </c>
      <c r="O174" s="208">
        <f t="shared" si="14"/>
        <v>4068.2155199999997</v>
      </c>
    </row>
    <row r="175" spans="1:15" ht="20.100000000000001" customHeight="1" outlineLevel="1">
      <c r="A175" s="223"/>
      <c r="B175" s="243" t="s">
        <v>286</v>
      </c>
      <c r="C175" s="243" t="s">
        <v>287</v>
      </c>
      <c r="D175" s="243" t="s">
        <v>24</v>
      </c>
      <c r="E175" s="237" t="s">
        <v>288</v>
      </c>
      <c r="F175" s="243" t="s">
        <v>46</v>
      </c>
      <c r="G175" s="228">
        <f>[2]BM07!G175</f>
        <v>103.55</v>
      </c>
      <c r="H175" s="229">
        <f>'Plan executada'!H175</f>
        <v>0</v>
      </c>
      <c r="I175" s="229">
        <f t="shared" si="17"/>
        <v>103.55</v>
      </c>
      <c r="J175" s="230">
        <v>42</v>
      </c>
      <c r="K175" s="231">
        <f>[2]BM07!L175</f>
        <v>53.633999999999993</v>
      </c>
      <c r="L175" s="232">
        <f t="shared" si="12"/>
        <v>0</v>
      </c>
      <c r="M175" s="233">
        <f t="shared" si="13"/>
        <v>5553.8006999999989</v>
      </c>
      <c r="O175" s="208">
        <f t="shared" si="14"/>
        <v>5553.8006999999989</v>
      </c>
    </row>
    <row r="176" spans="1:15" ht="20.100000000000001" customHeight="1" outlineLevel="1">
      <c r="A176" s="223"/>
      <c r="B176" s="243" t="s">
        <v>289</v>
      </c>
      <c r="C176" s="243" t="s">
        <v>290</v>
      </c>
      <c r="D176" s="243" t="s">
        <v>29</v>
      </c>
      <c r="E176" s="237" t="s">
        <v>291</v>
      </c>
      <c r="F176" s="243" t="s">
        <v>61</v>
      </c>
      <c r="G176" s="228">
        <f>[2]BM07!G176</f>
        <v>300.27</v>
      </c>
      <c r="H176" s="229">
        <v>300.27</v>
      </c>
      <c r="I176" s="229">
        <f t="shared" si="17"/>
        <v>0</v>
      </c>
      <c r="J176" s="230">
        <v>41</v>
      </c>
      <c r="K176" s="231">
        <f>[2]BM07!L176</f>
        <v>52.356999999999999</v>
      </c>
      <c r="L176" s="232">
        <f t="shared" si="12"/>
        <v>15721.236389999998</v>
      </c>
      <c r="M176" s="233">
        <f t="shared" si="13"/>
        <v>0</v>
      </c>
      <c r="O176" s="208">
        <f t="shared" si="14"/>
        <v>15721.236389999998</v>
      </c>
    </row>
    <row r="177" spans="1:15" ht="30" customHeight="1" outlineLevel="1">
      <c r="A177" s="223"/>
      <c r="B177" s="243" t="s">
        <v>292</v>
      </c>
      <c r="C177" s="243"/>
      <c r="D177" s="243" t="s">
        <v>184</v>
      </c>
      <c r="E177" s="237" t="s">
        <v>293</v>
      </c>
      <c r="F177" s="243" t="s">
        <v>61</v>
      </c>
      <c r="G177" s="228">
        <f>[2]BM07!G177</f>
        <v>400.28</v>
      </c>
      <c r="H177" s="229">
        <v>250</v>
      </c>
      <c r="I177" s="229">
        <f t="shared" si="17"/>
        <v>150.27999999999997</v>
      </c>
      <c r="J177" s="230">
        <v>36</v>
      </c>
      <c r="K177" s="231">
        <f>[2]BM07!L177</f>
        <v>45.971999999999994</v>
      </c>
      <c r="L177" s="232">
        <f t="shared" si="12"/>
        <v>11492.999999999998</v>
      </c>
      <c r="M177" s="233">
        <f t="shared" si="13"/>
        <v>6908.6721599999983</v>
      </c>
      <c r="O177" s="208">
        <f t="shared" si="14"/>
        <v>18401.672159999995</v>
      </c>
    </row>
    <row r="178" spans="1:15" ht="20.100000000000001" customHeight="1" outlineLevel="1">
      <c r="A178" s="223"/>
      <c r="B178" s="238"/>
      <c r="C178" s="239"/>
      <c r="D178" s="239"/>
      <c r="E178" s="239"/>
      <c r="F178" s="239"/>
      <c r="G178" s="228">
        <f>[2]BM07!G178</f>
        <v>0</v>
      </c>
      <c r="H178" s="229">
        <f>'Plan executada'!H178</f>
        <v>0</v>
      </c>
      <c r="I178" s="240"/>
      <c r="J178" s="241" t="s">
        <v>50</v>
      </c>
      <c r="K178" s="231">
        <f>[2]BM07!L178</f>
        <v>0</v>
      </c>
      <c r="L178" s="232"/>
      <c r="M178" s="233">
        <f t="shared" si="13"/>
        <v>0</v>
      </c>
      <c r="O178" s="208">
        <f t="shared" si="14"/>
        <v>0</v>
      </c>
    </row>
    <row r="179" spans="1:15" ht="20.100000000000001" customHeight="1">
      <c r="A179" s="223"/>
      <c r="B179" s="223"/>
      <c r="C179" s="223"/>
      <c r="D179" s="223"/>
      <c r="E179" s="224"/>
      <c r="F179" s="223"/>
      <c r="G179" s="228">
        <f>[2]BM07!G179</f>
        <v>0</v>
      </c>
      <c r="H179" s="229">
        <f>'Plan executada'!H179</f>
        <v>0</v>
      </c>
      <c r="I179" s="242"/>
      <c r="J179" s="226"/>
      <c r="K179" s="231">
        <f>[2]BM07!L179</f>
        <v>0</v>
      </c>
      <c r="L179" s="232"/>
      <c r="M179" s="233">
        <f t="shared" si="13"/>
        <v>0</v>
      </c>
      <c r="O179" s="208">
        <f t="shared" si="14"/>
        <v>0</v>
      </c>
    </row>
    <row r="180" spans="1:15" ht="20.100000000000001" customHeight="1">
      <c r="A180" s="223"/>
      <c r="B180" s="217">
        <v>10</v>
      </c>
      <c r="C180" s="217"/>
      <c r="D180" s="217"/>
      <c r="E180" s="213" t="s">
        <v>294</v>
      </c>
      <c r="F180" s="213"/>
      <c r="G180" s="213"/>
      <c r="H180" s="229">
        <f>'Plan executada'!H180</f>
        <v>0</v>
      </c>
      <c r="I180" s="213"/>
      <c r="J180" s="213"/>
      <c r="K180" s="213"/>
      <c r="L180" s="297">
        <f>SUM(L181:L201)</f>
        <v>28402.5232</v>
      </c>
      <c r="M180" s="297">
        <f>SUM(M181:M201)</f>
        <v>30561.598180000001</v>
      </c>
      <c r="O180" s="208">
        <f t="shared" si="14"/>
        <v>58964.121379999997</v>
      </c>
    </row>
    <row r="181" spans="1:15" ht="20.100000000000001" customHeight="1" outlineLevel="1">
      <c r="A181" s="223"/>
      <c r="B181" s="243" t="s">
        <v>295</v>
      </c>
      <c r="C181" s="243" t="s">
        <v>296</v>
      </c>
      <c r="D181" s="243" t="s">
        <v>24</v>
      </c>
      <c r="E181" s="237" t="s">
        <v>297</v>
      </c>
      <c r="F181" s="243" t="s">
        <v>61</v>
      </c>
      <c r="G181" s="228">
        <f>[2]BM07!G181</f>
        <v>811.66</v>
      </c>
      <c r="H181" s="229">
        <v>700</v>
      </c>
      <c r="I181" s="229">
        <f t="shared" ref="I181:I201" si="18">G181-H181</f>
        <v>111.65999999999997</v>
      </c>
      <c r="J181" s="230">
        <v>3</v>
      </c>
      <c r="K181" s="231">
        <f>[2]BM07!L181</f>
        <v>3.8309999999999995</v>
      </c>
      <c r="L181" s="232">
        <f t="shared" si="12"/>
        <v>2681.7</v>
      </c>
      <c r="M181" s="233">
        <f t="shared" si="13"/>
        <v>427.76945999999981</v>
      </c>
      <c r="O181" s="208">
        <f t="shared" si="14"/>
        <v>3109.4694599999998</v>
      </c>
    </row>
    <row r="182" spans="1:15" ht="20.100000000000001" customHeight="1" outlineLevel="1">
      <c r="A182" s="223"/>
      <c r="B182" s="243" t="s">
        <v>298</v>
      </c>
      <c r="C182" s="243">
        <v>87650</v>
      </c>
      <c r="D182" s="243" t="s">
        <v>24</v>
      </c>
      <c r="E182" s="237" t="s">
        <v>299</v>
      </c>
      <c r="F182" s="243" t="s">
        <v>61</v>
      </c>
      <c r="G182" s="228">
        <f>[2]BM07!G182</f>
        <v>811.66</v>
      </c>
      <c r="H182" s="229">
        <v>700</v>
      </c>
      <c r="I182" s="229">
        <f t="shared" si="18"/>
        <v>111.65999999999997</v>
      </c>
      <c r="J182" s="230">
        <v>4</v>
      </c>
      <c r="K182" s="231">
        <f>[2]BM07!L182</f>
        <v>5.1079999999999997</v>
      </c>
      <c r="L182" s="232">
        <f t="shared" si="12"/>
        <v>3575.6</v>
      </c>
      <c r="M182" s="233">
        <f t="shared" si="13"/>
        <v>570.35927999999979</v>
      </c>
      <c r="O182" s="208">
        <f t="shared" si="14"/>
        <v>4145.95928</v>
      </c>
    </row>
    <row r="183" spans="1:15" ht="25.5" outlineLevel="1">
      <c r="A183" s="223"/>
      <c r="B183" s="243" t="s">
        <v>300</v>
      </c>
      <c r="C183" s="243" t="s">
        <v>301</v>
      </c>
      <c r="D183" s="243" t="s">
        <v>24</v>
      </c>
      <c r="E183" s="237" t="s">
        <v>302</v>
      </c>
      <c r="F183" s="243" t="s">
        <v>61</v>
      </c>
      <c r="G183" s="228">
        <f>[2]BM07!G183</f>
        <v>403.54</v>
      </c>
      <c r="H183" s="229">
        <v>320</v>
      </c>
      <c r="I183" s="229">
        <f t="shared" si="18"/>
        <v>83.54000000000002</v>
      </c>
      <c r="J183" s="230">
        <v>18</v>
      </c>
      <c r="K183" s="231">
        <f>[2]BM07!L183</f>
        <v>22.985999999999997</v>
      </c>
      <c r="L183" s="232">
        <f t="shared" si="12"/>
        <v>7355.5199999999986</v>
      </c>
      <c r="M183" s="233">
        <f t="shared" si="13"/>
        <v>1920.2504400000003</v>
      </c>
      <c r="O183" s="208">
        <f t="shared" si="14"/>
        <v>9275.7704399999984</v>
      </c>
    </row>
    <row r="184" spans="1:15" ht="20.100000000000001" customHeight="1" outlineLevel="1">
      <c r="A184" s="223"/>
      <c r="B184" s="243" t="s">
        <v>303</v>
      </c>
      <c r="C184" s="243">
        <v>72815</v>
      </c>
      <c r="D184" s="243" t="s">
        <v>24</v>
      </c>
      <c r="E184" s="237" t="s">
        <v>304</v>
      </c>
      <c r="F184" s="243" t="s">
        <v>61</v>
      </c>
      <c r="G184" s="228">
        <f>[2]BM07!G184</f>
        <v>37.42</v>
      </c>
      <c r="H184" s="229">
        <f>'Plan executada'!H184</f>
        <v>0</v>
      </c>
      <c r="I184" s="229">
        <f t="shared" si="18"/>
        <v>37.42</v>
      </c>
      <c r="J184" s="230">
        <v>4</v>
      </c>
      <c r="K184" s="231">
        <f>[2]BM07!L184</f>
        <v>5.1079999999999997</v>
      </c>
      <c r="L184" s="232">
        <f t="shared" si="12"/>
        <v>0</v>
      </c>
      <c r="M184" s="233">
        <f t="shared" si="13"/>
        <v>191.14135999999999</v>
      </c>
      <c r="O184" s="208">
        <f t="shared" si="14"/>
        <v>191.14135999999999</v>
      </c>
    </row>
    <row r="185" spans="1:15" ht="25.5" outlineLevel="1">
      <c r="A185" s="223"/>
      <c r="B185" s="243" t="s">
        <v>305</v>
      </c>
      <c r="C185" s="243">
        <v>87251</v>
      </c>
      <c r="D185" s="243" t="s">
        <v>24</v>
      </c>
      <c r="E185" s="237" t="s">
        <v>306</v>
      </c>
      <c r="F185" s="243" t="s">
        <v>61</v>
      </c>
      <c r="G185" s="228">
        <f>[2]BM07!G185</f>
        <v>149.12</v>
      </c>
      <c r="H185" s="229">
        <v>125</v>
      </c>
      <c r="I185" s="229">
        <f t="shared" si="18"/>
        <v>24.120000000000005</v>
      </c>
      <c r="J185" s="230">
        <v>28</v>
      </c>
      <c r="K185" s="231">
        <f>[2]BM07!L185</f>
        <v>35.756</v>
      </c>
      <c r="L185" s="232">
        <f t="shared" si="12"/>
        <v>4469.5</v>
      </c>
      <c r="M185" s="233">
        <f t="shared" si="13"/>
        <v>862.4347200000002</v>
      </c>
      <c r="O185" s="208">
        <f t="shared" si="14"/>
        <v>5331.9347200000002</v>
      </c>
    </row>
    <row r="186" spans="1:15" ht="25.5" outlineLevel="1">
      <c r="A186" s="223"/>
      <c r="B186" s="243" t="s">
        <v>307</v>
      </c>
      <c r="C186" s="243">
        <v>87257</v>
      </c>
      <c r="D186" s="243" t="s">
        <v>24</v>
      </c>
      <c r="E186" s="237" t="s">
        <v>308</v>
      </c>
      <c r="F186" s="243" t="s">
        <v>61</v>
      </c>
      <c r="G186" s="228">
        <f>[2]BM07!G186</f>
        <v>42.6</v>
      </c>
      <c r="H186" s="229">
        <f>'Plan executada'!H186</f>
        <v>0</v>
      </c>
      <c r="I186" s="229">
        <f t="shared" si="18"/>
        <v>42.6</v>
      </c>
      <c r="J186" s="230">
        <v>32</v>
      </c>
      <c r="K186" s="231">
        <f>[2]BM07!L186</f>
        <v>40.863999999999997</v>
      </c>
      <c r="L186" s="232">
        <f t="shared" si="12"/>
        <v>0</v>
      </c>
      <c r="M186" s="233">
        <f t="shared" si="13"/>
        <v>1740.8063999999999</v>
      </c>
      <c r="O186" s="208">
        <f t="shared" si="14"/>
        <v>1740.8063999999999</v>
      </c>
    </row>
    <row r="187" spans="1:15" ht="20.100000000000001" customHeight="1" outlineLevel="1">
      <c r="A187" s="223"/>
      <c r="B187" s="243" t="s">
        <v>309</v>
      </c>
      <c r="C187" s="250">
        <v>72185</v>
      </c>
      <c r="D187" s="243" t="s">
        <v>24</v>
      </c>
      <c r="E187" s="237" t="s">
        <v>310</v>
      </c>
      <c r="F187" s="243" t="s">
        <v>61</v>
      </c>
      <c r="G187" s="228">
        <f>[2]BM07!G187</f>
        <v>216.4</v>
      </c>
      <c r="H187" s="229">
        <f>'Plan executada'!H187</f>
        <v>0</v>
      </c>
      <c r="I187" s="229">
        <f t="shared" si="18"/>
        <v>216.4</v>
      </c>
      <c r="J187" s="230">
        <v>34</v>
      </c>
      <c r="K187" s="231">
        <f>[2]BM07!L187</f>
        <v>43.417999999999999</v>
      </c>
      <c r="L187" s="232">
        <f t="shared" si="12"/>
        <v>0</v>
      </c>
      <c r="M187" s="233">
        <f t="shared" si="13"/>
        <v>9395.6551999999992</v>
      </c>
      <c r="O187" s="208">
        <f t="shared" si="14"/>
        <v>9395.6551999999992</v>
      </c>
    </row>
    <row r="188" spans="1:15" ht="30" customHeight="1" outlineLevel="1">
      <c r="A188" s="223"/>
      <c r="B188" s="243" t="s">
        <v>311</v>
      </c>
      <c r="C188" s="243" t="s">
        <v>312</v>
      </c>
      <c r="D188" s="243" t="s">
        <v>29</v>
      </c>
      <c r="E188" s="237" t="s">
        <v>313</v>
      </c>
      <c r="F188" s="243" t="s">
        <v>61</v>
      </c>
      <c r="G188" s="228">
        <f>[2]BM07!G188</f>
        <v>18.09</v>
      </c>
      <c r="H188" s="229">
        <f>'Plan executada'!H188</f>
        <v>0</v>
      </c>
      <c r="I188" s="229">
        <f t="shared" si="18"/>
        <v>18.09</v>
      </c>
      <c r="J188" s="230">
        <v>40</v>
      </c>
      <c r="K188" s="231">
        <f>[2]BM07!L188</f>
        <v>51.08</v>
      </c>
      <c r="L188" s="232">
        <f t="shared" si="12"/>
        <v>0</v>
      </c>
      <c r="M188" s="233">
        <f t="shared" si="13"/>
        <v>924.03719999999998</v>
      </c>
      <c r="O188" s="208">
        <f t="shared" si="14"/>
        <v>924.03719999999998</v>
      </c>
    </row>
    <row r="189" spans="1:15" ht="30" customHeight="1" outlineLevel="1">
      <c r="A189" s="223"/>
      <c r="B189" s="243" t="s">
        <v>314</v>
      </c>
      <c r="C189" s="243" t="s">
        <v>312</v>
      </c>
      <c r="D189" s="243" t="s">
        <v>29</v>
      </c>
      <c r="E189" s="237" t="s">
        <v>315</v>
      </c>
      <c r="F189" s="243" t="s">
        <v>61</v>
      </c>
      <c r="G189" s="228">
        <f>[2]BM07!G189</f>
        <v>20.43</v>
      </c>
      <c r="H189" s="229">
        <f>'Plan executada'!H189</f>
        <v>0</v>
      </c>
      <c r="I189" s="229">
        <f t="shared" si="18"/>
        <v>20.43</v>
      </c>
      <c r="J189" s="230">
        <v>40</v>
      </c>
      <c r="K189" s="231">
        <f>[2]BM07!L189</f>
        <v>51.08</v>
      </c>
      <c r="L189" s="232">
        <f t="shared" si="12"/>
        <v>0</v>
      </c>
      <c r="M189" s="233">
        <f t="shared" si="13"/>
        <v>1043.5644</v>
      </c>
      <c r="O189" s="208">
        <f t="shared" si="14"/>
        <v>1043.5644</v>
      </c>
    </row>
    <row r="190" spans="1:15" ht="20.100000000000001" customHeight="1" outlineLevel="1">
      <c r="A190" s="223"/>
      <c r="B190" s="243" t="s">
        <v>316</v>
      </c>
      <c r="C190" s="243" t="s">
        <v>317</v>
      </c>
      <c r="D190" s="243" t="s">
        <v>29</v>
      </c>
      <c r="E190" s="237" t="s">
        <v>318</v>
      </c>
      <c r="F190" s="243" t="s">
        <v>46</v>
      </c>
      <c r="G190" s="228">
        <f>[2]BM07!G190</f>
        <v>19.88</v>
      </c>
      <c r="H190" s="229">
        <f>'Plan executada'!H190</f>
        <v>18</v>
      </c>
      <c r="I190" s="229">
        <f t="shared" si="18"/>
        <v>1.879999999999999</v>
      </c>
      <c r="J190" s="230">
        <v>80</v>
      </c>
      <c r="K190" s="231">
        <f>[2]BM07!L190</f>
        <v>102.16</v>
      </c>
      <c r="L190" s="232">
        <f t="shared" si="12"/>
        <v>1838.8799999999999</v>
      </c>
      <c r="M190" s="233">
        <f t="shared" si="13"/>
        <v>192.06079999999989</v>
      </c>
      <c r="O190" s="208">
        <f t="shared" si="14"/>
        <v>2030.9407999999999</v>
      </c>
    </row>
    <row r="191" spans="1:15" ht="20.100000000000001" customHeight="1" outlineLevel="1">
      <c r="A191" s="223"/>
      <c r="B191" s="243" t="s">
        <v>319</v>
      </c>
      <c r="C191" s="243" t="s">
        <v>317</v>
      </c>
      <c r="D191" s="243" t="s">
        <v>29</v>
      </c>
      <c r="E191" s="237" t="s">
        <v>320</v>
      </c>
      <c r="F191" s="243" t="s">
        <v>46</v>
      </c>
      <c r="G191" s="228">
        <f>[2]BM07!G191</f>
        <v>33.479999999999997</v>
      </c>
      <c r="H191" s="229">
        <f>'Plan executada'!H191</f>
        <v>25</v>
      </c>
      <c r="I191" s="229">
        <f t="shared" si="18"/>
        <v>8.4799999999999969</v>
      </c>
      <c r="J191" s="230">
        <v>80</v>
      </c>
      <c r="K191" s="231">
        <f>[2]BM07!L191</f>
        <v>102.16</v>
      </c>
      <c r="L191" s="232">
        <f t="shared" si="12"/>
        <v>2554</v>
      </c>
      <c r="M191" s="233">
        <f t="shared" si="13"/>
        <v>866.3167999999996</v>
      </c>
      <c r="O191" s="208">
        <f t="shared" si="14"/>
        <v>3420.3167999999996</v>
      </c>
    </row>
    <row r="192" spans="1:15" ht="20.100000000000001" customHeight="1" outlineLevel="1">
      <c r="A192" s="223"/>
      <c r="B192" s="243" t="s">
        <v>321</v>
      </c>
      <c r="C192" s="243" t="s">
        <v>322</v>
      </c>
      <c r="D192" s="243" t="s">
        <v>29</v>
      </c>
      <c r="E192" s="237" t="s">
        <v>323</v>
      </c>
      <c r="F192" s="243" t="s">
        <v>46</v>
      </c>
      <c r="G192" s="228">
        <f>[2]BM07!G192</f>
        <v>1.77</v>
      </c>
      <c r="H192" s="229">
        <f>'Plan executada'!H192</f>
        <v>1.77</v>
      </c>
      <c r="I192" s="229">
        <f t="shared" si="18"/>
        <v>0</v>
      </c>
      <c r="J192" s="230">
        <v>80</v>
      </c>
      <c r="K192" s="231">
        <f>[2]BM07!L192</f>
        <v>102.16</v>
      </c>
      <c r="L192" s="232">
        <f t="shared" si="12"/>
        <v>180.82319999999999</v>
      </c>
      <c r="M192" s="233">
        <f t="shared" si="13"/>
        <v>0</v>
      </c>
      <c r="O192" s="208">
        <f t="shared" si="14"/>
        <v>180.82319999999999</v>
      </c>
    </row>
    <row r="193" spans="1:15" ht="20.100000000000001" customHeight="1" outlineLevel="1">
      <c r="A193" s="223"/>
      <c r="B193" s="243"/>
      <c r="C193" s="243"/>
      <c r="D193" s="243"/>
      <c r="E193" s="244" t="s">
        <v>324</v>
      </c>
      <c r="F193" s="243"/>
      <c r="G193" s="228">
        <f>[2]BM07!G193</f>
        <v>0</v>
      </c>
      <c r="H193" s="229">
        <f>'Plan executada'!H193</f>
        <v>0</v>
      </c>
      <c r="I193" s="229">
        <f t="shared" si="18"/>
        <v>0</v>
      </c>
      <c r="J193" s="230"/>
      <c r="K193" s="231">
        <f>[2]BM07!L193</f>
        <v>0</v>
      </c>
      <c r="L193" s="232"/>
      <c r="M193" s="233">
        <f t="shared" si="13"/>
        <v>0</v>
      </c>
      <c r="O193" s="208">
        <f t="shared" si="14"/>
        <v>0</v>
      </c>
    </row>
    <row r="194" spans="1:15" ht="25.5" outlineLevel="1">
      <c r="A194" s="223"/>
      <c r="B194" s="243" t="s">
        <v>325</v>
      </c>
      <c r="C194" s="243" t="s">
        <v>326</v>
      </c>
      <c r="D194" s="243" t="s">
        <v>24</v>
      </c>
      <c r="E194" s="237" t="s">
        <v>327</v>
      </c>
      <c r="F194" s="243" t="s">
        <v>61</v>
      </c>
      <c r="G194" s="228">
        <f>[2]BM07!G194</f>
        <v>222.84</v>
      </c>
      <c r="H194" s="229">
        <v>150</v>
      </c>
      <c r="I194" s="229">
        <f t="shared" si="18"/>
        <v>72.84</v>
      </c>
      <c r="J194" s="230">
        <v>30</v>
      </c>
      <c r="K194" s="231">
        <f>[2]BM07!L194</f>
        <v>38.309999999999995</v>
      </c>
      <c r="L194" s="232">
        <f t="shared" si="12"/>
        <v>5746.4999999999991</v>
      </c>
      <c r="M194" s="233">
        <f t="shared" si="13"/>
        <v>2790.5003999999999</v>
      </c>
      <c r="O194" s="208">
        <f t="shared" si="14"/>
        <v>8537.000399999999</v>
      </c>
    </row>
    <row r="195" spans="1:15" ht="20.100000000000001" customHeight="1" outlineLevel="1">
      <c r="A195" s="223"/>
      <c r="B195" s="243" t="s">
        <v>328</v>
      </c>
      <c r="C195" s="251" t="s">
        <v>296</v>
      </c>
      <c r="D195" s="243" t="s">
        <v>24</v>
      </c>
      <c r="E195" s="252" t="s">
        <v>329</v>
      </c>
      <c r="F195" s="243" t="s">
        <v>61</v>
      </c>
      <c r="G195" s="228">
        <f>[2]BM07!G195</f>
        <v>17.38</v>
      </c>
      <c r="H195" s="229">
        <f>'Plan executada'!H195</f>
        <v>0</v>
      </c>
      <c r="I195" s="229">
        <f t="shared" si="18"/>
        <v>17.38</v>
      </c>
      <c r="J195" s="230">
        <v>70</v>
      </c>
      <c r="K195" s="231">
        <f>[2]BM07!L195</f>
        <v>89.39</v>
      </c>
      <c r="L195" s="232">
        <f t="shared" si="12"/>
        <v>0</v>
      </c>
      <c r="M195" s="233">
        <f t="shared" si="13"/>
        <v>1553.5981999999999</v>
      </c>
      <c r="O195" s="208">
        <f t="shared" si="14"/>
        <v>1553.5981999999999</v>
      </c>
    </row>
    <row r="196" spans="1:15" ht="30" customHeight="1" outlineLevel="1">
      <c r="A196" s="223"/>
      <c r="B196" s="243" t="s">
        <v>330</v>
      </c>
      <c r="C196" s="243" t="s">
        <v>331</v>
      </c>
      <c r="D196" s="243" t="s">
        <v>24</v>
      </c>
      <c r="E196" s="237" t="s">
        <v>332</v>
      </c>
      <c r="F196" s="243" t="s">
        <v>61</v>
      </c>
      <c r="G196" s="228">
        <f>[2]BM07!G196</f>
        <v>28.05</v>
      </c>
      <c r="H196" s="229">
        <f>'Plan executada'!H196</f>
        <v>0</v>
      </c>
      <c r="I196" s="229">
        <f t="shared" si="18"/>
        <v>28.05</v>
      </c>
      <c r="J196" s="230">
        <v>40</v>
      </c>
      <c r="K196" s="231">
        <f>[2]BM07!L196</f>
        <v>51.08</v>
      </c>
      <c r="L196" s="232">
        <f t="shared" si="12"/>
        <v>0</v>
      </c>
      <c r="M196" s="233">
        <f t="shared" si="13"/>
        <v>1432.7940000000001</v>
      </c>
      <c r="O196" s="208">
        <f t="shared" si="14"/>
        <v>1432.7940000000001</v>
      </c>
    </row>
    <row r="197" spans="1:15" ht="20.100000000000001" customHeight="1" outlineLevel="1">
      <c r="A197" s="223"/>
      <c r="B197" s="243" t="s">
        <v>333</v>
      </c>
      <c r="C197" s="243" t="s">
        <v>334</v>
      </c>
      <c r="D197" s="243" t="s">
        <v>29</v>
      </c>
      <c r="E197" s="237" t="s">
        <v>335</v>
      </c>
      <c r="F197" s="243" t="s">
        <v>61</v>
      </c>
      <c r="G197" s="228">
        <f>[2]BM07!G197</f>
        <v>3.51</v>
      </c>
      <c r="H197" s="229">
        <f>'Plan executada'!H197</f>
        <v>0</v>
      </c>
      <c r="I197" s="229">
        <f t="shared" si="18"/>
        <v>3.51</v>
      </c>
      <c r="J197" s="230">
        <v>40</v>
      </c>
      <c r="K197" s="231">
        <f>[2]BM07!L197</f>
        <v>51.08</v>
      </c>
      <c r="L197" s="232">
        <f t="shared" si="12"/>
        <v>0</v>
      </c>
      <c r="M197" s="233">
        <f t="shared" si="13"/>
        <v>179.29079999999999</v>
      </c>
      <c r="O197" s="208">
        <f t="shared" si="14"/>
        <v>179.29079999999999</v>
      </c>
    </row>
    <row r="198" spans="1:15" ht="20.100000000000001" customHeight="1" outlineLevel="1">
      <c r="A198" s="223"/>
      <c r="B198" s="243" t="s">
        <v>336</v>
      </c>
      <c r="C198" s="243" t="s">
        <v>334</v>
      </c>
      <c r="D198" s="243" t="s">
        <v>29</v>
      </c>
      <c r="E198" s="237" t="s">
        <v>337</v>
      </c>
      <c r="F198" s="243" t="s">
        <v>61</v>
      </c>
      <c r="G198" s="228">
        <f>[2]BM07!G198</f>
        <v>1.89</v>
      </c>
      <c r="H198" s="229">
        <f>'Plan executada'!H198</f>
        <v>0</v>
      </c>
      <c r="I198" s="229">
        <f t="shared" si="18"/>
        <v>1.89</v>
      </c>
      <c r="J198" s="230">
        <v>40</v>
      </c>
      <c r="K198" s="231">
        <f>[2]BM07!L198</f>
        <v>51.08</v>
      </c>
      <c r="L198" s="232">
        <f t="shared" si="12"/>
        <v>0</v>
      </c>
      <c r="M198" s="233">
        <f t="shared" si="13"/>
        <v>96.541199999999989</v>
      </c>
      <c r="O198" s="208">
        <f t="shared" si="14"/>
        <v>96.541199999999989</v>
      </c>
    </row>
    <row r="199" spans="1:15" ht="30" customHeight="1" outlineLevel="1">
      <c r="A199" s="223"/>
      <c r="B199" s="243" t="s">
        <v>338</v>
      </c>
      <c r="C199" s="243" t="s">
        <v>339</v>
      </c>
      <c r="D199" s="243" t="s">
        <v>24</v>
      </c>
      <c r="E199" s="237" t="s">
        <v>340</v>
      </c>
      <c r="F199" s="243" t="s">
        <v>46</v>
      </c>
      <c r="G199" s="228">
        <f>[2]BM07!G199</f>
        <v>15.3</v>
      </c>
      <c r="H199" s="229">
        <f>'Plan executada'!H199</f>
        <v>0</v>
      </c>
      <c r="I199" s="229">
        <f t="shared" si="18"/>
        <v>15.3</v>
      </c>
      <c r="J199" s="230">
        <v>60</v>
      </c>
      <c r="K199" s="231">
        <f>[2]BM07!L199</f>
        <v>76.61999999999999</v>
      </c>
      <c r="L199" s="232">
        <f t="shared" si="12"/>
        <v>0</v>
      </c>
      <c r="M199" s="233">
        <f t="shared" si="13"/>
        <v>1172.2859999999998</v>
      </c>
      <c r="O199" s="208">
        <f t="shared" si="14"/>
        <v>1172.2859999999998</v>
      </c>
    </row>
    <row r="200" spans="1:15" ht="20.100000000000001" customHeight="1" outlineLevel="1">
      <c r="A200" s="223"/>
      <c r="B200" s="243" t="s">
        <v>341</v>
      </c>
      <c r="C200" s="243">
        <v>73692</v>
      </c>
      <c r="D200" s="243" t="s">
        <v>24</v>
      </c>
      <c r="E200" s="237" t="s">
        <v>342</v>
      </c>
      <c r="F200" s="243" t="s">
        <v>54</v>
      </c>
      <c r="G200" s="228">
        <f>[2]BM07!G200</f>
        <v>6</v>
      </c>
      <c r="H200" s="229">
        <f>'Plan executada'!H200</f>
        <v>0</v>
      </c>
      <c r="I200" s="229">
        <f t="shared" si="18"/>
        <v>6</v>
      </c>
      <c r="J200" s="230">
        <v>15</v>
      </c>
      <c r="K200" s="231">
        <f>[2]BM07!L200</f>
        <v>19.154999999999998</v>
      </c>
      <c r="L200" s="232">
        <f t="shared" si="12"/>
        <v>0</v>
      </c>
      <c r="M200" s="233">
        <f t="shared" si="13"/>
        <v>114.92999999999998</v>
      </c>
      <c r="O200" s="208">
        <f t="shared" si="14"/>
        <v>114.92999999999998</v>
      </c>
    </row>
    <row r="201" spans="1:15" ht="20.100000000000001" customHeight="1" outlineLevel="1">
      <c r="A201" s="223"/>
      <c r="B201" s="243" t="s">
        <v>343</v>
      </c>
      <c r="C201" s="243" t="s">
        <v>344</v>
      </c>
      <c r="D201" s="243" t="s">
        <v>24</v>
      </c>
      <c r="E201" s="237" t="s">
        <v>345</v>
      </c>
      <c r="F201" s="243" t="s">
        <v>61</v>
      </c>
      <c r="G201" s="228">
        <f>[2]BM07!G201</f>
        <v>331.98</v>
      </c>
      <c r="H201" s="229">
        <f>'Plan executada'!H201</f>
        <v>0</v>
      </c>
      <c r="I201" s="229">
        <f t="shared" si="18"/>
        <v>331.98</v>
      </c>
      <c r="J201" s="230">
        <v>12</v>
      </c>
      <c r="K201" s="231">
        <f>[2]BM07!L201</f>
        <v>15.323999999999998</v>
      </c>
      <c r="L201" s="232">
        <f t="shared" si="12"/>
        <v>0</v>
      </c>
      <c r="M201" s="233">
        <f t="shared" si="13"/>
        <v>5087.26152</v>
      </c>
      <c r="O201" s="208">
        <f t="shared" si="14"/>
        <v>5087.26152</v>
      </c>
    </row>
    <row r="202" spans="1:15" ht="20.100000000000001" customHeight="1" outlineLevel="1">
      <c r="A202" s="223"/>
      <c r="B202" s="238"/>
      <c r="C202" s="239"/>
      <c r="D202" s="239"/>
      <c r="E202" s="239"/>
      <c r="F202" s="239"/>
      <c r="G202" s="228">
        <f>[2]BM07!G202</f>
        <v>0</v>
      </c>
      <c r="H202" s="229">
        <f>'Plan executada'!H202</f>
        <v>0</v>
      </c>
      <c r="I202" s="240"/>
      <c r="J202" s="241" t="s">
        <v>50</v>
      </c>
      <c r="K202" s="231">
        <f>[2]BM07!L202</f>
        <v>0</v>
      </c>
      <c r="L202" s="232"/>
      <c r="M202" s="233">
        <f t="shared" si="13"/>
        <v>0</v>
      </c>
      <c r="O202" s="208">
        <f t="shared" si="14"/>
        <v>0</v>
      </c>
    </row>
    <row r="203" spans="1:15" ht="20.100000000000001" customHeight="1">
      <c r="A203" s="223"/>
      <c r="B203" s="223"/>
      <c r="C203" s="223"/>
      <c r="D203" s="223"/>
      <c r="E203" s="224"/>
      <c r="F203" s="223"/>
      <c r="G203" s="228">
        <f>[2]BM07!G203</f>
        <v>0</v>
      </c>
      <c r="H203" s="229">
        <f>'Plan executada'!H203</f>
        <v>0</v>
      </c>
      <c r="I203" s="242"/>
      <c r="J203" s="226"/>
      <c r="K203" s="231">
        <f>[2]BM07!L203</f>
        <v>0</v>
      </c>
      <c r="L203" s="232"/>
      <c r="M203" s="233">
        <f t="shared" si="13"/>
        <v>0</v>
      </c>
      <c r="O203" s="208">
        <f t="shared" si="14"/>
        <v>0</v>
      </c>
    </row>
    <row r="204" spans="1:15" ht="20.100000000000001" customHeight="1">
      <c r="A204" s="223"/>
      <c r="B204" s="217">
        <v>11</v>
      </c>
      <c r="C204" s="217"/>
      <c r="D204" s="217"/>
      <c r="E204" s="213" t="s">
        <v>346</v>
      </c>
      <c r="F204" s="213"/>
      <c r="G204" s="213"/>
      <c r="H204" s="229">
        <f>'Plan executada'!H204</f>
        <v>0</v>
      </c>
      <c r="I204" s="213"/>
      <c r="J204" s="213"/>
      <c r="K204" s="213"/>
      <c r="L204" s="297">
        <f>SUM(L205:L210)</f>
        <v>5108</v>
      </c>
      <c r="M204" s="297">
        <f>SUM(M205:M210)</f>
        <v>18966.834050000001</v>
      </c>
      <c r="O204" s="208">
        <f t="shared" si="14"/>
        <v>24074.834050000001</v>
      </c>
    </row>
    <row r="205" spans="1:15" ht="22.5" customHeight="1" outlineLevel="1">
      <c r="A205" s="223"/>
      <c r="B205" s="243" t="s">
        <v>347</v>
      </c>
      <c r="C205" s="243" t="s">
        <v>348</v>
      </c>
      <c r="D205" s="243" t="s">
        <v>29</v>
      </c>
      <c r="E205" s="237" t="s">
        <v>349</v>
      </c>
      <c r="F205" s="243" t="s">
        <v>61</v>
      </c>
      <c r="G205" s="228">
        <f>[2]BM07!G205</f>
        <v>1530.66</v>
      </c>
      <c r="H205" s="229">
        <v>1000</v>
      </c>
      <c r="I205" s="229">
        <f t="shared" ref="I205:I210" si="19">G205-H205</f>
        <v>530.66000000000008</v>
      </c>
      <c r="J205" s="230">
        <v>4</v>
      </c>
      <c r="K205" s="231">
        <f>[2]BM07!L205</f>
        <v>5.1079999999999997</v>
      </c>
      <c r="L205" s="232">
        <f t="shared" si="12"/>
        <v>5108</v>
      </c>
      <c r="M205" s="233">
        <f t="shared" si="13"/>
        <v>2710.6112800000001</v>
      </c>
      <c r="O205" s="208">
        <f t="shared" si="14"/>
        <v>7818.6112800000001</v>
      </c>
    </row>
    <row r="206" spans="1:15" ht="24.75" customHeight="1" outlineLevel="1">
      <c r="A206" s="223"/>
      <c r="B206" s="243" t="s">
        <v>350</v>
      </c>
      <c r="C206" s="243">
        <v>88489</v>
      </c>
      <c r="D206" s="243" t="s">
        <v>24</v>
      </c>
      <c r="E206" s="237" t="s">
        <v>351</v>
      </c>
      <c r="F206" s="243" t="s">
        <v>61</v>
      </c>
      <c r="G206" s="228">
        <f>[2]BM07!G206</f>
        <v>2050.08</v>
      </c>
      <c r="H206" s="229">
        <f>'Plan executada'!H206</f>
        <v>0</v>
      </c>
      <c r="I206" s="229">
        <f t="shared" si="19"/>
        <v>2050.08</v>
      </c>
      <c r="J206" s="230">
        <v>4</v>
      </c>
      <c r="K206" s="231">
        <f>[2]BM07!L206</f>
        <v>5.1079999999999997</v>
      </c>
      <c r="L206" s="232">
        <f t="shared" si="12"/>
        <v>0</v>
      </c>
      <c r="M206" s="233">
        <f t="shared" si="13"/>
        <v>10471.808639999999</v>
      </c>
      <c r="O206" s="208">
        <f t="shared" si="14"/>
        <v>10471.808639999999</v>
      </c>
    </row>
    <row r="207" spans="1:15" ht="20.100000000000001" customHeight="1" outlineLevel="1">
      <c r="A207" s="223"/>
      <c r="B207" s="243" t="s">
        <v>352</v>
      </c>
      <c r="C207" s="243">
        <v>88486</v>
      </c>
      <c r="D207" s="243" t="s">
        <v>24</v>
      </c>
      <c r="E207" s="237" t="s">
        <v>353</v>
      </c>
      <c r="F207" s="243" t="s">
        <v>61</v>
      </c>
      <c r="G207" s="228">
        <f>[2]BM07!G207</f>
        <v>704.15</v>
      </c>
      <c r="H207" s="229">
        <f>'Plan executada'!H207</f>
        <v>0</v>
      </c>
      <c r="I207" s="229">
        <f t="shared" si="19"/>
        <v>704.15</v>
      </c>
      <c r="J207" s="230">
        <v>5</v>
      </c>
      <c r="K207" s="231">
        <f>[2]BM07!L207</f>
        <v>6.3849999999999998</v>
      </c>
      <c r="L207" s="232">
        <f t="shared" si="12"/>
        <v>0</v>
      </c>
      <c r="M207" s="233">
        <f t="shared" si="13"/>
        <v>4495.9977499999995</v>
      </c>
      <c r="O207" s="208">
        <f t="shared" si="14"/>
        <v>4495.9977499999995</v>
      </c>
    </row>
    <row r="208" spans="1:15" ht="27" customHeight="1" outlineLevel="1">
      <c r="A208" s="223"/>
      <c r="B208" s="243" t="s">
        <v>354</v>
      </c>
      <c r="C208" s="243" t="s">
        <v>355</v>
      </c>
      <c r="D208" s="243" t="s">
        <v>24</v>
      </c>
      <c r="E208" s="237" t="s">
        <v>356</v>
      </c>
      <c r="F208" s="243" t="s">
        <v>61</v>
      </c>
      <c r="G208" s="228">
        <f>[2]BM07!G208</f>
        <v>78.12</v>
      </c>
      <c r="H208" s="229">
        <f>'Plan executada'!H208</f>
        <v>0</v>
      </c>
      <c r="I208" s="229">
        <f t="shared" si="19"/>
        <v>78.12</v>
      </c>
      <c r="J208" s="230">
        <v>4</v>
      </c>
      <c r="K208" s="231">
        <f>[2]BM07!L208</f>
        <v>5.1079999999999997</v>
      </c>
      <c r="L208" s="232">
        <f t="shared" si="12"/>
        <v>0</v>
      </c>
      <c r="M208" s="233">
        <f t="shared" si="13"/>
        <v>399.03696000000002</v>
      </c>
      <c r="O208" s="208">
        <f t="shared" si="14"/>
        <v>399.03696000000002</v>
      </c>
    </row>
    <row r="209" spans="1:15" ht="24.75" customHeight="1" outlineLevel="1">
      <c r="A209" s="223"/>
      <c r="B209" s="243" t="s">
        <v>357</v>
      </c>
      <c r="C209" s="243" t="s">
        <v>358</v>
      </c>
      <c r="D209" s="243" t="s">
        <v>24</v>
      </c>
      <c r="E209" s="237" t="s">
        <v>359</v>
      </c>
      <c r="F209" s="243" t="s">
        <v>61</v>
      </c>
      <c r="G209" s="228">
        <f>[2]BM07!G209</f>
        <v>10.36</v>
      </c>
      <c r="H209" s="229">
        <f>'Plan executada'!H209</f>
        <v>0</v>
      </c>
      <c r="I209" s="229">
        <f t="shared" si="19"/>
        <v>10.36</v>
      </c>
      <c r="J209" s="230">
        <v>4</v>
      </c>
      <c r="K209" s="231">
        <f>[2]BM07!L209</f>
        <v>5.1079999999999997</v>
      </c>
      <c r="L209" s="232">
        <f t="shared" si="12"/>
        <v>0</v>
      </c>
      <c r="M209" s="233">
        <f t="shared" si="13"/>
        <v>52.918879999999994</v>
      </c>
      <c r="O209" s="208">
        <f t="shared" si="14"/>
        <v>52.918879999999994</v>
      </c>
    </row>
    <row r="210" spans="1:15" ht="20.100000000000001" customHeight="1" outlineLevel="1">
      <c r="A210" s="223"/>
      <c r="B210" s="243" t="s">
        <v>360</v>
      </c>
      <c r="C210" s="243">
        <v>79460</v>
      </c>
      <c r="D210" s="243" t="s">
        <v>24</v>
      </c>
      <c r="E210" s="237" t="s">
        <v>361</v>
      </c>
      <c r="F210" s="243" t="s">
        <v>61</v>
      </c>
      <c r="G210" s="228">
        <f>[2]BM07!G210</f>
        <v>109.17</v>
      </c>
      <c r="H210" s="229">
        <f>'Plan executada'!H210</f>
        <v>0</v>
      </c>
      <c r="I210" s="229">
        <f t="shared" si="19"/>
        <v>109.17</v>
      </c>
      <c r="J210" s="230">
        <v>6</v>
      </c>
      <c r="K210" s="231">
        <f>[2]BM07!L210</f>
        <v>7.661999999999999</v>
      </c>
      <c r="L210" s="232">
        <f t="shared" si="12"/>
        <v>0</v>
      </c>
      <c r="M210" s="233">
        <f t="shared" si="13"/>
        <v>836.46053999999992</v>
      </c>
      <c r="O210" s="208">
        <f t="shared" si="14"/>
        <v>836.46053999999992</v>
      </c>
    </row>
    <row r="211" spans="1:15" ht="20.100000000000001" customHeight="1" outlineLevel="1">
      <c r="A211" s="223"/>
      <c r="B211" s="238"/>
      <c r="C211" s="239"/>
      <c r="D211" s="239"/>
      <c r="E211" s="239"/>
      <c r="F211" s="239"/>
      <c r="G211" s="228">
        <f>[2]BM07!G211</f>
        <v>0</v>
      </c>
      <c r="H211" s="229">
        <f>'Plan executada'!H211</f>
        <v>0</v>
      </c>
      <c r="I211" s="240"/>
      <c r="J211" s="241" t="s">
        <v>50</v>
      </c>
      <c r="K211" s="231">
        <f>[2]BM07!L211</f>
        <v>0</v>
      </c>
      <c r="L211" s="232"/>
      <c r="M211" s="233">
        <f t="shared" ref="M211:M274" si="20">I211*K211</f>
        <v>0</v>
      </c>
      <c r="O211" s="208">
        <f t="shared" ref="O211:O274" si="21">L211+M211</f>
        <v>0</v>
      </c>
    </row>
    <row r="212" spans="1:15" ht="20.100000000000001" customHeight="1">
      <c r="A212" s="223"/>
      <c r="B212" s="223"/>
      <c r="C212" s="223"/>
      <c r="D212" s="223"/>
      <c r="E212" s="224"/>
      <c r="F212" s="223"/>
      <c r="G212" s="228">
        <f>[2]BM07!G212</f>
        <v>0</v>
      </c>
      <c r="H212" s="229">
        <f>'Plan executada'!H212</f>
        <v>0</v>
      </c>
      <c r="I212" s="242"/>
      <c r="J212" s="226"/>
      <c r="K212" s="231">
        <f>[2]BM07!L212</f>
        <v>0</v>
      </c>
      <c r="L212" s="232"/>
      <c r="M212" s="233">
        <f t="shared" si="20"/>
        <v>0</v>
      </c>
      <c r="O212" s="208">
        <f t="shared" si="21"/>
        <v>0</v>
      </c>
    </row>
    <row r="213" spans="1:15" ht="20.100000000000001" customHeight="1">
      <c r="A213" s="223"/>
      <c r="B213" s="217">
        <v>12</v>
      </c>
      <c r="C213" s="217"/>
      <c r="D213" s="217"/>
      <c r="E213" s="213" t="s">
        <v>362</v>
      </c>
      <c r="F213" s="213"/>
      <c r="G213" s="213"/>
      <c r="H213" s="229">
        <f>'Plan executada'!H213</f>
        <v>0</v>
      </c>
      <c r="I213" s="213"/>
      <c r="J213" s="213"/>
      <c r="K213" s="213"/>
      <c r="L213" s="297">
        <f>SUM(L215:L270)</f>
        <v>9447.2459999999974</v>
      </c>
      <c r="M213" s="297">
        <f>SUM(M215:M270)</f>
        <v>3412.3483200000005</v>
      </c>
      <c r="O213" s="208">
        <f t="shared" si="21"/>
        <v>12859.594319999998</v>
      </c>
    </row>
    <row r="214" spans="1:15" ht="20.100000000000001" customHeight="1" outlineLevel="1">
      <c r="A214" s="223"/>
      <c r="B214" s="217"/>
      <c r="C214" s="217"/>
      <c r="D214" s="217"/>
      <c r="E214" s="213" t="s">
        <v>363</v>
      </c>
      <c r="F214" s="207"/>
      <c r="G214" s="228">
        <f>[2]BM07!G214</f>
        <v>0</v>
      </c>
      <c r="H214" s="229">
        <f>'Plan executada'!H214</f>
        <v>0</v>
      </c>
      <c r="I214" s="229"/>
      <c r="J214" s="228"/>
      <c r="K214" s="231">
        <f>[2]BM07!L214</f>
        <v>0</v>
      </c>
      <c r="L214" s="232"/>
      <c r="M214" s="233">
        <f t="shared" si="20"/>
        <v>0</v>
      </c>
      <c r="O214" s="208">
        <f t="shared" si="21"/>
        <v>0</v>
      </c>
    </row>
    <row r="215" spans="1:15" ht="20.100000000000001" customHeight="1" outlineLevel="1">
      <c r="A215" s="223"/>
      <c r="B215" s="202" t="s">
        <v>364</v>
      </c>
      <c r="C215" s="202">
        <v>89401</v>
      </c>
      <c r="D215" s="202" t="s">
        <v>24</v>
      </c>
      <c r="E215" s="253" t="s">
        <v>365</v>
      </c>
      <c r="F215" s="202" t="s">
        <v>46</v>
      </c>
      <c r="G215" s="228">
        <f>[2]BM07!G215</f>
        <v>24.14</v>
      </c>
      <c r="H215" s="229">
        <f>'Plan executada'!H215</f>
        <v>0</v>
      </c>
      <c r="I215" s="229">
        <f t="shared" ref="I215:I270" si="22">G215-H215</f>
        <v>24.14</v>
      </c>
      <c r="J215" s="230">
        <v>2</v>
      </c>
      <c r="K215" s="231">
        <f>[2]BM07!L215</f>
        <v>2.5539999999999998</v>
      </c>
      <c r="L215" s="232">
        <f t="shared" ref="L215:L270" si="23">H215*K215</f>
        <v>0</v>
      </c>
      <c r="M215" s="233">
        <f t="shared" si="20"/>
        <v>61.653559999999999</v>
      </c>
      <c r="O215" s="208">
        <f t="shared" si="21"/>
        <v>61.653559999999999</v>
      </c>
    </row>
    <row r="216" spans="1:15" ht="20.100000000000001" customHeight="1" outlineLevel="1">
      <c r="A216" s="223"/>
      <c r="B216" s="202" t="s">
        <v>366</v>
      </c>
      <c r="C216" s="202">
        <v>89446</v>
      </c>
      <c r="D216" s="202" t="s">
        <v>24</v>
      </c>
      <c r="E216" s="253" t="s">
        <v>367</v>
      </c>
      <c r="F216" s="202" t="s">
        <v>46</v>
      </c>
      <c r="G216" s="228">
        <f>[2]BM07!G216</f>
        <v>164.46</v>
      </c>
      <c r="H216" s="229">
        <v>80</v>
      </c>
      <c r="I216" s="229">
        <f t="shared" si="22"/>
        <v>84.460000000000008</v>
      </c>
      <c r="J216" s="230">
        <v>3</v>
      </c>
      <c r="K216" s="231">
        <f>[2]BM07!L216</f>
        <v>3.8309999999999995</v>
      </c>
      <c r="L216" s="232">
        <f t="shared" si="23"/>
        <v>306.47999999999996</v>
      </c>
      <c r="M216" s="233">
        <f t="shared" si="20"/>
        <v>323.56626</v>
      </c>
      <c r="O216" s="208">
        <f t="shared" si="21"/>
        <v>630.04625999999996</v>
      </c>
    </row>
    <row r="217" spans="1:15" ht="20.100000000000001" customHeight="1" outlineLevel="1">
      <c r="A217" s="223"/>
      <c r="B217" s="202" t="s">
        <v>368</v>
      </c>
      <c r="C217" s="202">
        <v>89447</v>
      </c>
      <c r="D217" s="202" t="s">
        <v>24</v>
      </c>
      <c r="E217" s="253" t="s">
        <v>369</v>
      </c>
      <c r="F217" s="202" t="s">
        <v>46</v>
      </c>
      <c r="G217" s="228">
        <f>[2]BM07!G217</f>
        <v>2.71</v>
      </c>
      <c r="H217" s="229">
        <f>'Plan executada'!H217</f>
        <v>0</v>
      </c>
      <c r="I217" s="229">
        <f t="shared" si="22"/>
        <v>2.71</v>
      </c>
      <c r="J217" s="230">
        <v>4</v>
      </c>
      <c r="K217" s="231">
        <f>[2]BM07!L217</f>
        <v>5.1079999999999997</v>
      </c>
      <c r="L217" s="232">
        <f t="shared" si="23"/>
        <v>0</v>
      </c>
      <c r="M217" s="233">
        <f t="shared" si="20"/>
        <v>13.84268</v>
      </c>
      <c r="O217" s="208">
        <f t="shared" si="21"/>
        <v>13.84268</v>
      </c>
    </row>
    <row r="218" spans="1:15" ht="20.100000000000001" customHeight="1" outlineLevel="1">
      <c r="A218" s="223"/>
      <c r="B218" s="202" t="s">
        <v>370</v>
      </c>
      <c r="C218" s="202">
        <v>89449</v>
      </c>
      <c r="D218" s="202" t="s">
        <v>24</v>
      </c>
      <c r="E218" s="253" t="s">
        <v>371</v>
      </c>
      <c r="F218" s="202" t="s">
        <v>46</v>
      </c>
      <c r="G218" s="228">
        <f>[2]BM07!G218</f>
        <v>64.930000000000007</v>
      </c>
      <c r="H218" s="229">
        <v>55</v>
      </c>
      <c r="I218" s="229">
        <f t="shared" si="22"/>
        <v>9.9300000000000068</v>
      </c>
      <c r="J218" s="230">
        <v>5</v>
      </c>
      <c r="K218" s="231">
        <f>[2]BM07!L218</f>
        <v>6.3849999999999998</v>
      </c>
      <c r="L218" s="232">
        <f t="shared" si="23"/>
        <v>351.17500000000001</v>
      </c>
      <c r="M218" s="233">
        <f t="shared" si="20"/>
        <v>63.403050000000043</v>
      </c>
      <c r="O218" s="208">
        <f t="shared" si="21"/>
        <v>414.57805000000008</v>
      </c>
    </row>
    <row r="219" spans="1:15" ht="20.100000000000001" customHeight="1" outlineLevel="1">
      <c r="A219" s="223"/>
      <c r="B219" s="202" t="s">
        <v>372</v>
      </c>
      <c r="C219" s="202">
        <v>89450</v>
      </c>
      <c r="D219" s="202" t="s">
        <v>24</v>
      </c>
      <c r="E219" s="253" t="s">
        <v>373</v>
      </c>
      <c r="F219" s="202" t="s">
        <v>46</v>
      </c>
      <c r="G219" s="228">
        <f>[2]BM07!G219</f>
        <v>19.39</v>
      </c>
      <c r="H219" s="229">
        <v>15</v>
      </c>
      <c r="I219" s="229">
        <f t="shared" si="22"/>
        <v>4.3900000000000006</v>
      </c>
      <c r="J219" s="230">
        <v>6</v>
      </c>
      <c r="K219" s="231">
        <f>[2]BM07!L219</f>
        <v>7.661999999999999</v>
      </c>
      <c r="L219" s="232">
        <f t="shared" si="23"/>
        <v>114.92999999999998</v>
      </c>
      <c r="M219" s="233">
        <f t="shared" si="20"/>
        <v>33.636180000000003</v>
      </c>
      <c r="O219" s="208">
        <f t="shared" si="21"/>
        <v>148.56617999999997</v>
      </c>
    </row>
    <row r="220" spans="1:15" ht="20.100000000000001" customHeight="1" outlineLevel="1">
      <c r="A220" s="223"/>
      <c r="B220" s="202" t="s">
        <v>374</v>
      </c>
      <c r="C220" s="202">
        <v>89451</v>
      </c>
      <c r="D220" s="202" t="s">
        <v>24</v>
      </c>
      <c r="E220" s="253" t="s">
        <v>375</v>
      </c>
      <c r="F220" s="202" t="s">
        <v>46</v>
      </c>
      <c r="G220" s="228">
        <f>[2]BM07!G220</f>
        <v>179.81</v>
      </c>
      <c r="H220" s="229">
        <v>60</v>
      </c>
      <c r="I220" s="229">
        <f t="shared" si="22"/>
        <v>119.81</v>
      </c>
      <c r="J220" s="230">
        <v>7</v>
      </c>
      <c r="K220" s="231">
        <f>[2]BM07!L220</f>
        <v>8.9390000000000001</v>
      </c>
      <c r="L220" s="232">
        <f t="shared" si="23"/>
        <v>536.34</v>
      </c>
      <c r="M220" s="233">
        <f t="shared" si="20"/>
        <v>1070.9815900000001</v>
      </c>
      <c r="O220" s="208">
        <f t="shared" si="21"/>
        <v>1607.32159</v>
      </c>
    </row>
    <row r="221" spans="1:15" ht="30" customHeight="1" outlineLevel="1">
      <c r="A221" s="223"/>
      <c r="B221" s="202" t="s">
        <v>376</v>
      </c>
      <c r="C221" s="202">
        <v>72794</v>
      </c>
      <c r="D221" s="202" t="s">
        <v>24</v>
      </c>
      <c r="E221" s="253" t="s">
        <v>377</v>
      </c>
      <c r="F221" s="202" t="s">
        <v>10</v>
      </c>
      <c r="G221" s="228">
        <f>[2]BM07!G221</f>
        <v>8</v>
      </c>
      <c r="H221" s="229">
        <f>'Plan executada'!H221</f>
        <v>0</v>
      </c>
      <c r="I221" s="229">
        <f t="shared" si="22"/>
        <v>8</v>
      </c>
      <c r="J221" s="230">
        <v>10</v>
      </c>
      <c r="K221" s="231">
        <f>[2]BM07!L221</f>
        <v>12.77</v>
      </c>
      <c r="L221" s="232">
        <f t="shared" si="23"/>
        <v>0</v>
      </c>
      <c r="M221" s="233">
        <f t="shared" si="20"/>
        <v>102.16</v>
      </c>
      <c r="O221" s="208">
        <f t="shared" si="21"/>
        <v>102.16</v>
      </c>
    </row>
    <row r="222" spans="1:15" ht="30" customHeight="1" outlineLevel="1">
      <c r="A222" s="223"/>
      <c r="B222" s="202" t="s">
        <v>378</v>
      </c>
      <c r="C222" s="202">
        <v>72789</v>
      </c>
      <c r="D222" s="202" t="s">
        <v>24</v>
      </c>
      <c r="E222" s="253" t="s">
        <v>379</v>
      </c>
      <c r="F222" s="202" t="s">
        <v>10</v>
      </c>
      <c r="G222" s="228">
        <f>[2]BM07!G222</f>
        <v>2</v>
      </c>
      <c r="H222" s="229">
        <f>'Plan executada'!H222</f>
        <v>0</v>
      </c>
      <c r="I222" s="229">
        <f t="shared" si="22"/>
        <v>2</v>
      </c>
      <c r="J222" s="230">
        <v>8</v>
      </c>
      <c r="K222" s="231">
        <f>[2]BM07!L222</f>
        <v>10.215999999999999</v>
      </c>
      <c r="L222" s="232">
        <f t="shared" si="23"/>
        <v>0</v>
      </c>
      <c r="M222" s="233">
        <f t="shared" si="20"/>
        <v>20.431999999999999</v>
      </c>
      <c r="O222" s="208">
        <f t="shared" si="21"/>
        <v>20.431999999999999</v>
      </c>
    </row>
    <row r="223" spans="1:15" ht="30" customHeight="1" outlineLevel="1">
      <c r="A223" s="223"/>
      <c r="B223" s="202" t="s">
        <v>380</v>
      </c>
      <c r="C223" s="202">
        <v>89538</v>
      </c>
      <c r="D223" s="202" t="s">
        <v>24</v>
      </c>
      <c r="E223" s="253" t="s">
        <v>381</v>
      </c>
      <c r="F223" s="202" t="s">
        <v>10</v>
      </c>
      <c r="G223" s="228">
        <f>[2]BM07!G223</f>
        <v>2</v>
      </c>
      <c r="H223" s="229">
        <f>'Plan executada'!H223</f>
        <v>0</v>
      </c>
      <c r="I223" s="229">
        <f t="shared" si="22"/>
        <v>2</v>
      </c>
      <c r="J223" s="230">
        <v>6</v>
      </c>
      <c r="K223" s="231">
        <f>[2]BM07!L223</f>
        <v>7.661999999999999</v>
      </c>
      <c r="L223" s="232">
        <f t="shared" si="23"/>
        <v>0</v>
      </c>
      <c r="M223" s="233">
        <f t="shared" si="20"/>
        <v>15.323999999999998</v>
      </c>
      <c r="O223" s="208">
        <f t="shared" si="21"/>
        <v>15.323999999999998</v>
      </c>
    </row>
    <row r="224" spans="1:15" ht="30" customHeight="1" outlineLevel="1">
      <c r="A224" s="223"/>
      <c r="B224" s="202" t="s">
        <v>382</v>
      </c>
      <c r="C224" s="202">
        <v>89538</v>
      </c>
      <c r="D224" s="202" t="s">
        <v>24</v>
      </c>
      <c r="E224" s="253" t="s">
        <v>383</v>
      </c>
      <c r="F224" s="202" t="s">
        <v>10</v>
      </c>
      <c r="G224" s="228">
        <f>[2]BM07!G224</f>
        <v>62</v>
      </c>
      <c r="H224" s="229">
        <v>32</v>
      </c>
      <c r="I224" s="229">
        <f t="shared" si="22"/>
        <v>30</v>
      </c>
      <c r="J224" s="230">
        <v>8</v>
      </c>
      <c r="K224" s="231">
        <f>[2]BM07!L224</f>
        <v>10.215999999999999</v>
      </c>
      <c r="L224" s="232">
        <f t="shared" si="23"/>
        <v>326.91199999999998</v>
      </c>
      <c r="M224" s="233">
        <f t="shared" si="20"/>
        <v>306.47999999999996</v>
      </c>
      <c r="O224" s="208">
        <f t="shared" si="21"/>
        <v>633.39199999999994</v>
      </c>
    </row>
    <row r="225" spans="1:15" ht="30" customHeight="1" outlineLevel="1">
      <c r="A225" s="223"/>
      <c r="B225" s="202" t="s">
        <v>384</v>
      </c>
      <c r="C225" s="202">
        <v>89553</v>
      </c>
      <c r="D225" s="202" t="s">
        <v>24</v>
      </c>
      <c r="E225" s="253" t="s">
        <v>385</v>
      </c>
      <c r="F225" s="202" t="s">
        <v>10</v>
      </c>
      <c r="G225" s="228">
        <f>[2]BM07!G225</f>
        <v>2</v>
      </c>
      <c r="H225" s="229">
        <f>'Plan executada'!H225</f>
        <v>0</v>
      </c>
      <c r="I225" s="229">
        <f t="shared" si="22"/>
        <v>2</v>
      </c>
      <c r="J225" s="230">
        <v>9</v>
      </c>
      <c r="K225" s="231">
        <f>[2]BM07!L225</f>
        <v>11.492999999999999</v>
      </c>
      <c r="L225" s="232">
        <f t="shared" si="23"/>
        <v>0</v>
      </c>
      <c r="M225" s="233">
        <f t="shared" si="20"/>
        <v>22.985999999999997</v>
      </c>
      <c r="O225" s="208">
        <f t="shared" si="21"/>
        <v>22.985999999999997</v>
      </c>
    </row>
    <row r="226" spans="1:15" ht="30" customHeight="1" outlineLevel="1">
      <c r="A226" s="223"/>
      <c r="B226" s="202" t="s">
        <v>386</v>
      </c>
      <c r="C226" s="202">
        <v>89596</v>
      </c>
      <c r="D226" s="202" t="s">
        <v>24</v>
      </c>
      <c r="E226" s="253" t="s">
        <v>387</v>
      </c>
      <c r="F226" s="202" t="s">
        <v>10</v>
      </c>
      <c r="G226" s="228">
        <f>[2]BM07!G226</f>
        <v>21</v>
      </c>
      <c r="H226" s="229">
        <v>16</v>
      </c>
      <c r="I226" s="229">
        <f t="shared" si="22"/>
        <v>5</v>
      </c>
      <c r="J226" s="230">
        <v>10</v>
      </c>
      <c r="K226" s="231">
        <f>[2]BM07!L226</f>
        <v>12.77</v>
      </c>
      <c r="L226" s="232">
        <f t="shared" si="23"/>
        <v>204.32</v>
      </c>
      <c r="M226" s="233">
        <f t="shared" si="20"/>
        <v>63.849999999999994</v>
      </c>
      <c r="O226" s="208">
        <f t="shared" si="21"/>
        <v>268.16999999999996</v>
      </c>
    </row>
    <row r="227" spans="1:15" ht="30" customHeight="1" outlineLevel="1">
      <c r="A227" s="223"/>
      <c r="B227" s="202" t="s">
        <v>388</v>
      </c>
      <c r="C227" s="202">
        <v>89610</v>
      </c>
      <c r="D227" s="202" t="s">
        <v>24</v>
      </c>
      <c r="E227" s="253" t="s">
        <v>389</v>
      </c>
      <c r="F227" s="202" t="s">
        <v>10</v>
      </c>
      <c r="G227" s="228">
        <f>[2]BM07!G227</f>
        <v>8</v>
      </c>
      <c r="H227" s="229">
        <v>6</v>
      </c>
      <c r="I227" s="229">
        <f t="shared" si="22"/>
        <v>2</v>
      </c>
      <c r="J227" s="230">
        <v>11</v>
      </c>
      <c r="K227" s="231">
        <f>[2]BM07!L227</f>
        <v>14.046999999999999</v>
      </c>
      <c r="L227" s="232">
        <f t="shared" si="23"/>
        <v>84.281999999999996</v>
      </c>
      <c r="M227" s="233">
        <f t="shared" si="20"/>
        <v>28.093999999999998</v>
      </c>
      <c r="O227" s="208">
        <f t="shared" si="21"/>
        <v>112.37599999999999</v>
      </c>
    </row>
    <row r="228" spans="1:15" ht="30" customHeight="1" outlineLevel="1">
      <c r="A228" s="223"/>
      <c r="B228" s="202" t="s">
        <v>390</v>
      </c>
      <c r="C228" s="202">
        <v>89613</v>
      </c>
      <c r="D228" s="202" t="s">
        <v>24</v>
      </c>
      <c r="E228" s="253" t="s">
        <v>391</v>
      </c>
      <c r="F228" s="202" t="s">
        <v>10</v>
      </c>
      <c r="G228" s="228">
        <f>[2]BM07!G228</f>
        <v>12</v>
      </c>
      <c r="H228" s="229">
        <v>10</v>
      </c>
      <c r="I228" s="229">
        <f t="shared" si="22"/>
        <v>2</v>
      </c>
      <c r="J228" s="230">
        <v>12</v>
      </c>
      <c r="K228" s="231">
        <f>[2]BM07!L228</f>
        <v>15.323999999999998</v>
      </c>
      <c r="L228" s="232">
        <f t="shared" si="23"/>
        <v>153.23999999999998</v>
      </c>
      <c r="M228" s="233">
        <f t="shared" si="20"/>
        <v>30.647999999999996</v>
      </c>
      <c r="O228" s="208">
        <f t="shared" si="21"/>
        <v>183.88799999999998</v>
      </c>
    </row>
    <row r="229" spans="1:15" ht="33.75" customHeight="1" outlineLevel="1">
      <c r="A229" s="223"/>
      <c r="B229" s="202" t="s">
        <v>392</v>
      </c>
      <c r="C229" s="202" t="s">
        <v>393</v>
      </c>
      <c r="D229" s="202" t="s">
        <v>29</v>
      </c>
      <c r="E229" s="253" t="s">
        <v>394</v>
      </c>
      <c r="F229" s="202" t="s">
        <v>10</v>
      </c>
      <c r="G229" s="228">
        <f>[2]BM07!G229</f>
        <v>16</v>
      </c>
      <c r="H229" s="229">
        <v>12</v>
      </c>
      <c r="I229" s="229">
        <f t="shared" si="22"/>
        <v>4</v>
      </c>
      <c r="J229" s="230">
        <v>4</v>
      </c>
      <c r="K229" s="231">
        <f>[2]BM07!L229</f>
        <v>5.1079999999999997</v>
      </c>
      <c r="L229" s="232">
        <f t="shared" si="23"/>
        <v>61.295999999999992</v>
      </c>
      <c r="M229" s="233">
        <f t="shared" si="20"/>
        <v>20.431999999999999</v>
      </c>
      <c r="O229" s="208">
        <f t="shared" si="21"/>
        <v>81.727999999999994</v>
      </c>
    </row>
    <row r="230" spans="1:15" ht="28.5" customHeight="1" outlineLevel="1">
      <c r="A230" s="223"/>
      <c r="B230" s="202" t="s">
        <v>395</v>
      </c>
      <c r="C230" s="202" t="s">
        <v>396</v>
      </c>
      <c r="D230" s="202" t="s">
        <v>29</v>
      </c>
      <c r="E230" s="253" t="s">
        <v>397</v>
      </c>
      <c r="F230" s="202" t="s">
        <v>10</v>
      </c>
      <c r="G230" s="228">
        <f>[2]BM07!G230</f>
        <v>6</v>
      </c>
      <c r="H230" s="229">
        <f>'Plan executada'!H230</f>
        <v>0</v>
      </c>
      <c r="I230" s="229">
        <f t="shared" si="22"/>
        <v>6</v>
      </c>
      <c r="J230" s="230">
        <v>5</v>
      </c>
      <c r="K230" s="231">
        <f>[2]BM07!L230</f>
        <v>6.3849999999999998</v>
      </c>
      <c r="L230" s="232">
        <f t="shared" si="23"/>
        <v>0</v>
      </c>
      <c r="M230" s="233">
        <f t="shared" si="20"/>
        <v>38.31</v>
      </c>
      <c r="O230" s="208">
        <f t="shared" si="21"/>
        <v>38.31</v>
      </c>
    </row>
    <row r="231" spans="1:15" ht="27.75" customHeight="1" outlineLevel="1">
      <c r="A231" s="223"/>
      <c r="B231" s="202" t="s">
        <v>398</v>
      </c>
      <c r="C231" s="202" t="s">
        <v>399</v>
      </c>
      <c r="D231" s="202" t="s">
        <v>29</v>
      </c>
      <c r="E231" s="253" t="s">
        <v>400</v>
      </c>
      <c r="F231" s="202" t="s">
        <v>10</v>
      </c>
      <c r="G231" s="228">
        <f>[2]BM07!G231</f>
        <v>24</v>
      </c>
      <c r="H231" s="229">
        <v>16</v>
      </c>
      <c r="I231" s="229">
        <f t="shared" si="22"/>
        <v>8</v>
      </c>
      <c r="J231" s="230">
        <v>3</v>
      </c>
      <c r="K231" s="231">
        <f>[2]BM07!L231</f>
        <v>3.8309999999999995</v>
      </c>
      <c r="L231" s="232">
        <f t="shared" si="23"/>
        <v>61.295999999999992</v>
      </c>
      <c r="M231" s="233">
        <f t="shared" si="20"/>
        <v>30.647999999999996</v>
      </c>
      <c r="O231" s="208">
        <f t="shared" si="21"/>
        <v>91.943999999999988</v>
      </c>
    </row>
    <row r="232" spans="1:15" ht="27.75" customHeight="1" outlineLevel="1">
      <c r="A232" s="223"/>
      <c r="B232" s="202" t="s">
        <v>401</v>
      </c>
      <c r="C232" s="202" t="s">
        <v>402</v>
      </c>
      <c r="D232" s="202" t="s">
        <v>29</v>
      </c>
      <c r="E232" s="253" t="s">
        <v>403</v>
      </c>
      <c r="F232" s="202" t="s">
        <v>10</v>
      </c>
      <c r="G232" s="228">
        <f>[2]BM07!G232</f>
        <v>7</v>
      </c>
      <c r="H232" s="229">
        <f>'Plan executada'!H232</f>
        <v>0</v>
      </c>
      <c r="I232" s="229">
        <f t="shared" si="22"/>
        <v>7</v>
      </c>
      <c r="J232" s="230">
        <v>6</v>
      </c>
      <c r="K232" s="231">
        <f>[2]BM07!L232</f>
        <v>7.661999999999999</v>
      </c>
      <c r="L232" s="232">
        <f t="shared" si="23"/>
        <v>0</v>
      </c>
      <c r="M232" s="233">
        <f t="shared" si="20"/>
        <v>53.633999999999993</v>
      </c>
      <c r="O232" s="208">
        <f t="shared" si="21"/>
        <v>53.633999999999993</v>
      </c>
    </row>
    <row r="233" spans="1:15" ht="27.75" customHeight="1" outlineLevel="1">
      <c r="A233" s="223"/>
      <c r="B233" s="202" t="s">
        <v>404</v>
      </c>
      <c r="C233" s="202" t="s">
        <v>402</v>
      </c>
      <c r="D233" s="202" t="s">
        <v>29</v>
      </c>
      <c r="E233" s="253" t="s">
        <v>405</v>
      </c>
      <c r="F233" s="202" t="s">
        <v>10</v>
      </c>
      <c r="G233" s="228">
        <f>[2]BM07!G233</f>
        <v>1</v>
      </c>
      <c r="H233" s="229">
        <f>'Plan executada'!H233</f>
        <v>0</v>
      </c>
      <c r="I233" s="229">
        <f t="shared" si="22"/>
        <v>1</v>
      </c>
      <c r="J233" s="230">
        <v>7</v>
      </c>
      <c r="K233" s="231">
        <f>[2]BM07!L233</f>
        <v>8.9390000000000001</v>
      </c>
      <c r="L233" s="232">
        <f t="shared" si="23"/>
        <v>0</v>
      </c>
      <c r="M233" s="233">
        <f t="shared" si="20"/>
        <v>8.9390000000000001</v>
      </c>
      <c r="O233" s="208">
        <f t="shared" si="21"/>
        <v>8.9390000000000001</v>
      </c>
    </row>
    <row r="234" spans="1:15" ht="27.75" customHeight="1" outlineLevel="1">
      <c r="A234" s="223"/>
      <c r="B234" s="202" t="s">
        <v>406</v>
      </c>
      <c r="C234" s="202" t="s">
        <v>407</v>
      </c>
      <c r="D234" s="202" t="s">
        <v>29</v>
      </c>
      <c r="E234" s="253" t="s">
        <v>408</v>
      </c>
      <c r="F234" s="202" t="s">
        <v>10</v>
      </c>
      <c r="G234" s="228">
        <f>[2]BM07!G234</f>
        <v>8</v>
      </c>
      <c r="H234" s="229">
        <f>'Plan executada'!H234</f>
        <v>0</v>
      </c>
      <c r="I234" s="229">
        <f t="shared" si="22"/>
        <v>8</v>
      </c>
      <c r="J234" s="230">
        <v>8</v>
      </c>
      <c r="K234" s="231">
        <f>[2]BM07!L234</f>
        <v>10.215999999999999</v>
      </c>
      <c r="L234" s="232">
        <f t="shared" si="23"/>
        <v>0</v>
      </c>
      <c r="M234" s="233">
        <f t="shared" si="20"/>
        <v>81.727999999999994</v>
      </c>
      <c r="O234" s="208">
        <f t="shared" si="21"/>
        <v>81.727999999999994</v>
      </c>
    </row>
    <row r="235" spans="1:15" ht="19.5" customHeight="1" outlineLevel="1">
      <c r="A235" s="223"/>
      <c r="B235" s="202" t="s">
        <v>409</v>
      </c>
      <c r="C235" s="202">
        <v>86884</v>
      </c>
      <c r="D235" s="202" t="s">
        <v>24</v>
      </c>
      <c r="E235" s="253" t="s">
        <v>410</v>
      </c>
      <c r="F235" s="202" t="s">
        <v>10</v>
      </c>
      <c r="G235" s="228">
        <f>[2]BM07!G235</f>
        <v>30</v>
      </c>
      <c r="H235" s="229">
        <f>'Plan executada'!H235</f>
        <v>0</v>
      </c>
      <c r="I235" s="229">
        <f t="shared" si="22"/>
        <v>30</v>
      </c>
      <c r="J235" s="230">
        <v>6</v>
      </c>
      <c r="K235" s="231">
        <f>[2]BM07!L235</f>
        <v>7.661999999999999</v>
      </c>
      <c r="L235" s="232">
        <f t="shared" si="23"/>
        <v>0</v>
      </c>
      <c r="M235" s="233">
        <f t="shared" si="20"/>
        <v>229.85999999999996</v>
      </c>
      <c r="O235" s="208">
        <f t="shared" si="21"/>
        <v>229.85999999999996</v>
      </c>
    </row>
    <row r="236" spans="1:15" ht="20.100000000000001" customHeight="1" outlineLevel="1">
      <c r="A236" s="223"/>
      <c r="B236" s="202" t="s">
        <v>411</v>
      </c>
      <c r="C236" s="202">
        <v>89359</v>
      </c>
      <c r="D236" s="202" t="s">
        <v>24</v>
      </c>
      <c r="E236" s="253" t="s">
        <v>412</v>
      </c>
      <c r="F236" s="202" t="s">
        <v>10</v>
      </c>
      <c r="G236" s="228">
        <f>[2]BM07!G236</f>
        <v>1</v>
      </c>
      <c r="H236" s="229">
        <f>'Plan executada'!H236</f>
        <v>0</v>
      </c>
      <c r="I236" s="229">
        <f t="shared" si="22"/>
        <v>1</v>
      </c>
      <c r="J236" s="230">
        <v>4</v>
      </c>
      <c r="K236" s="231">
        <f>[2]BM07!L236</f>
        <v>5.1079999999999997</v>
      </c>
      <c r="L236" s="232">
        <f t="shared" si="23"/>
        <v>0</v>
      </c>
      <c r="M236" s="233">
        <f t="shared" si="20"/>
        <v>5.1079999999999997</v>
      </c>
      <c r="O236" s="208">
        <f t="shared" si="21"/>
        <v>5.1079999999999997</v>
      </c>
    </row>
    <row r="237" spans="1:15" ht="20.100000000000001" customHeight="1" outlineLevel="1">
      <c r="A237" s="223"/>
      <c r="B237" s="202" t="s">
        <v>413</v>
      </c>
      <c r="C237" s="202">
        <v>89485</v>
      </c>
      <c r="D237" s="202" t="s">
        <v>24</v>
      </c>
      <c r="E237" s="253" t="s">
        <v>414</v>
      </c>
      <c r="F237" s="202" t="s">
        <v>10</v>
      </c>
      <c r="G237" s="228">
        <f>[2]BM07!G237</f>
        <v>5</v>
      </c>
      <c r="H237" s="229">
        <f>'Plan executada'!H237</f>
        <v>0</v>
      </c>
      <c r="I237" s="229">
        <f t="shared" si="22"/>
        <v>5</v>
      </c>
      <c r="J237" s="230">
        <v>5</v>
      </c>
      <c r="K237" s="231">
        <f>[2]BM07!L237</f>
        <v>6.3849999999999998</v>
      </c>
      <c r="L237" s="232">
        <f t="shared" si="23"/>
        <v>0</v>
      </c>
      <c r="M237" s="233">
        <f t="shared" si="20"/>
        <v>31.924999999999997</v>
      </c>
      <c r="O237" s="208">
        <f t="shared" si="21"/>
        <v>31.924999999999997</v>
      </c>
    </row>
    <row r="238" spans="1:15" ht="20.100000000000001" customHeight="1" outlineLevel="1">
      <c r="A238" s="223"/>
      <c r="B238" s="202" t="s">
        <v>415</v>
      </c>
      <c r="C238" s="202">
        <v>89502</v>
      </c>
      <c r="D238" s="202" t="s">
        <v>24</v>
      </c>
      <c r="E238" s="253" t="s">
        <v>416</v>
      </c>
      <c r="F238" s="202" t="s">
        <v>10</v>
      </c>
      <c r="G238" s="228">
        <f>[2]BM07!G238</f>
        <v>3</v>
      </c>
      <c r="H238" s="229">
        <f>'Plan executada'!H238</f>
        <v>0</v>
      </c>
      <c r="I238" s="229">
        <f t="shared" si="22"/>
        <v>3</v>
      </c>
      <c r="J238" s="230">
        <v>6</v>
      </c>
      <c r="K238" s="231">
        <f>[2]BM07!L238</f>
        <v>7.661999999999999</v>
      </c>
      <c r="L238" s="232">
        <f t="shared" si="23"/>
        <v>0</v>
      </c>
      <c r="M238" s="233">
        <f t="shared" si="20"/>
        <v>22.985999999999997</v>
      </c>
      <c r="O238" s="208">
        <f t="shared" si="21"/>
        <v>22.985999999999997</v>
      </c>
    </row>
    <row r="239" spans="1:15" ht="20.100000000000001" customHeight="1" outlineLevel="1">
      <c r="A239" s="223"/>
      <c r="B239" s="202" t="s">
        <v>417</v>
      </c>
      <c r="C239" s="202">
        <v>89515</v>
      </c>
      <c r="D239" s="202" t="s">
        <v>24</v>
      </c>
      <c r="E239" s="253" t="s">
        <v>418</v>
      </c>
      <c r="F239" s="202" t="s">
        <v>10</v>
      </c>
      <c r="G239" s="228">
        <f>[2]BM07!G239</f>
        <v>14</v>
      </c>
      <c r="H239" s="229">
        <f>'Plan executada'!H239</f>
        <v>0</v>
      </c>
      <c r="I239" s="229">
        <f t="shared" si="22"/>
        <v>14</v>
      </c>
      <c r="J239" s="230">
        <v>8</v>
      </c>
      <c r="K239" s="231">
        <f>[2]BM07!L239</f>
        <v>10.215999999999999</v>
      </c>
      <c r="L239" s="232">
        <f t="shared" si="23"/>
        <v>0</v>
      </c>
      <c r="M239" s="233">
        <f t="shared" si="20"/>
        <v>143.024</v>
      </c>
      <c r="O239" s="208">
        <f t="shared" si="21"/>
        <v>143.024</v>
      </c>
    </row>
    <row r="240" spans="1:15" ht="20.100000000000001" customHeight="1" outlineLevel="1">
      <c r="A240" s="223"/>
      <c r="B240" s="202" t="s">
        <v>419</v>
      </c>
      <c r="C240" s="202">
        <v>89358</v>
      </c>
      <c r="D240" s="202" t="s">
        <v>24</v>
      </c>
      <c r="E240" s="253" t="s">
        <v>420</v>
      </c>
      <c r="F240" s="202" t="s">
        <v>10</v>
      </c>
      <c r="G240" s="228">
        <f>[2]BM07!G240</f>
        <v>6</v>
      </c>
      <c r="H240" s="229">
        <f>'Plan executada'!H240</f>
        <v>0</v>
      </c>
      <c r="I240" s="229">
        <f t="shared" si="22"/>
        <v>6</v>
      </c>
      <c r="J240" s="230">
        <v>3</v>
      </c>
      <c r="K240" s="231">
        <f>[2]BM07!L240</f>
        <v>3.8309999999999995</v>
      </c>
      <c r="L240" s="232">
        <f t="shared" si="23"/>
        <v>0</v>
      </c>
      <c r="M240" s="233">
        <f t="shared" si="20"/>
        <v>22.985999999999997</v>
      </c>
      <c r="O240" s="208">
        <f t="shared" si="21"/>
        <v>22.985999999999997</v>
      </c>
    </row>
    <row r="241" spans="1:15" ht="20.100000000000001" customHeight="1" outlineLevel="1">
      <c r="A241" s="223"/>
      <c r="B241" s="202" t="s">
        <v>421</v>
      </c>
      <c r="C241" s="202">
        <v>89362</v>
      </c>
      <c r="D241" s="202" t="s">
        <v>24</v>
      </c>
      <c r="E241" s="253" t="s">
        <v>422</v>
      </c>
      <c r="F241" s="202" t="s">
        <v>10</v>
      </c>
      <c r="G241" s="228">
        <f>[2]BM07!G241</f>
        <v>68</v>
      </c>
      <c r="H241" s="229">
        <v>50</v>
      </c>
      <c r="I241" s="229">
        <f t="shared" si="22"/>
        <v>18</v>
      </c>
      <c r="J241" s="230">
        <v>4</v>
      </c>
      <c r="K241" s="231">
        <f>[2]BM07!L241</f>
        <v>5.1079999999999997</v>
      </c>
      <c r="L241" s="232">
        <f t="shared" si="23"/>
        <v>255.39999999999998</v>
      </c>
      <c r="M241" s="233">
        <f t="shared" si="20"/>
        <v>91.943999999999988</v>
      </c>
      <c r="O241" s="208">
        <f t="shared" si="21"/>
        <v>347.34399999999994</v>
      </c>
    </row>
    <row r="242" spans="1:15" ht="20.100000000000001" customHeight="1" outlineLevel="1">
      <c r="A242" s="223"/>
      <c r="B242" s="202" t="s">
        <v>423</v>
      </c>
      <c r="C242" s="202">
        <v>89501</v>
      </c>
      <c r="D242" s="202" t="s">
        <v>24</v>
      </c>
      <c r="E242" s="253" t="s">
        <v>424</v>
      </c>
      <c r="F242" s="202" t="s">
        <v>10</v>
      </c>
      <c r="G242" s="228">
        <f>[2]BM07!G242</f>
        <v>12</v>
      </c>
      <c r="H242" s="229">
        <v>10</v>
      </c>
      <c r="I242" s="229">
        <f t="shared" si="22"/>
        <v>2</v>
      </c>
      <c r="J242" s="230">
        <v>5</v>
      </c>
      <c r="K242" s="231">
        <f>[2]BM07!L242</f>
        <v>6.3849999999999998</v>
      </c>
      <c r="L242" s="232">
        <f t="shared" si="23"/>
        <v>63.849999999999994</v>
      </c>
      <c r="M242" s="233">
        <f t="shared" si="20"/>
        <v>12.77</v>
      </c>
      <c r="O242" s="208">
        <f t="shared" si="21"/>
        <v>76.61999999999999</v>
      </c>
    </row>
    <row r="243" spans="1:15" ht="20.100000000000001" customHeight="1" outlineLevel="1">
      <c r="A243" s="223"/>
      <c r="B243" s="202" t="s">
        <v>425</v>
      </c>
      <c r="C243" s="202">
        <v>89505</v>
      </c>
      <c r="D243" s="202" t="s">
        <v>24</v>
      </c>
      <c r="E243" s="253" t="s">
        <v>426</v>
      </c>
      <c r="F243" s="202" t="s">
        <v>10</v>
      </c>
      <c r="G243" s="228">
        <f>[2]BM07!G243</f>
        <v>1</v>
      </c>
      <c r="H243" s="229">
        <f>'Plan executada'!H243</f>
        <v>0</v>
      </c>
      <c r="I243" s="229">
        <f t="shared" si="22"/>
        <v>1</v>
      </c>
      <c r="J243" s="230">
        <v>6</v>
      </c>
      <c r="K243" s="231">
        <f>[2]BM07!L243</f>
        <v>7.661999999999999</v>
      </c>
      <c r="L243" s="232">
        <f t="shared" si="23"/>
        <v>0</v>
      </c>
      <c r="M243" s="233">
        <f t="shared" si="20"/>
        <v>7.661999999999999</v>
      </c>
      <c r="O243" s="208">
        <f t="shared" si="21"/>
        <v>7.661999999999999</v>
      </c>
    </row>
    <row r="244" spans="1:15" ht="20.100000000000001" customHeight="1" outlineLevel="1">
      <c r="A244" s="223"/>
      <c r="B244" s="202" t="s">
        <v>427</v>
      </c>
      <c r="C244" s="202">
        <v>89521</v>
      </c>
      <c r="D244" s="202" t="s">
        <v>24</v>
      </c>
      <c r="E244" s="253" t="s">
        <v>428</v>
      </c>
      <c r="F244" s="202" t="s">
        <v>10</v>
      </c>
      <c r="G244" s="228">
        <f>[2]BM07!G244</f>
        <v>34</v>
      </c>
      <c r="H244" s="229">
        <v>8</v>
      </c>
      <c r="I244" s="229">
        <f t="shared" si="22"/>
        <v>26</v>
      </c>
      <c r="J244" s="230">
        <v>8</v>
      </c>
      <c r="K244" s="231">
        <f>[2]BM07!L244</f>
        <v>10.215999999999999</v>
      </c>
      <c r="L244" s="232">
        <f t="shared" si="23"/>
        <v>81.727999999999994</v>
      </c>
      <c r="M244" s="233">
        <f t="shared" si="20"/>
        <v>265.61599999999999</v>
      </c>
      <c r="O244" s="208">
        <f t="shared" si="21"/>
        <v>347.34399999999999</v>
      </c>
    </row>
    <row r="245" spans="1:15" ht="25.5" outlineLevel="1">
      <c r="A245" s="223"/>
      <c r="B245" s="202" t="s">
        <v>429</v>
      </c>
      <c r="C245" s="202">
        <v>90373</v>
      </c>
      <c r="D245" s="202" t="s">
        <v>24</v>
      </c>
      <c r="E245" s="253" t="s">
        <v>430</v>
      </c>
      <c r="F245" s="202" t="s">
        <v>10</v>
      </c>
      <c r="G245" s="228">
        <f>[2]BM07!G245</f>
        <v>7</v>
      </c>
      <c r="H245" s="229"/>
      <c r="I245" s="229">
        <f t="shared" si="22"/>
        <v>7</v>
      </c>
      <c r="J245" s="230">
        <v>6</v>
      </c>
      <c r="K245" s="231">
        <f>[2]BM07!L245</f>
        <v>7.661999999999999</v>
      </c>
      <c r="L245" s="232">
        <f t="shared" si="23"/>
        <v>0</v>
      </c>
      <c r="M245" s="233">
        <f t="shared" si="20"/>
        <v>53.633999999999993</v>
      </c>
      <c r="O245" s="208">
        <f t="shared" si="21"/>
        <v>53.633999999999993</v>
      </c>
    </row>
    <row r="246" spans="1:15" ht="30" customHeight="1" outlineLevel="1">
      <c r="A246" s="223"/>
      <c r="B246" s="202" t="s">
        <v>431</v>
      </c>
      <c r="C246" s="202" t="s">
        <v>432</v>
      </c>
      <c r="D246" s="202" t="s">
        <v>29</v>
      </c>
      <c r="E246" s="253" t="s">
        <v>433</v>
      </c>
      <c r="F246" s="202" t="s">
        <v>10</v>
      </c>
      <c r="G246" s="228">
        <f>[2]BM07!G246</f>
        <v>55</v>
      </c>
      <c r="H246" s="229">
        <v>40</v>
      </c>
      <c r="I246" s="229">
        <f t="shared" si="22"/>
        <v>15</v>
      </c>
      <c r="J246" s="230">
        <v>7</v>
      </c>
      <c r="K246" s="231">
        <f>[2]BM07!L246</f>
        <v>8.9390000000000001</v>
      </c>
      <c r="L246" s="232">
        <f t="shared" si="23"/>
        <v>357.56</v>
      </c>
      <c r="M246" s="233">
        <f t="shared" si="20"/>
        <v>134.08500000000001</v>
      </c>
      <c r="O246" s="208">
        <f t="shared" si="21"/>
        <v>491.64499999999998</v>
      </c>
    </row>
    <row r="247" spans="1:15" ht="30" customHeight="1" outlineLevel="1">
      <c r="A247" s="223"/>
      <c r="B247" s="202" t="s">
        <v>434</v>
      </c>
      <c r="C247" s="202" t="s">
        <v>435</v>
      </c>
      <c r="D247" s="202" t="s">
        <v>29</v>
      </c>
      <c r="E247" s="253" t="s">
        <v>436</v>
      </c>
      <c r="F247" s="202" t="s">
        <v>10</v>
      </c>
      <c r="G247" s="228">
        <f>[2]BM07!G247</f>
        <v>1</v>
      </c>
      <c r="H247" s="229">
        <f>'Plan executada'!H247</f>
        <v>1</v>
      </c>
      <c r="I247" s="229">
        <f t="shared" si="22"/>
        <v>0</v>
      </c>
      <c r="J247" s="230">
        <v>5</v>
      </c>
      <c r="K247" s="231">
        <f>[2]BM07!L247</f>
        <v>6.3849999999999998</v>
      </c>
      <c r="L247" s="232">
        <f t="shared" si="23"/>
        <v>6.3849999999999998</v>
      </c>
      <c r="M247" s="233">
        <f t="shared" si="20"/>
        <v>0</v>
      </c>
      <c r="O247" s="208">
        <f t="shared" si="21"/>
        <v>6.3849999999999998</v>
      </c>
    </row>
    <row r="248" spans="1:15" outlineLevel="1">
      <c r="A248" s="223"/>
      <c r="B248" s="202" t="s">
        <v>437</v>
      </c>
      <c r="C248" s="202">
        <v>89424</v>
      </c>
      <c r="D248" s="202" t="s">
        <v>24</v>
      </c>
      <c r="E248" s="253" t="s">
        <v>438</v>
      </c>
      <c r="F248" s="202" t="s">
        <v>10</v>
      </c>
      <c r="G248" s="228">
        <f>[2]BM07!G248</f>
        <v>10</v>
      </c>
      <c r="H248" s="229">
        <f>'Plan executada'!H248</f>
        <v>10</v>
      </c>
      <c r="I248" s="229">
        <f t="shared" si="22"/>
        <v>0</v>
      </c>
      <c r="J248" s="230">
        <v>4</v>
      </c>
      <c r="K248" s="231">
        <f>[2]BM07!L248</f>
        <v>5.1079999999999997</v>
      </c>
      <c r="L248" s="232">
        <f t="shared" si="23"/>
        <v>51.08</v>
      </c>
      <c r="M248" s="233">
        <f t="shared" si="20"/>
        <v>0</v>
      </c>
      <c r="O248" s="208">
        <f t="shared" si="21"/>
        <v>51.08</v>
      </c>
    </row>
    <row r="249" spans="1:15" ht="25.5" outlineLevel="1">
      <c r="A249" s="223"/>
      <c r="B249" s="202" t="s">
        <v>439</v>
      </c>
      <c r="C249" s="202">
        <v>89980</v>
      </c>
      <c r="D249" s="202" t="s">
        <v>24</v>
      </c>
      <c r="E249" s="253" t="s">
        <v>440</v>
      </c>
      <c r="F249" s="202" t="s">
        <v>10</v>
      </c>
      <c r="G249" s="228">
        <f>[2]BM07!G249</f>
        <v>5</v>
      </c>
      <c r="H249" s="229">
        <f>'Plan executada'!H249</f>
        <v>5</v>
      </c>
      <c r="I249" s="229">
        <f t="shared" si="22"/>
        <v>0</v>
      </c>
      <c r="J249" s="230">
        <v>4</v>
      </c>
      <c r="K249" s="231">
        <f>[2]BM07!L249</f>
        <v>5.1079999999999997</v>
      </c>
      <c r="L249" s="232">
        <f t="shared" si="23"/>
        <v>25.54</v>
      </c>
      <c r="M249" s="233">
        <f t="shared" si="20"/>
        <v>0</v>
      </c>
      <c r="O249" s="208">
        <f t="shared" si="21"/>
        <v>25.54</v>
      </c>
    </row>
    <row r="250" spans="1:15" ht="20.100000000000001" customHeight="1" outlineLevel="1">
      <c r="A250" s="223"/>
      <c r="B250" s="202" t="s">
        <v>441</v>
      </c>
      <c r="C250" s="202">
        <v>89395</v>
      </c>
      <c r="D250" s="202" t="s">
        <v>24</v>
      </c>
      <c r="E250" s="253" t="s">
        <v>442</v>
      </c>
      <c r="F250" s="202" t="s">
        <v>10</v>
      </c>
      <c r="G250" s="228">
        <f>[2]BM07!G250</f>
        <v>20</v>
      </c>
      <c r="H250" s="229">
        <f>'Plan executada'!H250</f>
        <v>20</v>
      </c>
      <c r="I250" s="229">
        <f t="shared" si="22"/>
        <v>0</v>
      </c>
      <c r="J250" s="230">
        <v>4</v>
      </c>
      <c r="K250" s="231">
        <f>[2]BM07!L250</f>
        <v>5.1079999999999997</v>
      </c>
      <c r="L250" s="232">
        <f t="shared" si="23"/>
        <v>102.16</v>
      </c>
      <c r="M250" s="233">
        <f t="shared" si="20"/>
        <v>0</v>
      </c>
      <c r="O250" s="208">
        <f t="shared" si="21"/>
        <v>102.16</v>
      </c>
    </row>
    <row r="251" spans="1:15" ht="20.100000000000001" customHeight="1" outlineLevel="1">
      <c r="A251" s="223"/>
      <c r="B251" s="202" t="s">
        <v>443</v>
      </c>
      <c r="C251" s="202">
        <v>89625</v>
      </c>
      <c r="D251" s="202" t="s">
        <v>24</v>
      </c>
      <c r="E251" s="253" t="s">
        <v>444</v>
      </c>
      <c r="F251" s="202" t="s">
        <v>10</v>
      </c>
      <c r="G251" s="228">
        <f>[2]BM07!G251</f>
        <v>6</v>
      </c>
      <c r="H251" s="229">
        <f>'Plan executada'!H251</f>
        <v>6</v>
      </c>
      <c r="I251" s="229">
        <f t="shared" si="22"/>
        <v>0</v>
      </c>
      <c r="J251" s="230">
        <v>6</v>
      </c>
      <c r="K251" s="231">
        <f>[2]BM07!L251</f>
        <v>7.661999999999999</v>
      </c>
      <c r="L251" s="232">
        <f t="shared" si="23"/>
        <v>45.971999999999994</v>
      </c>
      <c r="M251" s="233">
        <f t="shared" si="20"/>
        <v>0</v>
      </c>
      <c r="O251" s="208">
        <f t="shared" si="21"/>
        <v>45.971999999999994</v>
      </c>
    </row>
    <row r="252" spans="1:15" ht="20.100000000000001" customHeight="1" outlineLevel="1">
      <c r="A252" s="223"/>
      <c r="B252" s="202" t="s">
        <v>445</v>
      </c>
      <c r="C252" s="202">
        <v>89628</v>
      </c>
      <c r="D252" s="202" t="s">
        <v>24</v>
      </c>
      <c r="E252" s="253" t="s">
        <v>446</v>
      </c>
      <c r="F252" s="202" t="s">
        <v>10</v>
      </c>
      <c r="G252" s="228">
        <f>[2]BM07!G252</f>
        <v>11</v>
      </c>
      <c r="H252" s="229">
        <f>'Plan executada'!H252</f>
        <v>11</v>
      </c>
      <c r="I252" s="229">
        <f t="shared" si="22"/>
        <v>0</v>
      </c>
      <c r="J252" s="230">
        <v>7</v>
      </c>
      <c r="K252" s="231">
        <f>[2]BM07!L252</f>
        <v>8.9390000000000001</v>
      </c>
      <c r="L252" s="232">
        <f t="shared" si="23"/>
        <v>98.329000000000008</v>
      </c>
      <c r="M252" s="233">
        <f t="shared" si="20"/>
        <v>0</v>
      </c>
      <c r="O252" s="208">
        <f t="shared" si="21"/>
        <v>98.329000000000008</v>
      </c>
    </row>
    <row r="253" spans="1:15" ht="20.100000000000001" customHeight="1" outlineLevel="1">
      <c r="A253" s="223"/>
      <c r="B253" s="202" t="s">
        <v>447</v>
      </c>
      <c r="C253" s="202">
        <v>89566</v>
      </c>
      <c r="D253" s="202" t="s">
        <v>24</v>
      </c>
      <c r="E253" s="253" t="s">
        <v>448</v>
      </c>
      <c r="F253" s="202" t="s">
        <v>10</v>
      </c>
      <c r="G253" s="228">
        <f>[2]BM07!G253</f>
        <v>14</v>
      </c>
      <c r="H253" s="229">
        <f>'Plan executada'!H253</f>
        <v>14</v>
      </c>
      <c r="I253" s="229">
        <f t="shared" si="22"/>
        <v>0</v>
      </c>
      <c r="J253" s="230">
        <v>8</v>
      </c>
      <c r="K253" s="231">
        <f>[2]BM07!L253</f>
        <v>10.215999999999999</v>
      </c>
      <c r="L253" s="232">
        <f t="shared" si="23"/>
        <v>143.024</v>
      </c>
      <c r="M253" s="233">
        <f t="shared" si="20"/>
        <v>0</v>
      </c>
      <c r="O253" s="208">
        <f t="shared" si="21"/>
        <v>143.024</v>
      </c>
    </row>
    <row r="254" spans="1:15" ht="20.100000000000001" customHeight="1" outlineLevel="1">
      <c r="A254" s="223"/>
      <c r="B254" s="202" t="s">
        <v>449</v>
      </c>
      <c r="C254" s="202">
        <v>89627</v>
      </c>
      <c r="D254" s="202" t="s">
        <v>24</v>
      </c>
      <c r="E254" s="253" t="s">
        <v>450</v>
      </c>
      <c r="F254" s="202" t="s">
        <v>10</v>
      </c>
      <c r="G254" s="228">
        <f>[2]BM07!G254</f>
        <v>11</v>
      </c>
      <c r="H254" s="229">
        <f>'Plan executada'!H254</f>
        <v>11</v>
      </c>
      <c r="I254" s="229">
        <f t="shared" si="22"/>
        <v>0</v>
      </c>
      <c r="J254" s="230">
        <v>9</v>
      </c>
      <c r="K254" s="231">
        <f>[2]BM07!L254</f>
        <v>11.492999999999999</v>
      </c>
      <c r="L254" s="232">
        <f t="shared" si="23"/>
        <v>126.42299999999999</v>
      </c>
      <c r="M254" s="233">
        <f t="shared" si="20"/>
        <v>0</v>
      </c>
      <c r="O254" s="208">
        <f t="shared" si="21"/>
        <v>126.42299999999999</v>
      </c>
    </row>
    <row r="255" spans="1:15" ht="20.100000000000001" customHeight="1" outlineLevel="1">
      <c r="A255" s="223"/>
      <c r="B255" s="202" t="s">
        <v>451</v>
      </c>
      <c r="C255" s="202">
        <v>89630</v>
      </c>
      <c r="D255" s="202" t="s">
        <v>24</v>
      </c>
      <c r="E255" s="253" t="s">
        <v>452</v>
      </c>
      <c r="F255" s="202" t="s">
        <v>10</v>
      </c>
      <c r="G255" s="228">
        <f>[2]BM07!G255</f>
        <v>13</v>
      </c>
      <c r="H255" s="229">
        <f>'Plan executada'!H255</f>
        <v>13</v>
      </c>
      <c r="I255" s="229">
        <f t="shared" si="22"/>
        <v>0</v>
      </c>
      <c r="J255" s="230">
        <v>10</v>
      </c>
      <c r="K255" s="231">
        <f>[2]BM07!L255</f>
        <v>12.77</v>
      </c>
      <c r="L255" s="232">
        <f t="shared" si="23"/>
        <v>166.01</v>
      </c>
      <c r="M255" s="233">
        <f t="shared" si="20"/>
        <v>0</v>
      </c>
      <c r="O255" s="208">
        <f t="shared" si="21"/>
        <v>166.01</v>
      </c>
    </row>
    <row r="256" spans="1:15" ht="20.100000000000001" customHeight="1" outlineLevel="1">
      <c r="A256" s="223"/>
      <c r="B256" s="202" t="s">
        <v>453</v>
      </c>
      <c r="C256" s="202">
        <v>89630</v>
      </c>
      <c r="D256" s="202" t="s">
        <v>24</v>
      </c>
      <c r="E256" s="253" t="s">
        <v>454</v>
      </c>
      <c r="F256" s="202" t="s">
        <v>10</v>
      </c>
      <c r="G256" s="228">
        <f>[2]BM07!G256</f>
        <v>3</v>
      </c>
      <c r="H256" s="229">
        <f>'Plan executada'!H256</f>
        <v>3</v>
      </c>
      <c r="I256" s="229">
        <f t="shared" si="22"/>
        <v>0</v>
      </c>
      <c r="J256" s="230">
        <v>11</v>
      </c>
      <c r="K256" s="231">
        <f>[2]BM07!L256</f>
        <v>14.046999999999999</v>
      </c>
      <c r="L256" s="232">
        <f t="shared" si="23"/>
        <v>42.140999999999998</v>
      </c>
      <c r="M256" s="233">
        <f t="shared" si="20"/>
        <v>0</v>
      </c>
      <c r="O256" s="208">
        <f t="shared" si="21"/>
        <v>42.140999999999998</v>
      </c>
    </row>
    <row r="257" spans="1:15" ht="30" customHeight="1" outlineLevel="1">
      <c r="A257" s="223"/>
      <c r="B257" s="202" t="s">
        <v>455</v>
      </c>
      <c r="C257" s="202">
        <v>89394</v>
      </c>
      <c r="D257" s="202" t="s">
        <v>24</v>
      </c>
      <c r="E257" s="253" t="s">
        <v>456</v>
      </c>
      <c r="F257" s="202" t="s">
        <v>10</v>
      </c>
      <c r="G257" s="228">
        <f>[2]BM07!G257</f>
        <v>11</v>
      </c>
      <c r="H257" s="229">
        <f>'Plan executada'!H257</f>
        <v>11</v>
      </c>
      <c r="I257" s="229">
        <f t="shared" si="22"/>
        <v>0</v>
      </c>
      <c r="J257" s="230">
        <v>12</v>
      </c>
      <c r="K257" s="231">
        <f>[2]BM07!L257</f>
        <v>15.323999999999998</v>
      </c>
      <c r="L257" s="232">
        <f t="shared" si="23"/>
        <v>168.56399999999996</v>
      </c>
      <c r="M257" s="233">
        <f t="shared" si="20"/>
        <v>0</v>
      </c>
      <c r="O257" s="208">
        <f t="shared" si="21"/>
        <v>168.56399999999996</v>
      </c>
    </row>
    <row r="258" spans="1:15" ht="25.5" outlineLevel="1">
      <c r="A258" s="223"/>
      <c r="B258" s="202" t="s">
        <v>457</v>
      </c>
      <c r="C258" s="202">
        <v>89439</v>
      </c>
      <c r="D258" s="202" t="s">
        <v>24</v>
      </c>
      <c r="E258" s="253" t="s">
        <v>458</v>
      </c>
      <c r="F258" s="202" t="s">
        <v>10</v>
      </c>
      <c r="G258" s="228">
        <f>[2]BM07!G258</f>
        <v>1</v>
      </c>
      <c r="H258" s="229">
        <f>'Plan executada'!H258</f>
        <v>1</v>
      </c>
      <c r="I258" s="229">
        <f t="shared" si="22"/>
        <v>0</v>
      </c>
      <c r="J258" s="230">
        <v>8</v>
      </c>
      <c r="K258" s="231">
        <f>[2]BM07!L258</f>
        <v>10.215999999999999</v>
      </c>
      <c r="L258" s="232">
        <f t="shared" si="23"/>
        <v>10.215999999999999</v>
      </c>
      <c r="M258" s="233">
        <f t="shared" si="20"/>
        <v>0</v>
      </c>
      <c r="O258" s="208">
        <f t="shared" si="21"/>
        <v>10.215999999999999</v>
      </c>
    </row>
    <row r="259" spans="1:15" ht="25.5" outlineLevel="1">
      <c r="A259" s="223"/>
      <c r="B259" s="202" t="s">
        <v>459</v>
      </c>
      <c r="C259" s="202">
        <v>89441</v>
      </c>
      <c r="D259" s="202" t="s">
        <v>24</v>
      </c>
      <c r="E259" s="253" t="s">
        <v>460</v>
      </c>
      <c r="F259" s="202" t="s">
        <v>10</v>
      </c>
      <c r="G259" s="228">
        <f>[2]BM07!G259</f>
        <v>1</v>
      </c>
      <c r="H259" s="229">
        <f>'Plan executada'!H259</f>
        <v>1</v>
      </c>
      <c r="I259" s="229">
        <f t="shared" si="22"/>
        <v>0</v>
      </c>
      <c r="J259" s="230">
        <v>9</v>
      </c>
      <c r="K259" s="231">
        <f>[2]BM07!L259</f>
        <v>11.492999999999999</v>
      </c>
      <c r="L259" s="232">
        <f t="shared" si="23"/>
        <v>11.492999999999999</v>
      </c>
      <c r="M259" s="233">
        <f t="shared" si="20"/>
        <v>0</v>
      </c>
      <c r="O259" s="208">
        <f t="shared" si="21"/>
        <v>11.492999999999999</v>
      </c>
    </row>
    <row r="260" spans="1:15" ht="20.100000000000001" customHeight="1" outlineLevel="1">
      <c r="A260" s="223"/>
      <c r="B260" s="202" t="s">
        <v>461</v>
      </c>
      <c r="C260" s="207"/>
      <c r="D260" s="202" t="s">
        <v>184</v>
      </c>
      <c r="E260" s="253" t="s">
        <v>462</v>
      </c>
      <c r="F260" s="202" t="s">
        <v>10</v>
      </c>
      <c r="G260" s="228">
        <f>[2]BM07!G260</f>
        <v>14</v>
      </c>
      <c r="H260" s="229">
        <f>'Plan executada'!H260</f>
        <v>14</v>
      </c>
      <c r="I260" s="229">
        <f t="shared" si="22"/>
        <v>0</v>
      </c>
      <c r="J260" s="230">
        <v>30</v>
      </c>
      <c r="K260" s="231">
        <f>[2]BM07!L260</f>
        <v>38.309999999999995</v>
      </c>
      <c r="L260" s="232">
        <f t="shared" si="23"/>
        <v>536.33999999999992</v>
      </c>
      <c r="M260" s="233">
        <f t="shared" si="20"/>
        <v>0</v>
      </c>
      <c r="O260" s="208">
        <f t="shared" si="21"/>
        <v>536.33999999999992</v>
      </c>
    </row>
    <row r="261" spans="1:15" ht="30" customHeight="1" outlineLevel="1">
      <c r="A261" s="223"/>
      <c r="B261" s="202" t="s">
        <v>463</v>
      </c>
      <c r="C261" s="207"/>
      <c r="D261" s="202" t="s">
        <v>184</v>
      </c>
      <c r="E261" s="253" t="s">
        <v>464</v>
      </c>
      <c r="F261" s="202" t="s">
        <v>10</v>
      </c>
      <c r="G261" s="228">
        <f>[2]BM07!G261</f>
        <v>14</v>
      </c>
      <c r="H261" s="229">
        <f>'Plan executada'!H261</f>
        <v>14</v>
      </c>
      <c r="I261" s="229">
        <f t="shared" si="22"/>
        <v>0</v>
      </c>
      <c r="J261" s="230">
        <v>50</v>
      </c>
      <c r="K261" s="231">
        <f>[2]BM07!L261</f>
        <v>63.849999999999994</v>
      </c>
      <c r="L261" s="232">
        <f t="shared" si="23"/>
        <v>893.89999999999986</v>
      </c>
      <c r="M261" s="233">
        <f t="shared" si="20"/>
        <v>0</v>
      </c>
      <c r="O261" s="208">
        <f t="shared" si="21"/>
        <v>893.89999999999986</v>
      </c>
    </row>
    <row r="262" spans="1:15" ht="20.100000000000001" customHeight="1" outlineLevel="1">
      <c r="A262" s="223"/>
      <c r="B262" s="202"/>
      <c r="C262" s="202"/>
      <c r="D262" s="217"/>
      <c r="E262" s="213" t="s">
        <v>465</v>
      </c>
      <c r="F262" s="207"/>
      <c r="G262" s="228">
        <f>[2]BM07!G262</f>
        <v>0</v>
      </c>
      <c r="H262" s="229">
        <f>'Plan executada'!H262</f>
        <v>0</v>
      </c>
      <c r="I262" s="229">
        <f t="shared" si="22"/>
        <v>0</v>
      </c>
      <c r="J262" s="230"/>
      <c r="K262" s="231">
        <f>[2]BM07!L262</f>
        <v>0</v>
      </c>
      <c r="L262" s="232"/>
      <c r="M262" s="233">
        <f t="shared" si="20"/>
        <v>0</v>
      </c>
      <c r="O262" s="208">
        <f t="shared" si="21"/>
        <v>0</v>
      </c>
    </row>
    <row r="263" spans="1:15" ht="20.100000000000001" customHeight="1" outlineLevel="1">
      <c r="A263" s="223"/>
      <c r="B263" s="202" t="s">
        <v>466</v>
      </c>
      <c r="C263" s="202"/>
      <c r="D263" s="202" t="s">
        <v>184</v>
      </c>
      <c r="E263" s="207" t="s">
        <v>467</v>
      </c>
      <c r="F263" s="202" t="s">
        <v>10</v>
      </c>
      <c r="G263" s="228">
        <f>[2]BM07!G263</f>
        <v>1</v>
      </c>
      <c r="H263" s="229">
        <f>'Plan executada'!H263</f>
        <v>1</v>
      </c>
      <c r="I263" s="229">
        <f t="shared" si="22"/>
        <v>0</v>
      </c>
      <c r="J263" s="230">
        <v>20</v>
      </c>
      <c r="K263" s="231">
        <f>[2]BM07!L263</f>
        <v>25.54</v>
      </c>
      <c r="L263" s="232">
        <f t="shared" si="23"/>
        <v>25.54</v>
      </c>
      <c r="M263" s="233">
        <f t="shared" si="20"/>
        <v>0</v>
      </c>
      <c r="O263" s="208">
        <f t="shared" si="21"/>
        <v>25.54</v>
      </c>
    </row>
    <row r="264" spans="1:15" ht="20.100000000000001" customHeight="1" outlineLevel="1">
      <c r="A264" s="223"/>
      <c r="B264" s="202" t="s">
        <v>468</v>
      </c>
      <c r="C264" s="202" t="s">
        <v>469</v>
      </c>
      <c r="D264" s="202" t="s">
        <v>24</v>
      </c>
      <c r="E264" s="207" t="s">
        <v>470</v>
      </c>
      <c r="F264" s="202" t="s">
        <v>10</v>
      </c>
      <c r="G264" s="228">
        <f>[2]BM07!G264</f>
        <v>4</v>
      </c>
      <c r="H264" s="229">
        <f>'Plan executada'!H264</f>
        <v>4</v>
      </c>
      <c r="I264" s="229">
        <f t="shared" si="22"/>
        <v>0</v>
      </c>
      <c r="J264" s="230">
        <v>60</v>
      </c>
      <c r="K264" s="231">
        <f>[2]BM07!L264</f>
        <v>76.61999999999999</v>
      </c>
      <c r="L264" s="232">
        <f t="shared" si="23"/>
        <v>306.47999999999996</v>
      </c>
      <c r="M264" s="233">
        <f t="shared" si="20"/>
        <v>0</v>
      </c>
      <c r="O264" s="208">
        <f t="shared" si="21"/>
        <v>306.47999999999996</v>
      </c>
    </row>
    <row r="265" spans="1:15" ht="20.100000000000001" customHeight="1" outlineLevel="1">
      <c r="A265" s="223"/>
      <c r="B265" s="202" t="s">
        <v>471</v>
      </c>
      <c r="C265" s="202" t="s">
        <v>472</v>
      </c>
      <c r="D265" s="202" t="s">
        <v>24</v>
      </c>
      <c r="E265" s="207" t="s">
        <v>473</v>
      </c>
      <c r="F265" s="202" t="s">
        <v>10</v>
      </c>
      <c r="G265" s="228">
        <f>[2]BM07!G265</f>
        <v>6</v>
      </c>
      <c r="H265" s="229">
        <f>'Plan executada'!H265</f>
        <v>6</v>
      </c>
      <c r="I265" s="229">
        <f t="shared" si="22"/>
        <v>0</v>
      </c>
      <c r="J265" s="230">
        <v>80</v>
      </c>
      <c r="K265" s="231">
        <f>[2]BM07!L265</f>
        <v>102.16</v>
      </c>
      <c r="L265" s="232">
        <f t="shared" si="23"/>
        <v>612.96</v>
      </c>
      <c r="M265" s="233">
        <f t="shared" si="20"/>
        <v>0</v>
      </c>
      <c r="O265" s="208">
        <f t="shared" si="21"/>
        <v>612.96</v>
      </c>
    </row>
    <row r="266" spans="1:15" ht="33.75" customHeight="1" outlineLevel="1">
      <c r="A266" s="223"/>
      <c r="B266" s="202" t="s">
        <v>474</v>
      </c>
      <c r="C266" s="202" t="s">
        <v>475</v>
      </c>
      <c r="D266" s="202" t="s">
        <v>24</v>
      </c>
      <c r="E266" s="253" t="s">
        <v>476</v>
      </c>
      <c r="F266" s="202" t="s">
        <v>10</v>
      </c>
      <c r="G266" s="228">
        <f>[2]BM07!G266</f>
        <v>1</v>
      </c>
      <c r="H266" s="229">
        <f>'Plan executada'!H266</f>
        <v>1</v>
      </c>
      <c r="I266" s="229">
        <f t="shared" si="22"/>
        <v>0</v>
      </c>
      <c r="J266" s="230">
        <v>40</v>
      </c>
      <c r="K266" s="231">
        <f>[2]BM07!L266</f>
        <v>51.08</v>
      </c>
      <c r="L266" s="232">
        <f t="shared" si="23"/>
        <v>51.08</v>
      </c>
      <c r="M266" s="233">
        <f t="shared" si="20"/>
        <v>0</v>
      </c>
      <c r="O266" s="208">
        <f t="shared" si="21"/>
        <v>51.08</v>
      </c>
    </row>
    <row r="267" spans="1:15" ht="30.75" customHeight="1" outlineLevel="1">
      <c r="A267" s="223"/>
      <c r="B267" s="202" t="s">
        <v>477</v>
      </c>
      <c r="C267" s="202" t="s">
        <v>475</v>
      </c>
      <c r="D267" s="202" t="s">
        <v>24</v>
      </c>
      <c r="E267" s="253" t="s">
        <v>478</v>
      </c>
      <c r="F267" s="202" t="s">
        <v>10</v>
      </c>
      <c r="G267" s="228">
        <f>[2]BM07!G267</f>
        <v>1</v>
      </c>
      <c r="H267" s="229">
        <f>'Plan executada'!H267</f>
        <v>1</v>
      </c>
      <c r="I267" s="229">
        <f t="shared" si="22"/>
        <v>0</v>
      </c>
      <c r="J267" s="230">
        <v>40</v>
      </c>
      <c r="K267" s="231">
        <f>[2]BM07!L267</f>
        <v>51.08</v>
      </c>
      <c r="L267" s="232">
        <f t="shared" si="23"/>
        <v>51.08</v>
      </c>
      <c r="M267" s="233">
        <f t="shared" si="20"/>
        <v>0</v>
      </c>
      <c r="O267" s="208">
        <f t="shared" si="21"/>
        <v>51.08</v>
      </c>
    </row>
    <row r="268" spans="1:15" ht="31.5" customHeight="1" outlineLevel="1">
      <c r="A268" s="223"/>
      <c r="B268" s="202" t="s">
        <v>479</v>
      </c>
      <c r="C268" s="202" t="s">
        <v>480</v>
      </c>
      <c r="D268" s="202" t="s">
        <v>24</v>
      </c>
      <c r="E268" s="253" t="s">
        <v>481</v>
      </c>
      <c r="F268" s="202" t="s">
        <v>10</v>
      </c>
      <c r="G268" s="228">
        <f>[2]BM07!G268</f>
        <v>4</v>
      </c>
      <c r="H268" s="229">
        <f>'Plan executada'!H268</f>
        <v>4</v>
      </c>
      <c r="I268" s="229">
        <f t="shared" si="22"/>
        <v>0</v>
      </c>
      <c r="J268" s="230">
        <v>50</v>
      </c>
      <c r="K268" s="231">
        <f>[2]BM07!L268</f>
        <v>63.849999999999994</v>
      </c>
      <c r="L268" s="232">
        <f t="shared" si="23"/>
        <v>255.39999999999998</v>
      </c>
      <c r="M268" s="233">
        <f t="shared" si="20"/>
        <v>0</v>
      </c>
      <c r="O268" s="208">
        <f t="shared" si="21"/>
        <v>255.39999999999998</v>
      </c>
    </row>
    <row r="269" spans="1:15" ht="30.75" customHeight="1" outlineLevel="1">
      <c r="A269" s="223"/>
      <c r="B269" s="202" t="s">
        <v>482</v>
      </c>
      <c r="C269" s="202" t="s">
        <v>475</v>
      </c>
      <c r="D269" s="202" t="s">
        <v>24</v>
      </c>
      <c r="E269" s="253" t="s">
        <v>483</v>
      </c>
      <c r="F269" s="202" t="s">
        <v>10</v>
      </c>
      <c r="G269" s="228">
        <f>[2]BM07!G269</f>
        <v>26</v>
      </c>
      <c r="H269" s="229">
        <f>'Plan executada'!H269</f>
        <v>26</v>
      </c>
      <c r="I269" s="229">
        <f t="shared" si="22"/>
        <v>0</v>
      </c>
      <c r="J269" s="230">
        <v>60</v>
      </c>
      <c r="K269" s="231">
        <f>[2]BM07!L269</f>
        <v>76.61999999999999</v>
      </c>
      <c r="L269" s="232">
        <f t="shared" si="23"/>
        <v>1992.1199999999997</v>
      </c>
      <c r="M269" s="233">
        <f t="shared" si="20"/>
        <v>0</v>
      </c>
      <c r="O269" s="208">
        <f t="shared" si="21"/>
        <v>1992.1199999999997</v>
      </c>
    </row>
    <row r="270" spans="1:15" ht="31.5" customHeight="1" outlineLevel="1">
      <c r="A270" s="223"/>
      <c r="B270" s="202" t="s">
        <v>484</v>
      </c>
      <c r="C270" s="202">
        <v>89985</v>
      </c>
      <c r="D270" s="202" t="s">
        <v>24</v>
      </c>
      <c r="E270" s="253" t="s">
        <v>485</v>
      </c>
      <c r="F270" s="202" t="s">
        <v>10</v>
      </c>
      <c r="G270" s="228">
        <f>[2]BM07!G270</f>
        <v>10</v>
      </c>
      <c r="H270" s="229">
        <f>'Plan executada'!H270</f>
        <v>10</v>
      </c>
      <c r="I270" s="229">
        <f t="shared" si="22"/>
        <v>0</v>
      </c>
      <c r="J270" s="230">
        <v>60</v>
      </c>
      <c r="K270" s="231">
        <f>[2]BM07!L270</f>
        <v>76.61999999999999</v>
      </c>
      <c r="L270" s="232">
        <f t="shared" si="23"/>
        <v>766.19999999999993</v>
      </c>
      <c r="M270" s="233">
        <f t="shared" si="20"/>
        <v>0</v>
      </c>
      <c r="O270" s="208">
        <f t="shared" si="21"/>
        <v>766.19999999999993</v>
      </c>
    </row>
    <row r="271" spans="1:15" ht="20.100000000000001" customHeight="1" outlineLevel="1">
      <c r="A271" s="223"/>
      <c r="B271" s="238"/>
      <c r="C271" s="239"/>
      <c r="D271" s="239"/>
      <c r="E271" s="239"/>
      <c r="F271" s="239"/>
      <c r="G271" s="228">
        <f>[2]BM07!G271</f>
        <v>0</v>
      </c>
      <c r="H271" s="229">
        <f>'Plan executada'!H271</f>
        <v>0</v>
      </c>
      <c r="I271" s="240"/>
      <c r="J271" s="241" t="s">
        <v>50</v>
      </c>
      <c r="K271" s="231">
        <f>[2]BM07!L271</f>
        <v>0</v>
      </c>
      <c r="L271" s="232"/>
      <c r="M271" s="233">
        <f t="shared" si="20"/>
        <v>0</v>
      </c>
      <c r="O271" s="208">
        <f t="shared" si="21"/>
        <v>0</v>
      </c>
    </row>
    <row r="272" spans="1:15" ht="20.100000000000001" customHeight="1">
      <c r="A272" s="223"/>
      <c r="B272" s="223"/>
      <c r="C272" s="223"/>
      <c r="D272" s="223"/>
      <c r="E272" s="224"/>
      <c r="F272" s="223"/>
      <c r="G272" s="228">
        <f>[2]BM07!G272</f>
        <v>0</v>
      </c>
      <c r="H272" s="229">
        <f>'Plan executada'!H272</f>
        <v>0</v>
      </c>
      <c r="I272" s="242"/>
      <c r="J272" s="226"/>
      <c r="K272" s="231">
        <f>[2]BM07!L272</f>
        <v>0</v>
      </c>
      <c r="L272" s="232"/>
      <c r="M272" s="233">
        <f t="shared" si="20"/>
        <v>0</v>
      </c>
      <c r="O272" s="208">
        <f t="shared" si="21"/>
        <v>0</v>
      </c>
    </row>
    <row r="273" spans="1:15" ht="20.100000000000001" customHeight="1">
      <c r="A273" s="223"/>
      <c r="B273" s="217">
        <v>13</v>
      </c>
      <c r="C273" s="217"/>
      <c r="D273" s="217"/>
      <c r="E273" s="213" t="s">
        <v>486</v>
      </c>
      <c r="F273" s="207"/>
      <c r="G273" s="207"/>
      <c r="H273" s="229">
        <f>'Plan executada'!H273</f>
        <v>0</v>
      </c>
      <c r="I273" s="207"/>
      <c r="J273" s="207"/>
      <c r="K273" s="207"/>
      <c r="L273" s="299">
        <f>SUM(L275:L281)</f>
        <v>3474.9724000000001</v>
      </c>
      <c r="M273" s="299">
        <f>SUM(M275:M281)</f>
        <v>1379.1599999999999</v>
      </c>
      <c r="O273" s="208">
        <f t="shared" si="21"/>
        <v>4854.1324000000004</v>
      </c>
    </row>
    <row r="274" spans="1:15" ht="20.100000000000001" customHeight="1" outlineLevel="1">
      <c r="A274" s="223"/>
      <c r="B274" s="217"/>
      <c r="C274" s="217"/>
      <c r="D274" s="217"/>
      <c r="E274" s="213" t="s">
        <v>487</v>
      </c>
      <c r="F274" s="207"/>
      <c r="G274" s="228">
        <f>[2]BM07!G274</f>
        <v>0</v>
      </c>
      <c r="H274" s="229">
        <f>'Plan executada'!H274</f>
        <v>0</v>
      </c>
      <c r="I274" s="229"/>
      <c r="J274" s="228"/>
      <c r="K274" s="231">
        <f>[2]BM07!L274</f>
        <v>0</v>
      </c>
      <c r="L274" s="232"/>
      <c r="M274" s="233">
        <f t="shared" si="20"/>
        <v>0</v>
      </c>
      <c r="O274" s="208">
        <f t="shared" si="21"/>
        <v>0</v>
      </c>
    </row>
    <row r="275" spans="1:15" ht="20.100000000000001" customHeight="1" outlineLevel="1">
      <c r="A275" s="223"/>
      <c r="B275" s="202" t="s">
        <v>488</v>
      </c>
      <c r="C275" s="202">
        <v>89848</v>
      </c>
      <c r="D275" s="202" t="s">
        <v>24</v>
      </c>
      <c r="E275" s="253" t="s">
        <v>489</v>
      </c>
      <c r="F275" s="202" t="s">
        <v>46</v>
      </c>
      <c r="G275" s="228">
        <f>[2]BM07!G275</f>
        <v>237.72</v>
      </c>
      <c r="H275" s="229">
        <f>'Plan executada'!H275</f>
        <v>237.72</v>
      </c>
      <c r="I275" s="229">
        <f t="shared" ref="I275:I281" si="24">G275-H275</f>
        <v>0</v>
      </c>
      <c r="J275" s="230">
        <v>10</v>
      </c>
      <c r="K275" s="231">
        <f>[2]BM07!L275</f>
        <v>12.77</v>
      </c>
      <c r="L275" s="232">
        <f t="shared" ref="L275:L338" si="25">H275*K275</f>
        <v>3035.6844000000001</v>
      </c>
      <c r="M275" s="233">
        <f t="shared" ref="M275:M338" si="26">I275*K275</f>
        <v>0</v>
      </c>
      <c r="O275" s="208">
        <f t="shared" ref="O275:O338" si="27">L275+M275</f>
        <v>3035.6844000000001</v>
      </c>
    </row>
    <row r="276" spans="1:15" ht="20.100000000000001" customHeight="1" outlineLevel="1">
      <c r="A276" s="223"/>
      <c r="B276" s="202" t="s">
        <v>490</v>
      </c>
      <c r="C276" s="202">
        <v>89746</v>
      </c>
      <c r="D276" s="202" t="s">
        <v>24</v>
      </c>
      <c r="E276" s="253" t="s">
        <v>491</v>
      </c>
      <c r="F276" s="202" t="s">
        <v>10</v>
      </c>
      <c r="G276" s="228">
        <f>[2]BM07!G276</f>
        <v>14</v>
      </c>
      <c r="H276" s="229">
        <f>'Plan executada'!H276</f>
        <v>14</v>
      </c>
      <c r="I276" s="229">
        <f t="shared" si="24"/>
        <v>0</v>
      </c>
      <c r="J276" s="230">
        <v>6</v>
      </c>
      <c r="K276" s="231">
        <f>[2]BM07!L276</f>
        <v>7.661999999999999</v>
      </c>
      <c r="L276" s="232">
        <f t="shared" si="25"/>
        <v>107.26799999999999</v>
      </c>
      <c r="M276" s="233">
        <f t="shared" si="26"/>
        <v>0</v>
      </c>
      <c r="O276" s="208">
        <f t="shared" si="27"/>
        <v>107.26799999999999</v>
      </c>
    </row>
    <row r="277" spans="1:15" ht="20.100000000000001" customHeight="1" outlineLevel="1">
      <c r="A277" s="223"/>
      <c r="B277" s="202" t="s">
        <v>492</v>
      </c>
      <c r="C277" s="202">
        <v>89744</v>
      </c>
      <c r="D277" s="202" t="s">
        <v>24</v>
      </c>
      <c r="E277" s="253" t="s">
        <v>493</v>
      </c>
      <c r="F277" s="202" t="s">
        <v>10</v>
      </c>
      <c r="G277" s="228">
        <f>[2]BM07!G277</f>
        <v>36</v>
      </c>
      <c r="H277" s="229">
        <f>'Plan executada'!H277</f>
        <v>36</v>
      </c>
      <c r="I277" s="229">
        <f t="shared" si="24"/>
        <v>0</v>
      </c>
      <c r="J277" s="230">
        <v>7</v>
      </c>
      <c r="K277" s="231">
        <f>[2]BM07!L277</f>
        <v>8.9390000000000001</v>
      </c>
      <c r="L277" s="232">
        <f t="shared" si="25"/>
        <v>321.80399999999997</v>
      </c>
      <c r="M277" s="233">
        <f t="shared" si="26"/>
        <v>0</v>
      </c>
      <c r="O277" s="208">
        <f t="shared" si="27"/>
        <v>321.80399999999997</v>
      </c>
    </row>
    <row r="278" spans="1:15" ht="20.100000000000001" customHeight="1" outlineLevel="1">
      <c r="A278" s="223"/>
      <c r="B278" s="202" t="s">
        <v>494</v>
      </c>
      <c r="C278" s="202">
        <v>89693</v>
      </c>
      <c r="D278" s="202" t="s">
        <v>24</v>
      </c>
      <c r="E278" s="253" t="s">
        <v>495</v>
      </c>
      <c r="F278" s="202" t="s">
        <v>10</v>
      </c>
      <c r="G278" s="228">
        <f>[2]BM07!G278</f>
        <v>1</v>
      </c>
      <c r="H278" s="229">
        <f>'Plan executada'!H278</f>
        <v>1</v>
      </c>
      <c r="I278" s="229">
        <f t="shared" si="24"/>
        <v>0</v>
      </c>
      <c r="J278" s="230">
        <v>8</v>
      </c>
      <c r="K278" s="231">
        <f>[2]BM07!L278</f>
        <v>10.215999999999999</v>
      </c>
      <c r="L278" s="232">
        <f t="shared" si="25"/>
        <v>10.215999999999999</v>
      </c>
      <c r="M278" s="233">
        <f t="shared" si="26"/>
        <v>0</v>
      </c>
      <c r="O278" s="208">
        <f t="shared" si="27"/>
        <v>10.215999999999999</v>
      </c>
    </row>
    <row r="279" spans="1:15" ht="20.100000000000001" customHeight="1" outlineLevel="1">
      <c r="A279" s="223"/>
      <c r="B279" s="217"/>
      <c r="C279" s="217"/>
      <c r="D279" s="217"/>
      <c r="E279" s="213" t="s">
        <v>496</v>
      </c>
      <c r="F279" s="207"/>
      <c r="G279" s="228">
        <f>[2]BM07!G279</f>
        <v>0</v>
      </c>
      <c r="H279" s="229">
        <f>'Plan executada'!H279</f>
        <v>0</v>
      </c>
      <c r="I279" s="229">
        <f t="shared" si="24"/>
        <v>0</v>
      </c>
      <c r="J279" s="230"/>
      <c r="K279" s="231">
        <f>[2]BM07!L279</f>
        <v>0</v>
      </c>
      <c r="L279" s="232"/>
      <c r="M279" s="233">
        <f t="shared" si="26"/>
        <v>0</v>
      </c>
      <c r="O279" s="208">
        <f t="shared" si="27"/>
        <v>0</v>
      </c>
    </row>
    <row r="280" spans="1:15" ht="20.100000000000001" customHeight="1" outlineLevel="1">
      <c r="A280" s="223"/>
      <c r="B280" s="202" t="s">
        <v>497</v>
      </c>
      <c r="C280" s="202"/>
      <c r="D280" s="202" t="s">
        <v>184</v>
      </c>
      <c r="E280" s="209" t="s">
        <v>498</v>
      </c>
      <c r="F280" s="202" t="s">
        <v>10</v>
      </c>
      <c r="G280" s="228">
        <f>[2]BM07!G280</f>
        <v>12</v>
      </c>
      <c r="H280" s="229">
        <f>'Plan executada'!H280</f>
        <v>0</v>
      </c>
      <c r="I280" s="229">
        <f t="shared" si="24"/>
        <v>12</v>
      </c>
      <c r="J280" s="230">
        <v>40</v>
      </c>
      <c r="K280" s="231">
        <f>[2]BM07!L280</f>
        <v>51.08</v>
      </c>
      <c r="L280" s="232">
        <f t="shared" si="25"/>
        <v>0</v>
      </c>
      <c r="M280" s="233">
        <f t="shared" si="26"/>
        <v>612.96</v>
      </c>
      <c r="O280" s="208">
        <f t="shared" si="27"/>
        <v>612.96</v>
      </c>
    </row>
    <row r="281" spans="1:15" ht="20.100000000000001" customHeight="1" outlineLevel="1">
      <c r="A281" s="223"/>
      <c r="B281" s="202" t="s">
        <v>499</v>
      </c>
      <c r="C281" s="202">
        <v>72286</v>
      </c>
      <c r="D281" s="202" t="s">
        <v>24</v>
      </c>
      <c r="E281" s="209" t="s">
        <v>500</v>
      </c>
      <c r="F281" s="202" t="s">
        <v>10</v>
      </c>
      <c r="G281" s="228">
        <f>[2]BM07!G281</f>
        <v>10</v>
      </c>
      <c r="H281" s="229">
        <f>'Plan executada'!H281</f>
        <v>0</v>
      </c>
      <c r="I281" s="229">
        <f t="shared" si="24"/>
        <v>10</v>
      </c>
      <c r="J281" s="230">
        <v>60</v>
      </c>
      <c r="K281" s="231">
        <f>[2]BM07!L281</f>
        <v>76.61999999999999</v>
      </c>
      <c r="L281" s="232">
        <f t="shared" si="25"/>
        <v>0</v>
      </c>
      <c r="M281" s="233">
        <f t="shared" si="26"/>
        <v>766.19999999999993</v>
      </c>
      <c r="O281" s="208">
        <f t="shared" si="27"/>
        <v>766.19999999999993</v>
      </c>
    </row>
    <row r="282" spans="1:15" ht="20.100000000000001" customHeight="1" outlineLevel="1">
      <c r="A282" s="223"/>
      <c r="B282" s="238"/>
      <c r="C282" s="239"/>
      <c r="D282" s="239"/>
      <c r="E282" s="239"/>
      <c r="F282" s="239"/>
      <c r="G282" s="228">
        <f>[2]BM07!G282</f>
        <v>0</v>
      </c>
      <c r="H282" s="229">
        <f>'Plan executada'!H282</f>
        <v>0</v>
      </c>
      <c r="I282" s="240"/>
      <c r="J282" s="241" t="s">
        <v>50</v>
      </c>
      <c r="K282" s="231">
        <f>[2]BM07!L282</f>
        <v>0</v>
      </c>
      <c r="L282" s="232"/>
      <c r="M282" s="233">
        <f t="shared" si="26"/>
        <v>0</v>
      </c>
      <c r="O282" s="208">
        <f t="shared" si="27"/>
        <v>0</v>
      </c>
    </row>
    <row r="283" spans="1:15" ht="20.100000000000001" customHeight="1">
      <c r="A283" s="223"/>
      <c r="B283" s="223"/>
      <c r="C283" s="223"/>
      <c r="D283" s="223"/>
      <c r="E283" s="224"/>
      <c r="F283" s="223"/>
      <c r="G283" s="228">
        <f>[2]BM07!G283</f>
        <v>0</v>
      </c>
      <c r="H283" s="229">
        <f>'Plan executada'!H283</f>
        <v>0</v>
      </c>
      <c r="I283" s="242"/>
      <c r="J283" s="226"/>
      <c r="K283" s="231">
        <f>[2]BM07!L283</f>
        <v>0</v>
      </c>
      <c r="L283" s="232"/>
      <c r="M283" s="233">
        <f t="shared" si="26"/>
        <v>0</v>
      </c>
      <c r="O283" s="208">
        <f t="shared" si="27"/>
        <v>0</v>
      </c>
    </row>
    <row r="284" spans="1:15" ht="20.100000000000001" customHeight="1">
      <c r="A284" s="223"/>
      <c r="B284" s="217">
        <v>14</v>
      </c>
      <c r="C284" s="217"/>
      <c r="D284" s="217"/>
      <c r="E284" s="213" t="s">
        <v>501</v>
      </c>
      <c r="F284" s="213"/>
      <c r="G284" s="213"/>
      <c r="H284" s="229">
        <f>'Plan executada'!H284</f>
        <v>0</v>
      </c>
      <c r="I284" s="213"/>
      <c r="J284" s="213"/>
      <c r="K284" s="213"/>
      <c r="L284" s="297">
        <f>SUM(L285:L315)</f>
        <v>8037.2209099999973</v>
      </c>
      <c r="M284" s="297">
        <f>SUM(M285:M315)</f>
        <v>1082.896</v>
      </c>
      <c r="O284" s="208">
        <f t="shared" si="27"/>
        <v>9120.116909999997</v>
      </c>
    </row>
    <row r="285" spans="1:15" ht="20.100000000000001" customHeight="1" outlineLevel="1">
      <c r="A285" s="223"/>
      <c r="B285" s="202" t="s">
        <v>502</v>
      </c>
      <c r="C285" s="202">
        <v>89711</v>
      </c>
      <c r="D285" s="202" t="s">
        <v>24</v>
      </c>
      <c r="E285" s="253" t="s">
        <v>503</v>
      </c>
      <c r="F285" s="202" t="s">
        <v>46</v>
      </c>
      <c r="G285" s="228">
        <f>[2]BM07!G285</f>
        <v>83.23</v>
      </c>
      <c r="H285" s="229">
        <f>'Plan executada'!H285</f>
        <v>83.23</v>
      </c>
      <c r="I285" s="229">
        <f t="shared" ref="I285:I315" si="28">G285-H285</f>
        <v>0</v>
      </c>
      <c r="J285" s="230">
        <v>4</v>
      </c>
      <c r="K285" s="231">
        <f>[2]BM07!L285</f>
        <v>5.1079999999999997</v>
      </c>
      <c r="L285" s="232">
        <f t="shared" si="25"/>
        <v>425.13884000000002</v>
      </c>
      <c r="M285" s="233">
        <f t="shared" si="26"/>
        <v>0</v>
      </c>
      <c r="O285" s="208">
        <f t="shared" si="27"/>
        <v>425.13884000000002</v>
      </c>
    </row>
    <row r="286" spans="1:15" ht="20.100000000000001" customHeight="1" outlineLevel="1">
      <c r="A286" s="223"/>
      <c r="B286" s="202" t="s">
        <v>504</v>
      </c>
      <c r="C286" s="202">
        <v>89712</v>
      </c>
      <c r="D286" s="202" t="s">
        <v>24</v>
      </c>
      <c r="E286" s="253" t="s">
        <v>505</v>
      </c>
      <c r="F286" s="202" t="s">
        <v>46</v>
      </c>
      <c r="G286" s="228">
        <f>[2]BM07!G286</f>
        <v>185.94</v>
      </c>
      <c r="H286" s="229">
        <f>'Plan executada'!H286</f>
        <v>185.94</v>
      </c>
      <c r="I286" s="229">
        <f t="shared" si="28"/>
        <v>0</v>
      </c>
      <c r="J286" s="230">
        <v>5</v>
      </c>
      <c r="K286" s="231">
        <f>[2]BM07!L286</f>
        <v>6.3849999999999998</v>
      </c>
      <c r="L286" s="232">
        <f t="shared" si="25"/>
        <v>1187.2268999999999</v>
      </c>
      <c r="M286" s="233">
        <f t="shared" si="26"/>
        <v>0</v>
      </c>
      <c r="O286" s="208">
        <f t="shared" si="27"/>
        <v>1187.2268999999999</v>
      </c>
    </row>
    <row r="287" spans="1:15" ht="20.100000000000001" customHeight="1" outlineLevel="1">
      <c r="A287" s="223"/>
      <c r="B287" s="202" t="s">
        <v>506</v>
      </c>
      <c r="C287" s="202">
        <v>89511</v>
      </c>
      <c r="D287" s="202" t="s">
        <v>24</v>
      </c>
      <c r="E287" s="253" t="s">
        <v>507</v>
      </c>
      <c r="F287" s="202" t="s">
        <v>46</v>
      </c>
      <c r="G287" s="228">
        <f>[2]BM07!G287</f>
        <v>38.049999999999997</v>
      </c>
      <c r="H287" s="229">
        <f>'Plan executada'!H287</f>
        <v>38.049999999999997</v>
      </c>
      <c r="I287" s="229">
        <f t="shared" si="28"/>
        <v>0</v>
      </c>
      <c r="J287" s="230">
        <v>7</v>
      </c>
      <c r="K287" s="231">
        <f>[2]BM07!L287</f>
        <v>8.9390000000000001</v>
      </c>
      <c r="L287" s="232">
        <f t="shared" si="25"/>
        <v>340.12894999999997</v>
      </c>
      <c r="M287" s="233">
        <f t="shared" si="26"/>
        <v>0</v>
      </c>
      <c r="O287" s="208">
        <f t="shared" si="27"/>
        <v>340.12894999999997</v>
      </c>
    </row>
    <row r="288" spans="1:15" ht="20.100000000000001" customHeight="1" outlineLevel="1">
      <c r="A288" s="223"/>
      <c r="B288" s="202" t="s">
        <v>508</v>
      </c>
      <c r="C288" s="202">
        <v>89714</v>
      </c>
      <c r="D288" s="202" t="s">
        <v>24</v>
      </c>
      <c r="E288" s="253" t="s">
        <v>509</v>
      </c>
      <c r="F288" s="202" t="s">
        <v>46</v>
      </c>
      <c r="G288" s="228">
        <f>[2]BM07!G288</f>
        <v>143.52000000000001</v>
      </c>
      <c r="H288" s="229">
        <f>'Plan executada'!H288</f>
        <v>143.51999999999998</v>
      </c>
      <c r="I288" s="229">
        <f t="shared" si="28"/>
        <v>0</v>
      </c>
      <c r="J288" s="230">
        <v>8</v>
      </c>
      <c r="K288" s="231">
        <f>[2]BM07!L288</f>
        <v>10.215999999999999</v>
      </c>
      <c r="L288" s="232">
        <f t="shared" si="25"/>
        <v>1466.2003199999997</v>
      </c>
      <c r="M288" s="233">
        <f t="shared" si="26"/>
        <v>0</v>
      </c>
      <c r="O288" s="208">
        <f t="shared" si="27"/>
        <v>1466.2003199999997</v>
      </c>
    </row>
    <row r="289" spans="1:15" ht="20.100000000000001" customHeight="1" outlineLevel="1">
      <c r="A289" s="223"/>
      <c r="B289" s="202" t="s">
        <v>510</v>
      </c>
      <c r="C289" s="202">
        <v>89849</v>
      </c>
      <c r="D289" s="202" t="s">
        <v>24</v>
      </c>
      <c r="E289" s="253" t="s">
        <v>511</v>
      </c>
      <c r="F289" s="202" t="s">
        <v>46</v>
      </c>
      <c r="G289" s="228">
        <f>[2]BM07!G289</f>
        <v>2.77</v>
      </c>
      <c r="H289" s="229">
        <f>'Plan executada'!H289</f>
        <v>2.77</v>
      </c>
      <c r="I289" s="229">
        <f t="shared" si="28"/>
        <v>0</v>
      </c>
      <c r="J289" s="230">
        <v>10</v>
      </c>
      <c r="K289" s="231">
        <f>[2]BM07!L289</f>
        <v>12.77</v>
      </c>
      <c r="L289" s="232">
        <f t="shared" si="25"/>
        <v>35.372900000000001</v>
      </c>
      <c r="M289" s="233">
        <f t="shared" si="26"/>
        <v>0</v>
      </c>
      <c r="O289" s="208">
        <f t="shared" si="27"/>
        <v>35.372900000000001</v>
      </c>
    </row>
    <row r="290" spans="1:15" ht="20.100000000000001" customHeight="1" outlineLevel="1">
      <c r="A290" s="223"/>
      <c r="B290" s="202" t="s">
        <v>512</v>
      </c>
      <c r="C290" s="202">
        <v>90375</v>
      </c>
      <c r="D290" s="202" t="s">
        <v>24</v>
      </c>
      <c r="E290" s="253" t="s">
        <v>513</v>
      </c>
      <c r="F290" s="202" t="s">
        <v>10</v>
      </c>
      <c r="G290" s="228">
        <f>[2]BM07!G290</f>
        <v>22</v>
      </c>
      <c r="H290" s="229">
        <f>'Plan executada'!H290</f>
        <v>22</v>
      </c>
      <c r="I290" s="229">
        <f t="shared" si="28"/>
        <v>0</v>
      </c>
      <c r="J290" s="230">
        <v>2</v>
      </c>
      <c r="K290" s="231">
        <f>[2]BM07!L290</f>
        <v>2.5539999999999998</v>
      </c>
      <c r="L290" s="232">
        <f t="shared" si="25"/>
        <v>56.187999999999995</v>
      </c>
      <c r="M290" s="233">
        <f t="shared" si="26"/>
        <v>0</v>
      </c>
      <c r="O290" s="208">
        <f t="shared" si="27"/>
        <v>56.187999999999995</v>
      </c>
    </row>
    <row r="291" spans="1:15" ht="20.100000000000001" customHeight="1" outlineLevel="1">
      <c r="A291" s="223"/>
      <c r="B291" s="202" t="s">
        <v>514</v>
      </c>
      <c r="C291" s="202">
        <v>89728</v>
      </c>
      <c r="D291" s="202" t="s">
        <v>24</v>
      </c>
      <c r="E291" s="253" t="s">
        <v>515</v>
      </c>
      <c r="F291" s="202" t="s">
        <v>10</v>
      </c>
      <c r="G291" s="228">
        <f>[2]BM07!G291</f>
        <v>56</v>
      </c>
      <c r="H291" s="229">
        <f>'Plan executada'!H291</f>
        <v>56</v>
      </c>
      <c r="I291" s="229">
        <f t="shared" si="28"/>
        <v>0</v>
      </c>
      <c r="J291" s="230">
        <v>3</v>
      </c>
      <c r="K291" s="231">
        <f>[2]BM07!L291</f>
        <v>3.8309999999999995</v>
      </c>
      <c r="L291" s="232">
        <f t="shared" si="25"/>
        <v>214.53599999999997</v>
      </c>
      <c r="M291" s="233">
        <f t="shared" si="26"/>
        <v>0</v>
      </c>
      <c r="O291" s="208">
        <f t="shared" si="27"/>
        <v>214.53599999999997</v>
      </c>
    </row>
    <row r="292" spans="1:15" ht="20.100000000000001" customHeight="1" outlineLevel="1">
      <c r="A292" s="223"/>
      <c r="B292" s="202" t="s">
        <v>516</v>
      </c>
      <c r="C292" s="202">
        <v>89746</v>
      </c>
      <c r="D292" s="202" t="s">
        <v>24</v>
      </c>
      <c r="E292" s="253" t="s">
        <v>517</v>
      </c>
      <c r="F292" s="202" t="s">
        <v>10</v>
      </c>
      <c r="G292" s="228">
        <f>[2]BM07!G292</f>
        <v>8</v>
      </c>
      <c r="H292" s="229">
        <f>'Plan executada'!H292</f>
        <v>8</v>
      </c>
      <c r="I292" s="229">
        <f t="shared" si="28"/>
        <v>0</v>
      </c>
      <c r="J292" s="230">
        <v>4</v>
      </c>
      <c r="K292" s="231">
        <f>[2]BM07!L292</f>
        <v>5.1079999999999997</v>
      </c>
      <c r="L292" s="232">
        <f t="shared" si="25"/>
        <v>40.863999999999997</v>
      </c>
      <c r="M292" s="233">
        <f t="shared" si="26"/>
        <v>0</v>
      </c>
      <c r="O292" s="208">
        <f t="shared" si="27"/>
        <v>40.863999999999997</v>
      </c>
    </row>
    <row r="293" spans="1:15" ht="20.100000000000001" customHeight="1" outlineLevel="1">
      <c r="A293" s="223"/>
      <c r="B293" s="202" t="s">
        <v>518</v>
      </c>
      <c r="C293" s="202">
        <v>89732</v>
      </c>
      <c r="D293" s="202" t="s">
        <v>24</v>
      </c>
      <c r="E293" s="253" t="s">
        <v>519</v>
      </c>
      <c r="F293" s="202" t="s">
        <v>10</v>
      </c>
      <c r="G293" s="228">
        <f>[2]BM07!G293</f>
        <v>36</v>
      </c>
      <c r="H293" s="229">
        <f>'Plan executada'!H293</f>
        <v>36</v>
      </c>
      <c r="I293" s="229">
        <f t="shared" si="28"/>
        <v>0</v>
      </c>
      <c r="J293" s="230">
        <v>4</v>
      </c>
      <c r="K293" s="231">
        <f>[2]BM07!L293</f>
        <v>5.1079999999999997</v>
      </c>
      <c r="L293" s="232">
        <f t="shared" si="25"/>
        <v>183.88799999999998</v>
      </c>
      <c r="M293" s="233">
        <f t="shared" si="26"/>
        <v>0</v>
      </c>
      <c r="O293" s="208">
        <f t="shared" si="27"/>
        <v>183.88799999999998</v>
      </c>
    </row>
    <row r="294" spans="1:15" ht="20.100000000000001" customHeight="1" outlineLevel="1">
      <c r="A294" s="223"/>
      <c r="B294" s="202" t="s">
        <v>520</v>
      </c>
      <c r="C294" s="202">
        <v>89726</v>
      </c>
      <c r="D294" s="202" t="s">
        <v>24</v>
      </c>
      <c r="E294" s="253" t="s">
        <v>521</v>
      </c>
      <c r="F294" s="202" t="s">
        <v>10</v>
      </c>
      <c r="G294" s="228">
        <f>[2]BM07!G294</f>
        <v>27</v>
      </c>
      <c r="H294" s="229">
        <f>'Plan executada'!H294</f>
        <v>27</v>
      </c>
      <c r="I294" s="229">
        <f t="shared" si="28"/>
        <v>0</v>
      </c>
      <c r="J294" s="230">
        <v>3</v>
      </c>
      <c r="K294" s="231">
        <f>[2]BM07!L294</f>
        <v>3.8309999999999995</v>
      </c>
      <c r="L294" s="232">
        <f t="shared" si="25"/>
        <v>103.43699999999998</v>
      </c>
      <c r="M294" s="233">
        <f t="shared" si="26"/>
        <v>0</v>
      </c>
      <c r="O294" s="208">
        <f t="shared" si="27"/>
        <v>103.43699999999998</v>
      </c>
    </row>
    <row r="295" spans="1:15" ht="20.100000000000001" customHeight="1" outlineLevel="1">
      <c r="A295" s="223"/>
      <c r="B295" s="202" t="s">
        <v>522</v>
      </c>
      <c r="C295" s="202">
        <v>89744</v>
      </c>
      <c r="D295" s="202" t="s">
        <v>24</v>
      </c>
      <c r="E295" s="253" t="s">
        <v>523</v>
      </c>
      <c r="F295" s="202" t="s">
        <v>10</v>
      </c>
      <c r="G295" s="228">
        <f>[2]BM07!G295</f>
        <v>14</v>
      </c>
      <c r="H295" s="229">
        <f>'Plan executada'!H295</f>
        <v>14</v>
      </c>
      <c r="I295" s="229">
        <f t="shared" si="28"/>
        <v>0</v>
      </c>
      <c r="J295" s="230">
        <v>6</v>
      </c>
      <c r="K295" s="231">
        <f>[2]BM07!L295</f>
        <v>7.661999999999999</v>
      </c>
      <c r="L295" s="232">
        <f t="shared" si="25"/>
        <v>107.26799999999999</v>
      </c>
      <c r="M295" s="233">
        <f t="shared" si="26"/>
        <v>0</v>
      </c>
      <c r="O295" s="208">
        <f t="shared" si="27"/>
        <v>107.26799999999999</v>
      </c>
    </row>
    <row r="296" spans="1:15" ht="20.100000000000001" customHeight="1" outlineLevel="1">
      <c r="A296" s="223"/>
      <c r="B296" s="202" t="s">
        <v>524</v>
      </c>
      <c r="C296" s="202">
        <v>89522</v>
      </c>
      <c r="D296" s="202" t="s">
        <v>24</v>
      </c>
      <c r="E296" s="253" t="s">
        <v>525</v>
      </c>
      <c r="F296" s="202" t="s">
        <v>10</v>
      </c>
      <c r="G296" s="228">
        <f>[2]BM07!G296</f>
        <v>29</v>
      </c>
      <c r="H296" s="229">
        <f>'Plan executada'!H296</f>
        <v>29</v>
      </c>
      <c r="I296" s="229">
        <f t="shared" si="28"/>
        <v>0</v>
      </c>
      <c r="J296" s="230">
        <v>5</v>
      </c>
      <c r="K296" s="231">
        <f>[2]BM07!L296</f>
        <v>6.3849999999999998</v>
      </c>
      <c r="L296" s="232">
        <f t="shared" si="25"/>
        <v>185.16499999999999</v>
      </c>
      <c r="M296" s="233">
        <f t="shared" si="26"/>
        <v>0</v>
      </c>
      <c r="O296" s="208">
        <f t="shared" si="27"/>
        <v>185.16499999999999</v>
      </c>
    </row>
    <row r="297" spans="1:15" ht="20.100000000000001" customHeight="1" outlineLevel="1">
      <c r="A297" s="223"/>
      <c r="B297" s="202" t="s">
        <v>526</v>
      </c>
      <c r="C297" s="202">
        <v>89731</v>
      </c>
      <c r="D297" s="202" t="s">
        <v>24</v>
      </c>
      <c r="E297" s="253" t="s">
        <v>527</v>
      </c>
      <c r="F297" s="202" t="s">
        <v>10</v>
      </c>
      <c r="G297" s="228">
        <f>[2]BM07!G297</f>
        <v>33</v>
      </c>
      <c r="H297" s="229">
        <f>'Plan executada'!H297</f>
        <v>33</v>
      </c>
      <c r="I297" s="229">
        <f t="shared" si="28"/>
        <v>0</v>
      </c>
      <c r="J297" s="230">
        <v>4</v>
      </c>
      <c r="K297" s="231">
        <f>[2]BM07!L297</f>
        <v>5.1079999999999997</v>
      </c>
      <c r="L297" s="232">
        <f t="shared" si="25"/>
        <v>168.56399999999999</v>
      </c>
      <c r="M297" s="233">
        <f t="shared" si="26"/>
        <v>0</v>
      </c>
      <c r="O297" s="208">
        <f t="shared" si="27"/>
        <v>168.56399999999999</v>
      </c>
    </row>
    <row r="298" spans="1:15" ht="20.100000000000001" customHeight="1" outlineLevel="1">
      <c r="A298" s="223"/>
      <c r="B298" s="202" t="s">
        <v>528</v>
      </c>
      <c r="C298" s="202">
        <v>89724</v>
      </c>
      <c r="D298" s="202" t="s">
        <v>24</v>
      </c>
      <c r="E298" s="253" t="s">
        <v>529</v>
      </c>
      <c r="F298" s="202" t="s">
        <v>10</v>
      </c>
      <c r="G298" s="228">
        <f>[2]BM07!G298</f>
        <v>6</v>
      </c>
      <c r="H298" s="229">
        <f>'Plan executada'!H298</f>
        <v>6</v>
      </c>
      <c r="I298" s="229">
        <f t="shared" si="28"/>
        <v>0</v>
      </c>
      <c r="J298" s="230">
        <v>3</v>
      </c>
      <c r="K298" s="231">
        <f>[2]BM07!L298</f>
        <v>3.8309999999999995</v>
      </c>
      <c r="L298" s="232">
        <f t="shared" si="25"/>
        <v>22.985999999999997</v>
      </c>
      <c r="M298" s="233">
        <f t="shared" si="26"/>
        <v>0</v>
      </c>
      <c r="O298" s="208">
        <f t="shared" si="27"/>
        <v>22.985999999999997</v>
      </c>
    </row>
    <row r="299" spans="1:15" ht="30" customHeight="1" outlineLevel="1">
      <c r="A299" s="223"/>
      <c r="B299" s="202" t="s">
        <v>530</v>
      </c>
      <c r="C299" s="202">
        <v>89724</v>
      </c>
      <c r="D299" s="202" t="s">
        <v>24</v>
      </c>
      <c r="E299" s="253" t="s">
        <v>531</v>
      </c>
      <c r="F299" s="202" t="s">
        <v>10</v>
      </c>
      <c r="G299" s="228">
        <f>[2]BM07!G299</f>
        <v>37</v>
      </c>
      <c r="H299" s="229">
        <f>'Plan executada'!H299</f>
        <v>37</v>
      </c>
      <c r="I299" s="229">
        <f t="shared" si="28"/>
        <v>0</v>
      </c>
      <c r="J299" s="230">
        <v>5</v>
      </c>
      <c r="K299" s="231">
        <f>[2]BM07!L299</f>
        <v>6.3849999999999998</v>
      </c>
      <c r="L299" s="232">
        <f t="shared" si="25"/>
        <v>236.245</v>
      </c>
      <c r="M299" s="233">
        <f t="shared" si="26"/>
        <v>0</v>
      </c>
      <c r="O299" s="208">
        <f t="shared" si="27"/>
        <v>236.245</v>
      </c>
    </row>
    <row r="300" spans="1:15" ht="20.100000000000001" customHeight="1" outlineLevel="1">
      <c r="A300" s="223"/>
      <c r="B300" s="202" t="s">
        <v>532</v>
      </c>
      <c r="C300" s="202">
        <v>89569</v>
      </c>
      <c r="D300" s="202" t="s">
        <v>24</v>
      </c>
      <c r="E300" s="253" t="s">
        <v>533</v>
      </c>
      <c r="F300" s="202" t="s">
        <v>10</v>
      </c>
      <c r="G300" s="228">
        <f>[2]BM07!G300</f>
        <v>14</v>
      </c>
      <c r="H300" s="229">
        <f>'Plan executada'!H300</f>
        <v>14</v>
      </c>
      <c r="I300" s="229">
        <f t="shared" si="28"/>
        <v>0</v>
      </c>
      <c r="J300" s="230">
        <v>6</v>
      </c>
      <c r="K300" s="231">
        <f>[2]BM07!L300</f>
        <v>7.661999999999999</v>
      </c>
      <c r="L300" s="232">
        <f t="shared" si="25"/>
        <v>107.26799999999999</v>
      </c>
      <c r="M300" s="233">
        <f t="shared" si="26"/>
        <v>0</v>
      </c>
      <c r="O300" s="208">
        <f t="shared" si="27"/>
        <v>107.26799999999999</v>
      </c>
    </row>
    <row r="301" spans="1:15" ht="20.100000000000001" customHeight="1" outlineLevel="1">
      <c r="A301" s="223"/>
      <c r="B301" s="202" t="s">
        <v>534</v>
      </c>
      <c r="C301" s="202">
        <v>89690</v>
      </c>
      <c r="D301" s="202" t="s">
        <v>24</v>
      </c>
      <c r="E301" s="253" t="s">
        <v>535</v>
      </c>
      <c r="F301" s="202" t="s">
        <v>10</v>
      </c>
      <c r="G301" s="228">
        <f>[2]BM07!G301</f>
        <v>8</v>
      </c>
      <c r="H301" s="229">
        <f>'Plan executada'!H301</f>
        <v>8</v>
      </c>
      <c r="I301" s="229">
        <f t="shared" si="28"/>
        <v>0</v>
      </c>
      <c r="J301" s="230">
        <v>8</v>
      </c>
      <c r="K301" s="231">
        <f>[2]BM07!L301</f>
        <v>10.215999999999999</v>
      </c>
      <c r="L301" s="232">
        <f t="shared" si="25"/>
        <v>81.727999999999994</v>
      </c>
      <c r="M301" s="233">
        <f t="shared" si="26"/>
        <v>0</v>
      </c>
      <c r="O301" s="208">
        <f t="shared" si="27"/>
        <v>81.727999999999994</v>
      </c>
    </row>
    <row r="302" spans="1:15" ht="20.100000000000001" customHeight="1" outlineLevel="1">
      <c r="A302" s="223"/>
      <c r="B302" s="202" t="s">
        <v>536</v>
      </c>
      <c r="C302" s="202">
        <v>89685</v>
      </c>
      <c r="D302" s="202" t="s">
        <v>24</v>
      </c>
      <c r="E302" s="253" t="s">
        <v>537</v>
      </c>
      <c r="F302" s="202" t="s">
        <v>10</v>
      </c>
      <c r="G302" s="228">
        <f>[2]BM07!G302</f>
        <v>8</v>
      </c>
      <c r="H302" s="229">
        <f>'Plan executada'!H302</f>
        <v>8</v>
      </c>
      <c r="I302" s="229">
        <f t="shared" si="28"/>
        <v>0</v>
      </c>
      <c r="J302" s="230">
        <v>4</v>
      </c>
      <c r="K302" s="231">
        <f>[2]BM07!L302</f>
        <v>5.1079999999999997</v>
      </c>
      <c r="L302" s="232">
        <f t="shared" si="25"/>
        <v>40.863999999999997</v>
      </c>
      <c r="M302" s="233">
        <f t="shared" si="26"/>
        <v>0</v>
      </c>
      <c r="O302" s="208">
        <f t="shared" si="27"/>
        <v>40.863999999999997</v>
      </c>
    </row>
    <row r="303" spans="1:15" ht="20.100000000000001" customHeight="1" outlineLevel="1">
      <c r="A303" s="223"/>
      <c r="B303" s="202" t="s">
        <v>538</v>
      </c>
      <c r="C303" s="202">
        <v>89623</v>
      </c>
      <c r="D303" s="202" t="s">
        <v>24</v>
      </c>
      <c r="E303" s="253" t="s">
        <v>539</v>
      </c>
      <c r="F303" s="202" t="s">
        <v>10</v>
      </c>
      <c r="G303" s="228">
        <f>[2]BM07!G303</f>
        <v>1</v>
      </c>
      <c r="H303" s="229">
        <f>'Plan executada'!H303</f>
        <v>1</v>
      </c>
      <c r="I303" s="229">
        <f t="shared" si="28"/>
        <v>0</v>
      </c>
      <c r="J303" s="230">
        <v>6</v>
      </c>
      <c r="K303" s="231">
        <f>[2]BM07!L303</f>
        <v>7.661999999999999</v>
      </c>
      <c r="L303" s="232">
        <f t="shared" si="25"/>
        <v>7.661999999999999</v>
      </c>
      <c r="M303" s="233">
        <f t="shared" si="26"/>
        <v>0</v>
      </c>
      <c r="O303" s="208">
        <f t="shared" si="27"/>
        <v>7.661999999999999</v>
      </c>
    </row>
    <row r="304" spans="1:15" ht="20.100000000000001" customHeight="1" outlineLevel="1">
      <c r="A304" s="223"/>
      <c r="B304" s="202" t="s">
        <v>540</v>
      </c>
      <c r="C304" s="202">
        <v>89623</v>
      </c>
      <c r="D304" s="202" t="s">
        <v>24</v>
      </c>
      <c r="E304" s="253" t="s">
        <v>541</v>
      </c>
      <c r="F304" s="202" t="s">
        <v>10</v>
      </c>
      <c r="G304" s="228">
        <f>[2]BM07!G304</f>
        <v>9</v>
      </c>
      <c r="H304" s="229">
        <f>'Plan executada'!H304</f>
        <v>9</v>
      </c>
      <c r="I304" s="229">
        <f t="shared" si="28"/>
        <v>0</v>
      </c>
      <c r="J304" s="230">
        <v>7</v>
      </c>
      <c r="K304" s="231">
        <f>[2]BM07!L304</f>
        <v>8.9390000000000001</v>
      </c>
      <c r="L304" s="232">
        <f t="shared" si="25"/>
        <v>80.450999999999993</v>
      </c>
      <c r="M304" s="233">
        <f t="shared" si="26"/>
        <v>0</v>
      </c>
      <c r="O304" s="208">
        <f t="shared" si="27"/>
        <v>80.450999999999993</v>
      </c>
    </row>
    <row r="305" spans="1:15" ht="20.100000000000001" customHeight="1" outlineLevel="1">
      <c r="A305" s="223"/>
      <c r="B305" s="202" t="s">
        <v>542</v>
      </c>
      <c r="C305" s="202">
        <v>89696</v>
      </c>
      <c r="D305" s="202" t="s">
        <v>24</v>
      </c>
      <c r="E305" s="253" t="s">
        <v>543</v>
      </c>
      <c r="F305" s="202" t="s">
        <v>10</v>
      </c>
      <c r="G305" s="228">
        <f>[2]BM07!G305</f>
        <v>4</v>
      </c>
      <c r="H305" s="229">
        <f>'Plan executada'!H305</f>
        <v>4</v>
      </c>
      <c r="I305" s="229">
        <f t="shared" si="28"/>
        <v>0</v>
      </c>
      <c r="J305" s="230">
        <v>8</v>
      </c>
      <c r="K305" s="231">
        <f>[2]BM07!L305</f>
        <v>10.215999999999999</v>
      </c>
      <c r="L305" s="232">
        <f t="shared" si="25"/>
        <v>40.863999999999997</v>
      </c>
      <c r="M305" s="233">
        <f t="shared" si="26"/>
        <v>0</v>
      </c>
      <c r="O305" s="208">
        <f t="shared" si="27"/>
        <v>40.863999999999997</v>
      </c>
    </row>
    <row r="306" spans="1:15" ht="20.100000000000001" customHeight="1" outlineLevel="1">
      <c r="A306" s="223"/>
      <c r="B306" s="202" t="s">
        <v>544</v>
      </c>
      <c r="C306" s="202">
        <v>89696</v>
      </c>
      <c r="D306" s="202" t="s">
        <v>24</v>
      </c>
      <c r="E306" s="253" t="s">
        <v>545</v>
      </c>
      <c r="F306" s="202" t="s">
        <v>10</v>
      </c>
      <c r="G306" s="228">
        <f>[2]BM07!G306</f>
        <v>10</v>
      </c>
      <c r="H306" s="229">
        <f>'Plan executada'!H306</f>
        <v>10</v>
      </c>
      <c r="I306" s="229">
        <f t="shared" si="28"/>
        <v>0</v>
      </c>
      <c r="J306" s="230">
        <v>10</v>
      </c>
      <c r="K306" s="231">
        <f>[2]BM07!L306</f>
        <v>12.77</v>
      </c>
      <c r="L306" s="232">
        <f t="shared" si="25"/>
        <v>127.69999999999999</v>
      </c>
      <c r="M306" s="233">
        <f t="shared" si="26"/>
        <v>0</v>
      </c>
      <c r="O306" s="208">
        <f t="shared" si="27"/>
        <v>127.69999999999999</v>
      </c>
    </row>
    <row r="307" spans="1:15" ht="20.100000000000001" customHeight="1" outlineLevel="1">
      <c r="A307" s="223"/>
      <c r="B307" s="202" t="s">
        <v>546</v>
      </c>
      <c r="C307" s="202">
        <v>89784</v>
      </c>
      <c r="D307" s="202" t="s">
        <v>24</v>
      </c>
      <c r="E307" s="253" t="s">
        <v>547</v>
      </c>
      <c r="F307" s="202" t="s">
        <v>10</v>
      </c>
      <c r="G307" s="228">
        <f>[2]BM07!G307</f>
        <v>15</v>
      </c>
      <c r="H307" s="229">
        <f>'Plan executada'!H307</f>
        <v>15</v>
      </c>
      <c r="I307" s="229">
        <f t="shared" si="28"/>
        <v>0</v>
      </c>
      <c r="J307" s="230">
        <v>8</v>
      </c>
      <c r="K307" s="231">
        <f>[2]BM07!L307</f>
        <v>10.215999999999999</v>
      </c>
      <c r="L307" s="232">
        <f t="shared" si="25"/>
        <v>153.23999999999998</v>
      </c>
      <c r="M307" s="233">
        <f t="shared" si="26"/>
        <v>0</v>
      </c>
      <c r="O307" s="208">
        <f t="shared" si="27"/>
        <v>153.23999999999998</v>
      </c>
    </row>
    <row r="308" spans="1:15" ht="20.100000000000001" customHeight="1" outlineLevel="1">
      <c r="A308" s="223"/>
      <c r="B308" s="202" t="s">
        <v>548</v>
      </c>
      <c r="C308" s="202">
        <v>89707</v>
      </c>
      <c r="D308" s="202" t="s">
        <v>24</v>
      </c>
      <c r="E308" s="253" t="s">
        <v>549</v>
      </c>
      <c r="F308" s="202" t="s">
        <v>10</v>
      </c>
      <c r="G308" s="228">
        <f>[2]BM07!G308</f>
        <v>19</v>
      </c>
      <c r="H308" s="229">
        <f>'Plan executada'!H308</f>
        <v>15</v>
      </c>
      <c r="I308" s="229">
        <f t="shared" si="28"/>
        <v>4</v>
      </c>
      <c r="J308" s="230">
        <v>12</v>
      </c>
      <c r="K308" s="231">
        <f>[2]BM07!L308</f>
        <v>15.323999999999998</v>
      </c>
      <c r="L308" s="232">
        <f t="shared" si="25"/>
        <v>229.85999999999996</v>
      </c>
      <c r="M308" s="233">
        <f t="shared" si="26"/>
        <v>61.295999999999992</v>
      </c>
      <c r="O308" s="208">
        <f t="shared" si="27"/>
        <v>291.15599999999995</v>
      </c>
    </row>
    <row r="309" spans="1:15" ht="20.100000000000001" customHeight="1" outlineLevel="1">
      <c r="A309" s="223"/>
      <c r="B309" s="202" t="s">
        <v>550</v>
      </c>
      <c r="C309" s="202" t="s">
        <v>551</v>
      </c>
      <c r="D309" s="203" t="s">
        <v>24</v>
      </c>
      <c r="E309" s="253" t="s">
        <v>552</v>
      </c>
      <c r="F309" s="202" t="s">
        <v>10</v>
      </c>
      <c r="G309" s="228">
        <f>[2]BM07!G309</f>
        <v>4</v>
      </c>
      <c r="H309" s="229">
        <f>'Plan executada'!H309</f>
        <v>4</v>
      </c>
      <c r="I309" s="229">
        <f t="shared" si="28"/>
        <v>0</v>
      </c>
      <c r="J309" s="230">
        <v>30</v>
      </c>
      <c r="K309" s="231">
        <f>[2]BM07!L309</f>
        <v>38.309999999999995</v>
      </c>
      <c r="L309" s="232">
        <f t="shared" si="25"/>
        <v>153.23999999999998</v>
      </c>
      <c r="M309" s="233">
        <f t="shared" si="26"/>
        <v>0</v>
      </c>
      <c r="O309" s="208">
        <f t="shared" si="27"/>
        <v>153.23999999999998</v>
      </c>
    </row>
    <row r="310" spans="1:15" ht="20.100000000000001" customHeight="1" outlineLevel="1">
      <c r="A310" s="223"/>
      <c r="B310" s="202" t="s">
        <v>553</v>
      </c>
      <c r="C310" s="202">
        <v>72289</v>
      </c>
      <c r="D310" s="203" t="s">
        <v>24</v>
      </c>
      <c r="E310" s="253" t="s">
        <v>554</v>
      </c>
      <c r="F310" s="202" t="s">
        <v>10</v>
      </c>
      <c r="G310" s="228">
        <f>[2]BM07!G310</f>
        <v>13</v>
      </c>
      <c r="H310" s="229">
        <f>'Plan executada'!H310</f>
        <v>13</v>
      </c>
      <c r="I310" s="229">
        <f t="shared" si="28"/>
        <v>0</v>
      </c>
      <c r="J310" s="230">
        <v>40</v>
      </c>
      <c r="K310" s="231">
        <f>[2]BM07!L310</f>
        <v>51.08</v>
      </c>
      <c r="L310" s="232">
        <f t="shared" si="25"/>
        <v>664.04</v>
      </c>
      <c r="M310" s="233">
        <f t="shared" si="26"/>
        <v>0</v>
      </c>
      <c r="O310" s="208">
        <f t="shared" si="27"/>
        <v>664.04</v>
      </c>
    </row>
    <row r="311" spans="1:15" ht="20.100000000000001" customHeight="1" outlineLevel="1">
      <c r="A311" s="223"/>
      <c r="B311" s="202" t="s">
        <v>555</v>
      </c>
      <c r="C311" s="202" t="s">
        <v>556</v>
      </c>
      <c r="D311" s="203" t="s">
        <v>24</v>
      </c>
      <c r="E311" s="253" t="s">
        <v>557</v>
      </c>
      <c r="F311" s="202" t="s">
        <v>10</v>
      </c>
      <c r="G311" s="228">
        <f>[2]BM07!G311</f>
        <v>1</v>
      </c>
      <c r="H311" s="229">
        <f>'Plan executada'!H311</f>
        <v>1</v>
      </c>
      <c r="I311" s="229">
        <f t="shared" si="28"/>
        <v>0</v>
      </c>
      <c r="J311" s="230">
        <v>40</v>
      </c>
      <c r="K311" s="231">
        <f>[2]BM07!L311</f>
        <v>51.08</v>
      </c>
      <c r="L311" s="232">
        <f t="shared" si="25"/>
        <v>51.08</v>
      </c>
      <c r="M311" s="233">
        <f t="shared" si="26"/>
        <v>0</v>
      </c>
      <c r="O311" s="208">
        <f t="shared" si="27"/>
        <v>51.08</v>
      </c>
    </row>
    <row r="312" spans="1:15" ht="20.100000000000001" customHeight="1" outlineLevel="1">
      <c r="A312" s="223"/>
      <c r="B312" s="202" t="s">
        <v>558</v>
      </c>
      <c r="C312" s="202">
        <v>89710</v>
      </c>
      <c r="D312" s="202" t="s">
        <v>24</v>
      </c>
      <c r="E312" s="253" t="s">
        <v>559</v>
      </c>
      <c r="F312" s="202" t="s">
        <v>10</v>
      </c>
      <c r="G312" s="228">
        <f>[2]BM07!G312</f>
        <v>18</v>
      </c>
      <c r="H312" s="229">
        <f>'Plan executada'!H312</f>
        <v>18</v>
      </c>
      <c r="I312" s="229">
        <f t="shared" si="28"/>
        <v>0</v>
      </c>
      <c r="J312" s="230">
        <v>30</v>
      </c>
      <c r="K312" s="231">
        <f>[2]BM07!L312</f>
        <v>38.309999999999995</v>
      </c>
      <c r="L312" s="232">
        <f t="shared" si="25"/>
        <v>689.57999999999993</v>
      </c>
      <c r="M312" s="233">
        <f t="shared" si="26"/>
        <v>0</v>
      </c>
      <c r="O312" s="208">
        <f t="shared" si="27"/>
        <v>689.57999999999993</v>
      </c>
    </row>
    <row r="313" spans="1:15" ht="20.100000000000001" customHeight="1" outlineLevel="1">
      <c r="A313" s="223"/>
      <c r="B313" s="202" t="s">
        <v>560</v>
      </c>
      <c r="C313" s="202"/>
      <c r="D313" s="202" t="s">
        <v>184</v>
      </c>
      <c r="E313" s="253" t="s">
        <v>561</v>
      </c>
      <c r="F313" s="202" t="s">
        <v>10</v>
      </c>
      <c r="G313" s="228">
        <f>[2]BM07!G313</f>
        <v>23</v>
      </c>
      <c r="H313" s="229">
        <f>'Plan executada'!H313</f>
        <v>23</v>
      </c>
      <c r="I313" s="229">
        <f t="shared" si="28"/>
        <v>0</v>
      </c>
      <c r="J313" s="230">
        <v>25</v>
      </c>
      <c r="K313" s="231">
        <f>[2]BM07!L313</f>
        <v>31.924999999999997</v>
      </c>
      <c r="L313" s="232">
        <f t="shared" si="25"/>
        <v>734.27499999999998</v>
      </c>
      <c r="M313" s="233">
        <f t="shared" si="26"/>
        <v>0</v>
      </c>
      <c r="O313" s="208">
        <f t="shared" si="27"/>
        <v>734.27499999999998</v>
      </c>
    </row>
    <row r="314" spans="1:15" ht="20.100000000000001" customHeight="1" outlineLevel="1">
      <c r="A314" s="223"/>
      <c r="B314" s="202" t="s">
        <v>562</v>
      </c>
      <c r="C314" s="202" t="s">
        <v>563</v>
      </c>
      <c r="D314" s="202" t="s">
        <v>24</v>
      </c>
      <c r="E314" s="253" t="s">
        <v>564</v>
      </c>
      <c r="F314" s="202" t="s">
        <v>10</v>
      </c>
      <c r="G314" s="228">
        <f>[2]BM07!G314</f>
        <v>1</v>
      </c>
      <c r="H314" s="229">
        <f>'Plan executada'!H314</f>
        <v>1</v>
      </c>
      <c r="I314" s="229">
        <f t="shared" si="28"/>
        <v>0</v>
      </c>
      <c r="J314" s="230">
        <v>80</v>
      </c>
      <c r="K314" s="231">
        <f>[2]BM07!L314</f>
        <v>102.16</v>
      </c>
      <c r="L314" s="232">
        <f t="shared" si="25"/>
        <v>102.16</v>
      </c>
      <c r="M314" s="233">
        <f t="shared" si="26"/>
        <v>0</v>
      </c>
      <c r="O314" s="208">
        <f t="shared" si="27"/>
        <v>102.16</v>
      </c>
    </row>
    <row r="315" spans="1:15" ht="20.100000000000001" customHeight="1" outlineLevel="1">
      <c r="A315" s="223"/>
      <c r="B315" s="202" t="s">
        <v>565</v>
      </c>
      <c r="C315" s="202" t="s">
        <v>566</v>
      </c>
      <c r="D315" s="202" t="s">
        <v>24</v>
      </c>
      <c r="E315" s="253" t="s">
        <v>567</v>
      </c>
      <c r="F315" s="202" t="s">
        <v>10</v>
      </c>
      <c r="G315" s="228">
        <f>[2]BM07!G315</f>
        <v>1</v>
      </c>
      <c r="H315" s="229">
        <f>'Plan executada'!H315</f>
        <v>0</v>
      </c>
      <c r="I315" s="229">
        <f t="shared" si="28"/>
        <v>1</v>
      </c>
      <c r="J315" s="230">
        <v>800</v>
      </c>
      <c r="K315" s="231">
        <f>[2]BM07!L315</f>
        <v>1021.5999999999999</v>
      </c>
      <c r="L315" s="232">
        <f t="shared" si="25"/>
        <v>0</v>
      </c>
      <c r="M315" s="233">
        <f t="shared" si="26"/>
        <v>1021.5999999999999</v>
      </c>
      <c r="O315" s="208">
        <f t="shared" si="27"/>
        <v>1021.5999999999999</v>
      </c>
    </row>
    <row r="316" spans="1:15" ht="20.100000000000001" customHeight="1" outlineLevel="1">
      <c r="A316" s="223"/>
      <c r="B316" s="238"/>
      <c r="C316" s="239"/>
      <c r="D316" s="239"/>
      <c r="E316" s="239"/>
      <c r="F316" s="239"/>
      <c r="G316" s="228">
        <f>[2]BM07!G316</f>
        <v>0</v>
      </c>
      <c r="H316" s="229">
        <f>'Plan executada'!H316</f>
        <v>0</v>
      </c>
      <c r="I316" s="240"/>
      <c r="J316" s="241" t="s">
        <v>50</v>
      </c>
      <c r="K316" s="231">
        <f>[2]BM07!L316</f>
        <v>0</v>
      </c>
      <c r="L316" s="232"/>
      <c r="M316" s="233">
        <f t="shared" si="26"/>
        <v>0</v>
      </c>
      <c r="O316" s="208">
        <f t="shared" si="27"/>
        <v>0</v>
      </c>
    </row>
    <row r="317" spans="1:15" ht="20.100000000000001" customHeight="1">
      <c r="A317" s="223"/>
      <c r="B317" s="223"/>
      <c r="C317" s="223"/>
      <c r="D317" s="223"/>
      <c r="E317" s="224"/>
      <c r="F317" s="223"/>
      <c r="G317" s="228">
        <f>[2]BM07!G317</f>
        <v>0</v>
      </c>
      <c r="H317" s="229">
        <f>'Plan executada'!H317</f>
        <v>0</v>
      </c>
      <c r="I317" s="242"/>
      <c r="J317" s="226"/>
      <c r="K317" s="231">
        <f>[2]BM07!L317</f>
        <v>0</v>
      </c>
      <c r="L317" s="232"/>
      <c r="M317" s="233">
        <f t="shared" si="26"/>
        <v>0</v>
      </c>
      <c r="O317" s="208">
        <f t="shared" si="27"/>
        <v>0</v>
      </c>
    </row>
    <row r="318" spans="1:15" ht="20.100000000000001" customHeight="1">
      <c r="A318" s="223"/>
      <c r="B318" s="217">
        <v>15</v>
      </c>
      <c r="C318" s="217"/>
      <c r="D318" s="217"/>
      <c r="E318" s="213" t="s">
        <v>568</v>
      </c>
      <c r="F318" s="213"/>
      <c r="G318" s="213"/>
      <c r="H318" s="229">
        <f>'Plan executada'!H318</f>
        <v>0</v>
      </c>
      <c r="I318" s="213"/>
      <c r="J318" s="213"/>
      <c r="K318" s="213"/>
      <c r="L318" s="297">
        <f>SUM(L319:L346)</f>
        <v>2827.2779999999998</v>
      </c>
      <c r="M318" s="297">
        <f>SUM(M319:M346)</f>
        <v>14280.690999999997</v>
      </c>
      <c r="O318" s="208">
        <f t="shared" si="27"/>
        <v>17107.968999999997</v>
      </c>
    </row>
    <row r="319" spans="1:15" ht="51" outlineLevel="1">
      <c r="A319" s="223"/>
      <c r="B319" s="202" t="s">
        <v>569</v>
      </c>
      <c r="C319" s="202" t="s">
        <v>570</v>
      </c>
      <c r="D319" s="202" t="s">
        <v>29</v>
      </c>
      <c r="E319" s="253" t="s">
        <v>571</v>
      </c>
      <c r="F319" s="202" t="s">
        <v>10</v>
      </c>
      <c r="G319" s="228">
        <f>[2]BM07!G319</f>
        <v>2</v>
      </c>
      <c r="H319" s="229">
        <f>'Plan executada'!H319</f>
        <v>0</v>
      </c>
      <c r="I319" s="229">
        <f t="shared" ref="I319:I346" si="29">G319-H319</f>
        <v>2</v>
      </c>
      <c r="J319" s="230">
        <v>260</v>
      </c>
      <c r="K319" s="231">
        <f>[2]BM07!L319</f>
        <v>332.02</v>
      </c>
      <c r="L319" s="232">
        <f t="shared" si="25"/>
        <v>0</v>
      </c>
      <c r="M319" s="233">
        <f t="shared" si="26"/>
        <v>664.04</v>
      </c>
      <c r="O319" s="208">
        <f t="shared" si="27"/>
        <v>664.04</v>
      </c>
    </row>
    <row r="320" spans="1:15" ht="25.5" outlineLevel="1">
      <c r="A320" s="223"/>
      <c r="B320" s="202" t="s">
        <v>572</v>
      </c>
      <c r="C320" s="202">
        <v>6021</v>
      </c>
      <c r="D320" s="202" t="s">
        <v>24</v>
      </c>
      <c r="E320" s="253" t="s">
        <v>573</v>
      </c>
      <c r="F320" s="202" t="s">
        <v>10</v>
      </c>
      <c r="G320" s="228">
        <f>[2]BM07!G320</f>
        <v>2</v>
      </c>
      <c r="H320" s="229">
        <f>'Plan executada'!H320</f>
        <v>0</v>
      </c>
      <c r="I320" s="229">
        <f t="shared" si="29"/>
        <v>2</v>
      </c>
      <c r="J320" s="230">
        <v>220</v>
      </c>
      <c r="K320" s="231">
        <f>[2]BM07!L320</f>
        <v>280.94</v>
      </c>
      <c r="L320" s="232">
        <f t="shared" si="25"/>
        <v>0</v>
      </c>
      <c r="M320" s="233">
        <f t="shared" si="26"/>
        <v>561.88</v>
      </c>
      <c r="O320" s="208">
        <f t="shared" si="27"/>
        <v>561.88</v>
      </c>
    </row>
    <row r="321" spans="1:15" ht="51" outlineLevel="1">
      <c r="A321" s="223"/>
      <c r="B321" s="202" t="s">
        <v>574</v>
      </c>
      <c r="C321" s="254">
        <v>72739</v>
      </c>
      <c r="D321" s="202" t="s">
        <v>24</v>
      </c>
      <c r="E321" s="253" t="s">
        <v>575</v>
      </c>
      <c r="F321" s="202" t="s">
        <v>10</v>
      </c>
      <c r="G321" s="228">
        <f>[2]BM07!G321</f>
        <v>10</v>
      </c>
      <c r="H321" s="229">
        <f>'Plan executada'!H321</f>
        <v>0</v>
      </c>
      <c r="I321" s="229">
        <f t="shared" si="29"/>
        <v>10</v>
      </c>
      <c r="J321" s="230">
        <v>140</v>
      </c>
      <c r="K321" s="231">
        <f>[2]BM07!L321</f>
        <v>178.78</v>
      </c>
      <c r="L321" s="232">
        <f t="shared" si="25"/>
        <v>0</v>
      </c>
      <c r="M321" s="233">
        <f t="shared" si="26"/>
        <v>1787.8</v>
      </c>
      <c r="O321" s="208">
        <f t="shared" si="27"/>
        <v>1787.8</v>
      </c>
    </row>
    <row r="322" spans="1:15" ht="30" customHeight="1" outlineLevel="1">
      <c r="A322" s="223"/>
      <c r="B322" s="202" t="s">
        <v>576</v>
      </c>
      <c r="C322" s="254">
        <v>40729</v>
      </c>
      <c r="D322" s="202" t="s">
        <v>24</v>
      </c>
      <c r="E322" s="253" t="s">
        <v>577</v>
      </c>
      <c r="F322" s="202" t="s">
        <v>10</v>
      </c>
      <c r="G322" s="228">
        <f>[2]BM07!G322</f>
        <v>14</v>
      </c>
      <c r="H322" s="229">
        <v>14</v>
      </c>
      <c r="I322" s="229">
        <f t="shared" si="29"/>
        <v>0</v>
      </c>
      <c r="J322" s="230">
        <v>80</v>
      </c>
      <c r="K322" s="231">
        <f>[2]BM07!L322</f>
        <v>102.16</v>
      </c>
      <c r="L322" s="232">
        <f t="shared" si="25"/>
        <v>1430.24</v>
      </c>
      <c r="M322" s="233">
        <f t="shared" si="26"/>
        <v>0</v>
      </c>
      <c r="O322" s="208">
        <f t="shared" si="27"/>
        <v>1430.24</v>
      </c>
    </row>
    <row r="323" spans="1:15" ht="38.25" outlineLevel="1">
      <c r="A323" s="223"/>
      <c r="B323" s="202" t="s">
        <v>578</v>
      </c>
      <c r="C323" s="202">
        <v>86901</v>
      </c>
      <c r="D323" s="202" t="s">
        <v>24</v>
      </c>
      <c r="E323" s="253" t="s">
        <v>579</v>
      </c>
      <c r="F323" s="202" t="s">
        <v>10</v>
      </c>
      <c r="G323" s="228">
        <f>[2]BM07!G323</f>
        <v>13</v>
      </c>
      <c r="H323" s="229">
        <f>'Plan executada'!H323</f>
        <v>7</v>
      </c>
      <c r="I323" s="229">
        <f t="shared" si="29"/>
        <v>6</v>
      </c>
      <c r="J323" s="230">
        <v>60</v>
      </c>
      <c r="K323" s="231">
        <f>[2]BM07!L323</f>
        <v>76.61999999999999</v>
      </c>
      <c r="L323" s="232">
        <f t="shared" si="25"/>
        <v>536.33999999999992</v>
      </c>
      <c r="M323" s="233">
        <f t="shared" si="26"/>
        <v>459.71999999999991</v>
      </c>
      <c r="O323" s="208">
        <f t="shared" si="27"/>
        <v>996.05999999999983</v>
      </c>
    </row>
    <row r="324" spans="1:15" ht="51" outlineLevel="1">
      <c r="A324" s="223"/>
      <c r="B324" s="202" t="s">
        <v>580</v>
      </c>
      <c r="C324" s="202"/>
      <c r="D324" s="202" t="s">
        <v>184</v>
      </c>
      <c r="E324" s="253" t="s">
        <v>581</v>
      </c>
      <c r="F324" s="202" t="s">
        <v>10</v>
      </c>
      <c r="G324" s="228">
        <f>[2]BM07!G324</f>
        <v>3</v>
      </c>
      <c r="H324" s="229">
        <f>'Plan executada'!H324</f>
        <v>1</v>
      </c>
      <c r="I324" s="229">
        <f t="shared" si="29"/>
        <v>2</v>
      </c>
      <c r="J324" s="230">
        <v>80</v>
      </c>
      <c r="K324" s="231">
        <f>[2]BM07!L324</f>
        <v>102.16</v>
      </c>
      <c r="L324" s="232">
        <f t="shared" si="25"/>
        <v>102.16</v>
      </c>
      <c r="M324" s="233">
        <f t="shared" si="26"/>
        <v>204.32</v>
      </c>
      <c r="O324" s="208">
        <f t="shared" si="27"/>
        <v>306.48</v>
      </c>
    </row>
    <row r="325" spans="1:15" ht="63.75" outlineLevel="1">
      <c r="A325" s="223"/>
      <c r="B325" s="202" t="s">
        <v>582</v>
      </c>
      <c r="C325" s="202">
        <v>86936</v>
      </c>
      <c r="D325" s="202" t="s">
        <v>24</v>
      </c>
      <c r="E325" s="253" t="s">
        <v>583</v>
      </c>
      <c r="F325" s="202" t="s">
        <v>584</v>
      </c>
      <c r="G325" s="228">
        <f>[2]BM07!G325</f>
        <v>9</v>
      </c>
      <c r="H325" s="229">
        <f>'Plan executada'!H325</f>
        <v>5</v>
      </c>
      <c r="I325" s="229">
        <f t="shared" si="29"/>
        <v>4</v>
      </c>
      <c r="J325" s="230">
        <v>90</v>
      </c>
      <c r="K325" s="231">
        <f>[2]BM07!L325</f>
        <v>114.92999999999999</v>
      </c>
      <c r="L325" s="232">
        <f t="shared" si="25"/>
        <v>574.65</v>
      </c>
      <c r="M325" s="233">
        <f t="shared" si="26"/>
        <v>459.71999999999997</v>
      </c>
      <c r="O325" s="208">
        <f t="shared" si="27"/>
        <v>1034.3699999999999</v>
      </c>
    </row>
    <row r="326" spans="1:15" ht="25.5" outlineLevel="1">
      <c r="A326" s="223"/>
      <c r="B326" s="202" t="s">
        <v>585</v>
      </c>
      <c r="C326" s="202"/>
      <c r="D326" s="202" t="s">
        <v>184</v>
      </c>
      <c r="E326" s="253" t="s">
        <v>586</v>
      </c>
      <c r="F326" s="202" t="s">
        <v>10</v>
      </c>
      <c r="G326" s="228">
        <f>[2]BM07!G326</f>
        <v>2</v>
      </c>
      <c r="H326" s="229">
        <f>'Plan executada'!H326</f>
        <v>2</v>
      </c>
      <c r="I326" s="229">
        <f t="shared" si="29"/>
        <v>0</v>
      </c>
      <c r="J326" s="230">
        <v>12</v>
      </c>
      <c r="K326" s="231">
        <f>[2]BM07!L326</f>
        <v>15.323999999999998</v>
      </c>
      <c r="L326" s="232">
        <f t="shared" si="25"/>
        <v>30.647999999999996</v>
      </c>
      <c r="M326" s="233">
        <f t="shared" si="26"/>
        <v>0</v>
      </c>
      <c r="O326" s="208">
        <f t="shared" si="27"/>
        <v>30.647999999999996</v>
      </c>
    </row>
    <row r="327" spans="1:15" ht="38.25" outlineLevel="1">
      <c r="A327" s="223"/>
      <c r="B327" s="202" t="s">
        <v>587</v>
      </c>
      <c r="C327" s="202"/>
      <c r="D327" s="202" t="s">
        <v>184</v>
      </c>
      <c r="E327" s="253" t="s">
        <v>588</v>
      </c>
      <c r="F327" s="202" t="s">
        <v>10</v>
      </c>
      <c r="G327" s="228">
        <f>[2]BM07!G327</f>
        <v>3</v>
      </c>
      <c r="H327" s="229">
        <f>'Plan executada'!H327</f>
        <v>1</v>
      </c>
      <c r="I327" s="229">
        <f t="shared" si="29"/>
        <v>2</v>
      </c>
      <c r="J327" s="230">
        <v>120</v>
      </c>
      <c r="K327" s="231">
        <f>[2]BM07!L327</f>
        <v>153.23999999999998</v>
      </c>
      <c r="L327" s="232">
        <f t="shared" si="25"/>
        <v>153.23999999999998</v>
      </c>
      <c r="M327" s="233">
        <f t="shared" si="26"/>
        <v>306.47999999999996</v>
      </c>
      <c r="O327" s="208">
        <f t="shared" si="27"/>
        <v>459.71999999999991</v>
      </c>
    </row>
    <row r="328" spans="1:15" ht="30" customHeight="1" outlineLevel="1">
      <c r="A328" s="223"/>
      <c r="B328" s="202" t="s">
        <v>589</v>
      </c>
      <c r="C328" s="202">
        <v>86904</v>
      </c>
      <c r="D328" s="202" t="s">
        <v>24</v>
      </c>
      <c r="E328" s="253" t="s">
        <v>590</v>
      </c>
      <c r="F328" s="202" t="s">
        <v>10</v>
      </c>
      <c r="G328" s="228">
        <f>[2]BM07!G328</f>
        <v>3</v>
      </c>
      <c r="H328" s="229">
        <f>'Plan executada'!H328</f>
        <v>0</v>
      </c>
      <c r="I328" s="229">
        <f t="shared" si="29"/>
        <v>3</v>
      </c>
      <c r="J328" s="230">
        <v>110</v>
      </c>
      <c r="K328" s="231">
        <f>[2]BM07!L328</f>
        <v>140.47</v>
      </c>
      <c r="L328" s="232">
        <f t="shared" si="25"/>
        <v>0</v>
      </c>
      <c r="M328" s="233">
        <f t="shared" si="26"/>
        <v>421.40999999999997</v>
      </c>
      <c r="O328" s="208">
        <f t="shared" si="27"/>
        <v>421.40999999999997</v>
      </c>
    </row>
    <row r="329" spans="1:15" ht="30" customHeight="1" outlineLevel="1">
      <c r="A329" s="223"/>
      <c r="B329" s="202" t="s">
        <v>591</v>
      </c>
      <c r="C329" s="202">
        <v>86919</v>
      </c>
      <c r="D329" s="202" t="s">
        <v>24</v>
      </c>
      <c r="E329" s="253" t="s">
        <v>592</v>
      </c>
      <c r="F329" s="202" t="s">
        <v>10</v>
      </c>
      <c r="G329" s="228">
        <f>[2]BM07!G329</f>
        <v>5</v>
      </c>
      <c r="H329" s="229">
        <f>'Plan executada'!H329</f>
        <v>0</v>
      </c>
      <c r="I329" s="229">
        <f t="shared" si="29"/>
        <v>5</v>
      </c>
      <c r="J329" s="230">
        <v>140</v>
      </c>
      <c r="K329" s="231">
        <f>[2]BM07!L329</f>
        <v>178.78</v>
      </c>
      <c r="L329" s="232">
        <f t="shared" si="25"/>
        <v>0</v>
      </c>
      <c r="M329" s="233">
        <f t="shared" si="26"/>
        <v>893.9</v>
      </c>
      <c r="O329" s="208">
        <f t="shared" si="27"/>
        <v>893.9</v>
      </c>
    </row>
    <row r="330" spans="1:15" ht="30" customHeight="1" outlineLevel="1">
      <c r="A330" s="223"/>
      <c r="B330" s="202" t="s">
        <v>593</v>
      </c>
      <c r="C330" s="202">
        <v>9535</v>
      </c>
      <c r="D330" s="202" t="s">
        <v>24</v>
      </c>
      <c r="E330" s="253" t="s">
        <v>594</v>
      </c>
      <c r="F330" s="202" t="s">
        <v>10</v>
      </c>
      <c r="G330" s="228">
        <f>[2]BM07!G330</f>
        <v>10</v>
      </c>
      <c r="H330" s="229">
        <f>'Plan executada'!H330</f>
        <v>0</v>
      </c>
      <c r="I330" s="229">
        <f t="shared" si="29"/>
        <v>10</v>
      </c>
      <c r="J330" s="230">
        <v>80</v>
      </c>
      <c r="K330" s="231">
        <f>[2]BM07!L330</f>
        <v>102.16</v>
      </c>
      <c r="L330" s="232">
        <f t="shared" si="25"/>
        <v>0</v>
      </c>
      <c r="M330" s="233">
        <f t="shared" si="26"/>
        <v>1021.5999999999999</v>
      </c>
      <c r="O330" s="208">
        <f t="shared" si="27"/>
        <v>1021.5999999999999</v>
      </c>
    </row>
    <row r="331" spans="1:15" ht="30" customHeight="1" outlineLevel="1">
      <c r="A331" s="223"/>
      <c r="B331" s="202" t="s">
        <v>595</v>
      </c>
      <c r="C331" s="254" t="s">
        <v>596</v>
      </c>
      <c r="D331" s="255" t="s">
        <v>29</v>
      </c>
      <c r="E331" s="253" t="s">
        <v>597</v>
      </c>
      <c r="F331" s="202" t="s">
        <v>10</v>
      </c>
      <c r="G331" s="228">
        <f>[2]BM07!G331</f>
        <v>2</v>
      </c>
      <c r="H331" s="229">
        <f>'Plan executada'!H331</f>
        <v>0</v>
      </c>
      <c r="I331" s="229">
        <f t="shared" si="29"/>
        <v>2</v>
      </c>
      <c r="J331" s="230">
        <v>40</v>
      </c>
      <c r="K331" s="231">
        <f>[2]BM07!L331</f>
        <v>51.08</v>
      </c>
      <c r="L331" s="232">
        <f t="shared" si="25"/>
        <v>0</v>
      </c>
      <c r="M331" s="233">
        <f t="shared" si="26"/>
        <v>102.16</v>
      </c>
      <c r="O331" s="208">
        <f t="shared" si="27"/>
        <v>102.16</v>
      </c>
    </row>
    <row r="332" spans="1:15" ht="20.100000000000001" customHeight="1" outlineLevel="1">
      <c r="A332" s="223"/>
      <c r="B332" s="202" t="s">
        <v>598</v>
      </c>
      <c r="C332" s="202"/>
      <c r="D332" s="202" t="s">
        <v>184</v>
      </c>
      <c r="E332" s="253" t="s">
        <v>599</v>
      </c>
      <c r="F332" s="202" t="s">
        <v>10</v>
      </c>
      <c r="G332" s="228">
        <f>[2]BM07!G332</f>
        <v>2</v>
      </c>
      <c r="H332" s="229">
        <f>'Plan executada'!H332</f>
        <v>0</v>
      </c>
      <c r="I332" s="229">
        <f t="shared" si="29"/>
        <v>2</v>
      </c>
      <c r="J332" s="230">
        <v>30</v>
      </c>
      <c r="K332" s="231">
        <f>[2]BM07!L332</f>
        <v>38.309999999999995</v>
      </c>
      <c r="L332" s="232">
        <f t="shared" si="25"/>
        <v>0</v>
      </c>
      <c r="M332" s="233">
        <f t="shared" si="26"/>
        <v>76.61999999999999</v>
      </c>
      <c r="O332" s="208">
        <f t="shared" si="27"/>
        <v>76.61999999999999</v>
      </c>
    </row>
    <row r="333" spans="1:15" ht="20.100000000000001" customHeight="1" outlineLevel="1">
      <c r="A333" s="223"/>
      <c r="B333" s="202" t="s">
        <v>600</v>
      </c>
      <c r="C333" s="202"/>
      <c r="D333" s="202" t="s">
        <v>184</v>
      </c>
      <c r="E333" s="253" t="s">
        <v>601</v>
      </c>
      <c r="F333" s="202" t="s">
        <v>10</v>
      </c>
      <c r="G333" s="228">
        <f>[2]BM07!G333</f>
        <v>14</v>
      </c>
      <c r="H333" s="229">
        <f>'Plan executada'!H333</f>
        <v>0</v>
      </c>
      <c r="I333" s="229">
        <f t="shared" si="29"/>
        <v>14</v>
      </c>
      <c r="J333" s="230">
        <v>20</v>
      </c>
      <c r="K333" s="231">
        <f>[2]BM07!L333</f>
        <v>25.54</v>
      </c>
      <c r="L333" s="232">
        <f t="shared" si="25"/>
        <v>0</v>
      </c>
      <c r="M333" s="233">
        <f t="shared" si="26"/>
        <v>357.56</v>
      </c>
      <c r="O333" s="208">
        <f t="shared" si="27"/>
        <v>357.56</v>
      </c>
    </row>
    <row r="334" spans="1:15" ht="30" customHeight="1" outlineLevel="1">
      <c r="A334" s="223"/>
      <c r="B334" s="202" t="s">
        <v>602</v>
      </c>
      <c r="C334" s="254"/>
      <c r="D334" s="254" t="s">
        <v>184</v>
      </c>
      <c r="E334" s="253" t="s">
        <v>603</v>
      </c>
      <c r="F334" s="202" t="s">
        <v>584</v>
      </c>
      <c r="G334" s="228">
        <f>[2]BM07!G334</f>
        <v>3</v>
      </c>
      <c r="H334" s="229">
        <f>'Plan executada'!H334</f>
        <v>0</v>
      </c>
      <c r="I334" s="229">
        <f t="shared" si="29"/>
        <v>3</v>
      </c>
      <c r="J334" s="230">
        <v>40</v>
      </c>
      <c r="K334" s="231">
        <f>[2]BM07!L334</f>
        <v>51.08</v>
      </c>
      <c r="L334" s="232">
        <f t="shared" si="25"/>
        <v>0</v>
      </c>
      <c r="M334" s="233">
        <f t="shared" si="26"/>
        <v>153.24</v>
      </c>
      <c r="O334" s="208">
        <f t="shared" si="27"/>
        <v>153.24</v>
      </c>
    </row>
    <row r="335" spans="1:15" ht="20.100000000000001" customHeight="1" outlineLevel="1">
      <c r="A335" s="223"/>
      <c r="B335" s="202" t="s">
        <v>604</v>
      </c>
      <c r="C335" s="202"/>
      <c r="D335" s="202" t="s">
        <v>184</v>
      </c>
      <c r="E335" s="253" t="s">
        <v>605</v>
      </c>
      <c r="F335" s="202" t="s">
        <v>10</v>
      </c>
      <c r="G335" s="228">
        <f>[2]BM07!G335</f>
        <v>2</v>
      </c>
      <c r="H335" s="229">
        <f>'Plan executada'!H335</f>
        <v>0</v>
      </c>
      <c r="I335" s="229">
        <f t="shared" si="29"/>
        <v>2</v>
      </c>
      <c r="J335" s="230">
        <v>60</v>
      </c>
      <c r="K335" s="231">
        <f>[2]BM07!L335</f>
        <v>76.61999999999999</v>
      </c>
      <c r="L335" s="232">
        <f t="shared" si="25"/>
        <v>0</v>
      </c>
      <c r="M335" s="233">
        <f t="shared" si="26"/>
        <v>153.23999999999998</v>
      </c>
      <c r="O335" s="208">
        <f t="shared" si="27"/>
        <v>153.23999999999998</v>
      </c>
    </row>
    <row r="336" spans="1:15" ht="30" customHeight="1" outlineLevel="1">
      <c r="A336" s="223"/>
      <c r="B336" s="202" t="s">
        <v>606</v>
      </c>
      <c r="C336" s="202"/>
      <c r="D336" s="202" t="s">
        <v>184</v>
      </c>
      <c r="E336" s="253" t="s">
        <v>607</v>
      </c>
      <c r="F336" s="202" t="s">
        <v>10</v>
      </c>
      <c r="G336" s="228">
        <f>[2]BM07!G336</f>
        <v>2</v>
      </c>
      <c r="H336" s="229">
        <f>'Plan executada'!H336</f>
        <v>0</v>
      </c>
      <c r="I336" s="229">
        <f t="shared" si="29"/>
        <v>2</v>
      </c>
      <c r="J336" s="230">
        <v>60</v>
      </c>
      <c r="K336" s="231">
        <f>[2]BM07!L336</f>
        <v>76.61999999999999</v>
      </c>
      <c r="L336" s="232">
        <f t="shared" si="25"/>
        <v>0</v>
      </c>
      <c r="M336" s="233">
        <f t="shared" si="26"/>
        <v>153.23999999999998</v>
      </c>
      <c r="O336" s="208">
        <f t="shared" si="27"/>
        <v>153.23999999999998</v>
      </c>
    </row>
    <row r="337" spans="1:15" ht="30" customHeight="1" outlineLevel="1">
      <c r="A337" s="223"/>
      <c r="B337" s="202" t="s">
        <v>608</v>
      </c>
      <c r="C337" s="202">
        <v>73663</v>
      </c>
      <c r="D337" s="202" t="s">
        <v>24</v>
      </c>
      <c r="E337" s="253" t="s">
        <v>609</v>
      </c>
      <c r="F337" s="202" t="s">
        <v>10</v>
      </c>
      <c r="G337" s="228">
        <f>[2]BM07!G337</f>
        <v>10</v>
      </c>
      <c r="H337" s="229">
        <f>'Plan executada'!H337</f>
        <v>0</v>
      </c>
      <c r="I337" s="229">
        <f t="shared" si="29"/>
        <v>10</v>
      </c>
      <c r="J337" s="230">
        <v>50</v>
      </c>
      <c r="K337" s="231">
        <f>[2]BM07!L337</f>
        <v>63.849999999999994</v>
      </c>
      <c r="L337" s="232">
        <f t="shared" si="25"/>
        <v>0</v>
      </c>
      <c r="M337" s="233">
        <f t="shared" si="26"/>
        <v>638.5</v>
      </c>
      <c r="O337" s="208">
        <f t="shared" si="27"/>
        <v>638.5</v>
      </c>
    </row>
    <row r="338" spans="1:15" ht="25.5" outlineLevel="1">
      <c r="A338" s="223"/>
      <c r="B338" s="202" t="s">
        <v>610</v>
      </c>
      <c r="C338" s="202">
        <v>86909</v>
      </c>
      <c r="D338" s="202" t="s">
        <v>24</v>
      </c>
      <c r="E338" s="253" t="s">
        <v>611</v>
      </c>
      <c r="F338" s="202" t="s">
        <v>10</v>
      </c>
      <c r="G338" s="228">
        <f>[2]BM07!G338</f>
        <v>12</v>
      </c>
      <c r="H338" s="229">
        <f>'Plan executada'!H338</f>
        <v>0</v>
      </c>
      <c r="I338" s="229">
        <f t="shared" si="29"/>
        <v>12</v>
      </c>
      <c r="J338" s="230">
        <v>60</v>
      </c>
      <c r="K338" s="231">
        <f>[2]BM07!L338</f>
        <v>76.61999999999999</v>
      </c>
      <c r="L338" s="232">
        <f t="shared" si="25"/>
        <v>0</v>
      </c>
      <c r="M338" s="233">
        <f t="shared" si="26"/>
        <v>919.43999999999983</v>
      </c>
      <c r="O338" s="208">
        <f t="shared" si="27"/>
        <v>919.43999999999983</v>
      </c>
    </row>
    <row r="339" spans="1:15" ht="20.100000000000001" customHeight="1" outlineLevel="1">
      <c r="A339" s="223"/>
      <c r="B339" s="202" t="s">
        <v>612</v>
      </c>
      <c r="C339" s="202">
        <v>86916</v>
      </c>
      <c r="D339" s="202" t="s">
        <v>24</v>
      </c>
      <c r="E339" s="253" t="s">
        <v>613</v>
      </c>
      <c r="F339" s="202" t="s">
        <v>10</v>
      </c>
      <c r="G339" s="228">
        <f>[2]BM07!G339</f>
        <v>11</v>
      </c>
      <c r="H339" s="229">
        <f>'Plan executada'!H339</f>
        <v>0</v>
      </c>
      <c r="I339" s="229">
        <f t="shared" si="29"/>
        <v>11</v>
      </c>
      <c r="J339" s="230">
        <v>60</v>
      </c>
      <c r="K339" s="231">
        <f>[2]BM07!L339</f>
        <v>76.61999999999999</v>
      </c>
      <c r="L339" s="232">
        <f t="shared" ref="L339:L402" si="30">H339*K339</f>
        <v>0</v>
      </c>
      <c r="M339" s="233">
        <f t="shared" ref="M339:M402" si="31">I339*K339</f>
        <v>842.81999999999994</v>
      </c>
      <c r="O339" s="208">
        <f t="shared" ref="O339:O402" si="32">L339+M339</f>
        <v>842.81999999999994</v>
      </c>
    </row>
    <row r="340" spans="1:15" ht="25.5" outlineLevel="1">
      <c r="A340" s="223"/>
      <c r="B340" s="202" t="s">
        <v>614</v>
      </c>
      <c r="C340" s="202">
        <v>86906</v>
      </c>
      <c r="D340" s="202" t="s">
        <v>24</v>
      </c>
      <c r="E340" s="253" t="s">
        <v>615</v>
      </c>
      <c r="F340" s="202" t="s">
        <v>10</v>
      </c>
      <c r="G340" s="228">
        <f>[2]BM07!G340</f>
        <v>19</v>
      </c>
      <c r="H340" s="229">
        <f>'Plan executada'!H340</f>
        <v>0</v>
      </c>
      <c r="I340" s="229">
        <f t="shared" si="29"/>
        <v>19</v>
      </c>
      <c r="J340" s="230">
        <v>60</v>
      </c>
      <c r="K340" s="231">
        <f>[2]BM07!L340</f>
        <v>76.61999999999999</v>
      </c>
      <c r="L340" s="232">
        <f t="shared" si="30"/>
        <v>0</v>
      </c>
      <c r="M340" s="233">
        <f t="shared" si="31"/>
        <v>1455.7799999999997</v>
      </c>
      <c r="O340" s="208">
        <f t="shared" si="32"/>
        <v>1455.7799999999997</v>
      </c>
    </row>
    <row r="341" spans="1:15" ht="25.5" outlineLevel="1">
      <c r="A341" s="223"/>
      <c r="B341" s="202" t="s">
        <v>616</v>
      </c>
      <c r="C341" s="202"/>
      <c r="D341" s="202" t="s">
        <v>184</v>
      </c>
      <c r="E341" s="253" t="s">
        <v>617</v>
      </c>
      <c r="F341" s="202" t="s">
        <v>10</v>
      </c>
      <c r="G341" s="228">
        <f>[2]BM07!G341</f>
        <v>17</v>
      </c>
      <c r="H341" s="229">
        <f>'Plan executada'!H341</f>
        <v>0</v>
      </c>
      <c r="I341" s="229">
        <f t="shared" si="29"/>
        <v>17</v>
      </c>
      <c r="J341" s="230">
        <v>20</v>
      </c>
      <c r="K341" s="231">
        <f>[2]BM07!L341</f>
        <v>25.54</v>
      </c>
      <c r="L341" s="232">
        <f t="shared" si="30"/>
        <v>0</v>
      </c>
      <c r="M341" s="233">
        <f t="shared" si="31"/>
        <v>434.18</v>
      </c>
      <c r="O341" s="208">
        <f t="shared" si="32"/>
        <v>434.18</v>
      </c>
    </row>
    <row r="342" spans="1:15" ht="25.5" outlineLevel="1">
      <c r="A342" s="223"/>
      <c r="B342" s="202" t="s">
        <v>618</v>
      </c>
      <c r="C342" s="255"/>
      <c r="D342" s="255" t="s">
        <v>184</v>
      </c>
      <c r="E342" s="253" t="s">
        <v>619</v>
      </c>
      <c r="F342" s="202" t="s">
        <v>10</v>
      </c>
      <c r="G342" s="228">
        <f>[2]BM07!G342</f>
        <v>13</v>
      </c>
      <c r="H342" s="229">
        <f>'Plan executada'!H342</f>
        <v>0</v>
      </c>
      <c r="I342" s="229">
        <f t="shared" si="29"/>
        <v>13</v>
      </c>
      <c r="J342" s="230">
        <v>20</v>
      </c>
      <c r="K342" s="231">
        <f>[2]BM07!L342</f>
        <v>25.54</v>
      </c>
      <c r="L342" s="232">
        <f t="shared" si="30"/>
        <v>0</v>
      </c>
      <c r="M342" s="233">
        <f t="shared" si="31"/>
        <v>332.02</v>
      </c>
      <c r="O342" s="208">
        <f t="shared" si="32"/>
        <v>332.02</v>
      </c>
    </row>
    <row r="343" spans="1:15" ht="25.5" outlineLevel="1">
      <c r="A343" s="223"/>
      <c r="B343" s="202" t="s">
        <v>620</v>
      </c>
      <c r="C343" s="202"/>
      <c r="D343" s="202" t="s">
        <v>184</v>
      </c>
      <c r="E343" s="253" t="s">
        <v>621</v>
      </c>
      <c r="F343" s="202" t="s">
        <v>10</v>
      </c>
      <c r="G343" s="228">
        <f>[2]BM07!G343</f>
        <v>6</v>
      </c>
      <c r="H343" s="229">
        <f>'Plan executada'!H343</f>
        <v>0</v>
      </c>
      <c r="I343" s="229">
        <f t="shared" si="29"/>
        <v>6</v>
      </c>
      <c r="J343" s="230">
        <v>80</v>
      </c>
      <c r="K343" s="231">
        <f>[2]BM07!L343</f>
        <v>102.16</v>
      </c>
      <c r="L343" s="232">
        <f t="shared" si="30"/>
        <v>0</v>
      </c>
      <c r="M343" s="233">
        <f t="shared" si="31"/>
        <v>612.96</v>
      </c>
      <c r="O343" s="208">
        <f t="shared" si="32"/>
        <v>612.96</v>
      </c>
    </row>
    <row r="344" spans="1:15" ht="25.5" outlineLevel="1">
      <c r="A344" s="223"/>
      <c r="B344" s="202" t="s">
        <v>622</v>
      </c>
      <c r="C344" s="202"/>
      <c r="D344" s="202" t="s">
        <v>184</v>
      </c>
      <c r="E344" s="237" t="s">
        <v>623</v>
      </c>
      <c r="F344" s="202" t="s">
        <v>10</v>
      </c>
      <c r="G344" s="228">
        <f>[2]BM07!G344</f>
        <v>3</v>
      </c>
      <c r="H344" s="229">
        <f>'Plan executada'!H344</f>
        <v>0</v>
      </c>
      <c r="I344" s="229">
        <f t="shared" si="29"/>
        <v>3</v>
      </c>
      <c r="J344" s="230">
        <v>80</v>
      </c>
      <c r="K344" s="231">
        <f>[2]BM07!L344</f>
        <v>102.16</v>
      </c>
      <c r="L344" s="232">
        <f t="shared" si="30"/>
        <v>0</v>
      </c>
      <c r="M344" s="233">
        <f t="shared" si="31"/>
        <v>306.48</v>
      </c>
      <c r="O344" s="208">
        <f t="shared" si="32"/>
        <v>306.48</v>
      </c>
    </row>
    <row r="345" spans="1:15" ht="25.5" outlineLevel="1">
      <c r="A345" s="223"/>
      <c r="B345" s="202" t="s">
        <v>624</v>
      </c>
      <c r="C345" s="202"/>
      <c r="D345" s="202" t="s">
        <v>184</v>
      </c>
      <c r="E345" s="237" t="s">
        <v>625</v>
      </c>
      <c r="F345" s="202" t="s">
        <v>10</v>
      </c>
      <c r="G345" s="228">
        <f>[2]BM07!G345</f>
        <v>1</v>
      </c>
      <c r="H345" s="229">
        <f>'Plan executada'!H345</f>
        <v>0</v>
      </c>
      <c r="I345" s="229">
        <f t="shared" si="29"/>
        <v>1</v>
      </c>
      <c r="J345" s="230">
        <v>60</v>
      </c>
      <c r="K345" s="231">
        <f>[2]BM07!L345</f>
        <v>76.61999999999999</v>
      </c>
      <c r="L345" s="232">
        <f t="shared" si="30"/>
        <v>0</v>
      </c>
      <c r="M345" s="233">
        <f t="shared" si="31"/>
        <v>76.61999999999999</v>
      </c>
      <c r="O345" s="208">
        <f t="shared" si="32"/>
        <v>76.61999999999999</v>
      </c>
    </row>
    <row r="346" spans="1:15" ht="25.5" outlineLevel="1">
      <c r="A346" s="223"/>
      <c r="B346" s="202" t="s">
        <v>626</v>
      </c>
      <c r="C346" s="202" t="s">
        <v>627</v>
      </c>
      <c r="D346" s="202" t="s">
        <v>24</v>
      </c>
      <c r="E346" s="237" t="s">
        <v>628</v>
      </c>
      <c r="F346" s="202" t="s">
        <v>46</v>
      </c>
      <c r="G346" s="228">
        <f>[2]BM07!G346</f>
        <v>9.9</v>
      </c>
      <c r="H346" s="229">
        <f>'Plan executada'!H346</f>
        <v>0</v>
      </c>
      <c r="I346" s="229">
        <f t="shared" si="29"/>
        <v>9.9</v>
      </c>
      <c r="J346" s="230">
        <v>70</v>
      </c>
      <c r="K346" s="231">
        <f>[2]BM07!L346</f>
        <v>89.39</v>
      </c>
      <c r="L346" s="232">
        <f t="shared" si="30"/>
        <v>0</v>
      </c>
      <c r="M346" s="233">
        <f t="shared" si="31"/>
        <v>884.96100000000001</v>
      </c>
      <c r="O346" s="208">
        <f t="shared" si="32"/>
        <v>884.96100000000001</v>
      </c>
    </row>
    <row r="347" spans="1:15" ht="20.100000000000001" customHeight="1" outlineLevel="1">
      <c r="A347" s="223"/>
      <c r="B347" s="238"/>
      <c r="C347" s="239"/>
      <c r="D347" s="239"/>
      <c r="E347" s="239"/>
      <c r="F347" s="239"/>
      <c r="G347" s="228">
        <f>[2]BM07!G347</f>
        <v>0</v>
      </c>
      <c r="H347" s="229">
        <f>'Plan executada'!H347</f>
        <v>0</v>
      </c>
      <c r="I347" s="240"/>
      <c r="J347" s="241" t="s">
        <v>50</v>
      </c>
      <c r="K347" s="231">
        <f>[2]BM07!L347</f>
        <v>0</v>
      </c>
      <c r="L347" s="232"/>
      <c r="M347" s="233">
        <f t="shared" si="31"/>
        <v>0</v>
      </c>
      <c r="O347" s="208">
        <f t="shared" si="32"/>
        <v>0</v>
      </c>
    </row>
    <row r="348" spans="1:15" ht="20.100000000000001" customHeight="1">
      <c r="A348" s="223"/>
      <c r="B348" s="223"/>
      <c r="C348" s="223"/>
      <c r="D348" s="223"/>
      <c r="E348" s="224"/>
      <c r="F348" s="223"/>
      <c r="G348" s="228">
        <f>[2]BM07!G348</f>
        <v>0</v>
      </c>
      <c r="H348" s="229">
        <f>'Plan executada'!H348</f>
        <v>0</v>
      </c>
      <c r="I348" s="242"/>
      <c r="J348" s="226"/>
      <c r="K348" s="231">
        <f>[2]BM07!L348</f>
        <v>0</v>
      </c>
      <c r="L348" s="232"/>
      <c r="M348" s="233">
        <f t="shared" si="31"/>
        <v>0</v>
      </c>
      <c r="O348" s="208">
        <f t="shared" si="32"/>
        <v>0</v>
      </c>
    </row>
    <row r="349" spans="1:15" ht="20.100000000000001" customHeight="1">
      <c r="A349" s="223"/>
      <c r="B349" s="217">
        <v>16</v>
      </c>
      <c r="C349" s="295"/>
      <c r="D349" s="295"/>
      <c r="E349" s="213" t="s">
        <v>629</v>
      </c>
      <c r="F349" s="213"/>
      <c r="G349" s="213"/>
      <c r="H349" s="229">
        <f>'Plan executada'!H349</f>
        <v>0</v>
      </c>
      <c r="I349" s="213"/>
      <c r="J349" s="213"/>
      <c r="K349" s="213"/>
      <c r="L349" s="297">
        <f>SUM(L350:L370)</f>
        <v>0</v>
      </c>
      <c r="M349" s="297">
        <f>SUM(M350:M370)</f>
        <v>2628.3213999999989</v>
      </c>
      <c r="O349" s="208">
        <f t="shared" si="32"/>
        <v>2628.3213999999989</v>
      </c>
    </row>
    <row r="350" spans="1:15" ht="20.100000000000001" customHeight="1" outlineLevel="1">
      <c r="A350" s="223"/>
      <c r="B350" s="202" t="s">
        <v>630</v>
      </c>
      <c r="C350" s="202" t="s">
        <v>631</v>
      </c>
      <c r="D350" s="202" t="s">
        <v>24</v>
      </c>
      <c r="E350" s="237" t="s">
        <v>632</v>
      </c>
      <c r="F350" s="202" t="s">
        <v>54</v>
      </c>
      <c r="G350" s="228">
        <f>[2]BM07!G350</f>
        <v>0.78</v>
      </c>
      <c r="H350" s="229">
        <f>'Plan executada'!H350</f>
        <v>0</v>
      </c>
      <c r="I350" s="229">
        <f t="shared" ref="I350:I370" si="33">G350-H350</f>
        <v>0.78</v>
      </c>
      <c r="J350" s="230">
        <v>100</v>
      </c>
      <c r="K350" s="231">
        <f>[2]BM07!L350</f>
        <v>127.69999999999999</v>
      </c>
      <c r="L350" s="232">
        <f t="shared" si="30"/>
        <v>0</v>
      </c>
      <c r="M350" s="233">
        <f t="shared" si="31"/>
        <v>99.605999999999995</v>
      </c>
      <c r="O350" s="208">
        <f t="shared" si="32"/>
        <v>99.605999999999995</v>
      </c>
    </row>
    <row r="351" spans="1:15" ht="20.100000000000001" customHeight="1" outlineLevel="1">
      <c r="A351" s="223"/>
      <c r="B351" s="202" t="s">
        <v>633</v>
      </c>
      <c r="C351" s="202">
        <v>85014</v>
      </c>
      <c r="D351" s="202" t="s">
        <v>24</v>
      </c>
      <c r="E351" s="237" t="s">
        <v>634</v>
      </c>
      <c r="F351" s="202" t="s">
        <v>61</v>
      </c>
      <c r="G351" s="228">
        <f>[2]BM07!G351</f>
        <v>0.32</v>
      </c>
      <c r="H351" s="229">
        <f>'Plan executada'!H351</f>
        <v>0</v>
      </c>
      <c r="I351" s="229">
        <f t="shared" si="33"/>
        <v>0.32</v>
      </c>
      <c r="J351" s="230">
        <v>60</v>
      </c>
      <c r="K351" s="231">
        <f>[2]BM07!L351</f>
        <v>76.61999999999999</v>
      </c>
      <c r="L351" s="232">
        <f t="shared" si="30"/>
        <v>0</v>
      </c>
      <c r="M351" s="233">
        <f t="shared" si="31"/>
        <v>24.518399999999996</v>
      </c>
      <c r="O351" s="208">
        <f t="shared" si="32"/>
        <v>24.518399999999996</v>
      </c>
    </row>
    <row r="352" spans="1:15" ht="20.100000000000001" customHeight="1" outlineLevel="1">
      <c r="A352" s="223"/>
      <c r="B352" s="202" t="s">
        <v>635</v>
      </c>
      <c r="C352" s="202" t="s">
        <v>636</v>
      </c>
      <c r="D352" s="202" t="s">
        <v>24</v>
      </c>
      <c r="E352" s="237" t="s">
        <v>637</v>
      </c>
      <c r="F352" s="202" t="s">
        <v>46</v>
      </c>
      <c r="G352" s="228">
        <f>[2]BM07!G352</f>
        <v>22</v>
      </c>
      <c r="H352" s="229">
        <f>'Plan executada'!H352</f>
        <v>0</v>
      </c>
      <c r="I352" s="229">
        <f t="shared" si="33"/>
        <v>22</v>
      </c>
      <c r="J352" s="230">
        <v>2</v>
      </c>
      <c r="K352" s="231">
        <f>[2]BM07!L352</f>
        <v>2.5539999999999998</v>
      </c>
      <c r="L352" s="232">
        <f t="shared" si="30"/>
        <v>0</v>
      </c>
      <c r="M352" s="233">
        <f t="shared" si="31"/>
        <v>56.187999999999995</v>
      </c>
      <c r="O352" s="208">
        <f t="shared" si="32"/>
        <v>56.187999999999995</v>
      </c>
    </row>
    <row r="353" spans="1:15" ht="20.100000000000001" customHeight="1" outlineLevel="1" collapsed="1">
      <c r="A353" s="223"/>
      <c r="B353" s="202" t="s">
        <v>638</v>
      </c>
      <c r="C353" s="202" t="s">
        <v>639</v>
      </c>
      <c r="D353" s="202" t="s">
        <v>29</v>
      </c>
      <c r="E353" s="237" t="s">
        <v>640</v>
      </c>
      <c r="F353" s="202" t="s">
        <v>46</v>
      </c>
      <c r="G353" s="228">
        <f>[2]BM07!G353</f>
        <v>22</v>
      </c>
      <c r="H353" s="229">
        <f>'Plan executada'!H353</f>
        <v>0</v>
      </c>
      <c r="I353" s="229">
        <f t="shared" si="33"/>
        <v>22</v>
      </c>
      <c r="J353" s="230">
        <v>60</v>
      </c>
      <c r="K353" s="231">
        <f>[2]BM07!L353</f>
        <v>76.61999999999999</v>
      </c>
      <c r="L353" s="232">
        <f t="shared" si="30"/>
        <v>0</v>
      </c>
      <c r="M353" s="233">
        <f t="shared" si="31"/>
        <v>1685.6399999999999</v>
      </c>
      <c r="O353" s="208">
        <f t="shared" si="32"/>
        <v>1685.6399999999999</v>
      </c>
    </row>
    <row r="354" spans="1:15" ht="20.100000000000001" customHeight="1" outlineLevel="1">
      <c r="A354" s="223"/>
      <c r="B354" s="202" t="s">
        <v>641</v>
      </c>
      <c r="C354" s="202"/>
      <c r="D354" s="202" t="s">
        <v>184</v>
      </c>
      <c r="E354" s="237" t="s">
        <v>642</v>
      </c>
      <c r="F354" s="202" t="s">
        <v>10</v>
      </c>
      <c r="G354" s="228">
        <f>[2]BM07!G354</f>
        <v>2</v>
      </c>
      <c r="H354" s="229">
        <f>'Plan executada'!H354</f>
        <v>0</v>
      </c>
      <c r="I354" s="229">
        <f t="shared" si="33"/>
        <v>2</v>
      </c>
      <c r="J354" s="230">
        <v>20</v>
      </c>
      <c r="K354" s="231">
        <f>[2]BM07!L354</f>
        <v>25.54</v>
      </c>
      <c r="L354" s="232">
        <f t="shared" si="30"/>
        <v>0</v>
      </c>
      <c r="M354" s="233">
        <f t="shared" si="31"/>
        <v>51.08</v>
      </c>
      <c r="O354" s="208">
        <f t="shared" si="32"/>
        <v>51.08</v>
      </c>
    </row>
    <row r="355" spans="1:15" ht="20.100000000000001" customHeight="1" outlineLevel="1">
      <c r="A355" s="223"/>
      <c r="B355" s="202" t="s">
        <v>643</v>
      </c>
      <c r="C355" s="202"/>
      <c r="D355" s="202" t="s">
        <v>184</v>
      </c>
      <c r="E355" s="237" t="s">
        <v>644</v>
      </c>
      <c r="F355" s="202" t="s">
        <v>10</v>
      </c>
      <c r="G355" s="228">
        <f>[2]BM07!G355</f>
        <v>4</v>
      </c>
      <c r="H355" s="229">
        <f>'Plan executada'!H355</f>
        <v>0</v>
      </c>
      <c r="I355" s="229">
        <f t="shared" si="33"/>
        <v>4</v>
      </c>
      <c r="J355" s="230">
        <v>60</v>
      </c>
      <c r="K355" s="231">
        <f>[2]BM07!L355</f>
        <v>76.61999999999999</v>
      </c>
      <c r="L355" s="232">
        <f t="shared" si="30"/>
        <v>0</v>
      </c>
      <c r="M355" s="233">
        <f t="shared" si="31"/>
        <v>306.47999999999996</v>
      </c>
      <c r="O355" s="208">
        <f t="shared" si="32"/>
        <v>306.47999999999996</v>
      </c>
    </row>
    <row r="356" spans="1:15" ht="20.100000000000001" customHeight="1" outlineLevel="1">
      <c r="A356" s="223"/>
      <c r="B356" s="202" t="s">
        <v>645</v>
      </c>
      <c r="C356" s="202"/>
      <c r="D356" s="202" t="s">
        <v>184</v>
      </c>
      <c r="E356" s="237" t="s">
        <v>646</v>
      </c>
      <c r="F356" s="202" t="s">
        <v>10</v>
      </c>
      <c r="G356" s="228">
        <f>[2]BM07!G356</f>
        <v>3</v>
      </c>
      <c r="H356" s="229">
        <f>'Plan executada'!H356</f>
        <v>0</v>
      </c>
      <c r="I356" s="229">
        <f t="shared" si="33"/>
        <v>3</v>
      </c>
      <c r="J356" s="230">
        <v>6</v>
      </c>
      <c r="K356" s="231">
        <f>[2]BM07!L356</f>
        <v>7.661999999999999</v>
      </c>
      <c r="L356" s="232">
        <f t="shared" si="30"/>
        <v>0</v>
      </c>
      <c r="M356" s="233">
        <f t="shared" si="31"/>
        <v>22.985999999999997</v>
      </c>
      <c r="O356" s="208">
        <f t="shared" si="32"/>
        <v>22.985999999999997</v>
      </c>
    </row>
    <row r="357" spans="1:15" ht="20.100000000000001" customHeight="1" outlineLevel="1">
      <c r="A357" s="223"/>
      <c r="B357" s="202" t="s">
        <v>647</v>
      </c>
      <c r="C357" s="202"/>
      <c r="D357" s="202" t="s">
        <v>184</v>
      </c>
      <c r="E357" s="237" t="s">
        <v>648</v>
      </c>
      <c r="F357" s="202" t="s">
        <v>10</v>
      </c>
      <c r="G357" s="228">
        <f>[2]BM07!G357</f>
        <v>6</v>
      </c>
      <c r="H357" s="229">
        <f>'Plan executada'!H357</f>
        <v>0</v>
      </c>
      <c r="I357" s="229">
        <f t="shared" si="33"/>
        <v>6</v>
      </c>
      <c r="J357" s="230">
        <v>4</v>
      </c>
      <c r="K357" s="231">
        <f>[2]BM07!L357</f>
        <v>5.1079999999999997</v>
      </c>
      <c r="L357" s="232">
        <f t="shared" si="30"/>
        <v>0</v>
      </c>
      <c r="M357" s="233">
        <f t="shared" si="31"/>
        <v>30.647999999999996</v>
      </c>
      <c r="O357" s="208">
        <f t="shared" si="32"/>
        <v>30.647999999999996</v>
      </c>
    </row>
    <row r="358" spans="1:15" ht="20.100000000000001" customHeight="1" outlineLevel="1">
      <c r="A358" s="223"/>
      <c r="B358" s="202" t="s">
        <v>649</v>
      </c>
      <c r="C358" s="202"/>
      <c r="D358" s="202" t="s">
        <v>184</v>
      </c>
      <c r="E358" s="237" t="s">
        <v>650</v>
      </c>
      <c r="F358" s="202" t="s">
        <v>10</v>
      </c>
      <c r="G358" s="228">
        <f>[2]BM07!G358</f>
        <v>4</v>
      </c>
      <c r="H358" s="229">
        <f>'Plan executada'!H358</f>
        <v>0</v>
      </c>
      <c r="I358" s="229">
        <f t="shared" si="33"/>
        <v>4</v>
      </c>
      <c r="J358" s="230">
        <v>4</v>
      </c>
      <c r="K358" s="231">
        <f>[2]BM07!L358</f>
        <v>5.1079999999999997</v>
      </c>
      <c r="L358" s="232">
        <f t="shared" si="30"/>
        <v>0</v>
      </c>
      <c r="M358" s="233">
        <f t="shared" si="31"/>
        <v>20.431999999999999</v>
      </c>
      <c r="O358" s="208">
        <f t="shared" si="32"/>
        <v>20.431999999999999</v>
      </c>
    </row>
    <row r="359" spans="1:15" ht="20.100000000000001" customHeight="1" outlineLevel="1">
      <c r="A359" s="223"/>
      <c r="B359" s="202" t="s">
        <v>651</v>
      </c>
      <c r="C359" s="202"/>
      <c r="D359" s="202" t="s">
        <v>184</v>
      </c>
      <c r="E359" s="237" t="s">
        <v>652</v>
      </c>
      <c r="F359" s="202" t="s">
        <v>10</v>
      </c>
      <c r="G359" s="228">
        <f>[2]BM07!G359</f>
        <v>4</v>
      </c>
      <c r="H359" s="229">
        <f>'Plan executada'!H359</f>
        <v>0</v>
      </c>
      <c r="I359" s="229">
        <f t="shared" si="33"/>
        <v>4</v>
      </c>
      <c r="J359" s="230">
        <v>5</v>
      </c>
      <c r="K359" s="231">
        <f>[2]BM07!L359</f>
        <v>6.3849999999999998</v>
      </c>
      <c r="L359" s="232">
        <f t="shared" si="30"/>
        <v>0</v>
      </c>
      <c r="M359" s="233">
        <f t="shared" si="31"/>
        <v>25.54</v>
      </c>
      <c r="O359" s="208">
        <f t="shared" si="32"/>
        <v>25.54</v>
      </c>
    </row>
    <row r="360" spans="1:15" ht="20.100000000000001" customHeight="1" outlineLevel="1">
      <c r="A360" s="223"/>
      <c r="B360" s="202" t="s">
        <v>653</v>
      </c>
      <c r="C360" s="202"/>
      <c r="D360" s="202" t="s">
        <v>184</v>
      </c>
      <c r="E360" s="237" t="s">
        <v>654</v>
      </c>
      <c r="F360" s="202" t="s">
        <v>10</v>
      </c>
      <c r="G360" s="228">
        <f>[2]BM07!G360</f>
        <v>1</v>
      </c>
      <c r="H360" s="229">
        <f>'Plan executada'!H360</f>
        <v>0</v>
      </c>
      <c r="I360" s="229">
        <f t="shared" si="33"/>
        <v>1</v>
      </c>
      <c r="J360" s="230">
        <v>3</v>
      </c>
      <c r="K360" s="231">
        <f>[2]BM07!L360</f>
        <v>3.8309999999999995</v>
      </c>
      <c r="L360" s="232">
        <f t="shared" si="30"/>
        <v>0</v>
      </c>
      <c r="M360" s="233">
        <f t="shared" si="31"/>
        <v>3.8309999999999995</v>
      </c>
      <c r="O360" s="208">
        <f t="shared" si="32"/>
        <v>3.8309999999999995</v>
      </c>
    </row>
    <row r="361" spans="1:15" ht="20.100000000000001" customHeight="1" outlineLevel="1">
      <c r="A361" s="223"/>
      <c r="B361" s="202" t="s">
        <v>655</v>
      </c>
      <c r="C361" s="202"/>
      <c r="D361" s="202" t="s">
        <v>184</v>
      </c>
      <c r="E361" s="237" t="s">
        <v>656</v>
      </c>
      <c r="F361" s="202" t="s">
        <v>10</v>
      </c>
      <c r="G361" s="228">
        <f>[2]BM07!G361</f>
        <v>1</v>
      </c>
      <c r="H361" s="229">
        <f>'Plan executada'!H361</f>
        <v>0</v>
      </c>
      <c r="I361" s="229">
        <f t="shared" si="33"/>
        <v>1</v>
      </c>
      <c r="J361" s="230">
        <v>4</v>
      </c>
      <c r="K361" s="231">
        <f>[2]BM07!L361</f>
        <v>5.1079999999999997</v>
      </c>
      <c r="L361" s="232">
        <f t="shared" si="30"/>
        <v>0</v>
      </c>
      <c r="M361" s="233">
        <f t="shared" si="31"/>
        <v>5.1079999999999997</v>
      </c>
      <c r="O361" s="208">
        <f t="shared" si="32"/>
        <v>5.1079999999999997</v>
      </c>
    </row>
    <row r="362" spans="1:15" ht="20.100000000000001" customHeight="1" outlineLevel="1">
      <c r="A362" s="223"/>
      <c r="B362" s="202" t="s">
        <v>657</v>
      </c>
      <c r="C362" s="202"/>
      <c r="D362" s="202" t="s">
        <v>184</v>
      </c>
      <c r="E362" s="237" t="s">
        <v>658</v>
      </c>
      <c r="F362" s="202" t="s">
        <v>10</v>
      </c>
      <c r="G362" s="228">
        <f>[2]BM07!G362</f>
        <v>2</v>
      </c>
      <c r="H362" s="229">
        <f>'Plan executada'!H362</f>
        <v>0</v>
      </c>
      <c r="I362" s="229">
        <f t="shared" si="33"/>
        <v>2</v>
      </c>
      <c r="J362" s="230">
        <v>3</v>
      </c>
      <c r="K362" s="231">
        <f>[2]BM07!L362</f>
        <v>3.8309999999999995</v>
      </c>
      <c r="L362" s="232">
        <f t="shared" si="30"/>
        <v>0</v>
      </c>
      <c r="M362" s="233">
        <f t="shared" si="31"/>
        <v>7.661999999999999</v>
      </c>
      <c r="O362" s="208">
        <f t="shared" si="32"/>
        <v>7.661999999999999</v>
      </c>
    </row>
    <row r="363" spans="1:15" ht="20.100000000000001" customHeight="1" outlineLevel="1">
      <c r="A363" s="223"/>
      <c r="B363" s="202" t="s">
        <v>659</v>
      </c>
      <c r="C363" s="202"/>
      <c r="D363" s="202" t="s">
        <v>184</v>
      </c>
      <c r="E363" s="237" t="s">
        <v>660</v>
      </c>
      <c r="F363" s="202" t="s">
        <v>10</v>
      </c>
      <c r="G363" s="228">
        <f>[2]BM07!G363</f>
        <v>2</v>
      </c>
      <c r="H363" s="229">
        <f>'Plan executada'!H363</f>
        <v>0</v>
      </c>
      <c r="I363" s="229">
        <f t="shared" si="33"/>
        <v>2</v>
      </c>
      <c r="J363" s="230">
        <v>4</v>
      </c>
      <c r="K363" s="231">
        <f>[2]BM07!L363</f>
        <v>5.1079999999999997</v>
      </c>
      <c r="L363" s="232">
        <f t="shared" si="30"/>
        <v>0</v>
      </c>
      <c r="M363" s="233">
        <f t="shared" si="31"/>
        <v>10.215999999999999</v>
      </c>
      <c r="O363" s="208">
        <f t="shared" si="32"/>
        <v>10.215999999999999</v>
      </c>
    </row>
    <row r="364" spans="1:15" ht="20.100000000000001" customHeight="1" outlineLevel="1">
      <c r="A364" s="223"/>
      <c r="B364" s="202" t="s">
        <v>661</v>
      </c>
      <c r="C364" s="202"/>
      <c r="D364" s="202" t="s">
        <v>184</v>
      </c>
      <c r="E364" s="237" t="s">
        <v>662</v>
      </c>
      <c r="F364" s="202" t="s">
        <v>10</v>
      </c>
      <c r="G364" s="228">
        <f>[2]BM07!G364</f>
        <v>2</v>
      </c>
      <c r="H364" s="229">
        <f>'Plan executada'!H364</f>
        <v>0</v>
      </c>
      <c r="I364" s="229">
        <f t="shared" si="33"/>
        <v>2</v>
      </c>
      <c r="J364" s="230">
        <v>4</v>
      </c>
      <c r="K364" s="231">
        <f>[2]BM07!L364</f>
        <v>5.1079999999999997</v>
      </c>
      <c r="L364" s="232">
        <f t="shared" si="30"/>
        <v>0</v>
      </c>
      <c r="M364" s="233">
        <f t="shared" si="31"/>
        <v>10.215999999999999</v>
      </c>
      <c r="O364" s="208">
        <f t="shared" si="32"/>
        <v>10.215999999999999</v>
      </c>
    </row>
    <row r="365" spans="1:15" ht="20.100000000000001" customHeight="1" outlineLevel="1">
      <c r="A365" s="223"/>
      <c r="B365" s="202" t="s">
        <v>663</v>
      </c>
      <c r="C365" s="202"/>
      <c r="D365" s="202" t="s">
        <v>184</v>
      </c>
      <c r="E365" s="237" t="s">
        <v>664</v>
      </c>
      <c r="F365" s="202" t="s">
        <v>10</v>
      </c>
      <c r="G365" s="228">
        <f>[2]BM07!G365</f>
        <v>1</v>
      </c>
      <c r="H365" s="229">
        <f>'Plan executada'!H365</f>
        <v>0</v>
      </c>
      <c r="I365" s="229">
        <f t="shared" si="33"/>
        <v>1</v>
      </c>
      <c r="J365" s="230">
        <v>30</v>
      </c>
      <c r="K365" s="231">
        <f>[2]BM07!L365</f>
        <v>38.309999999999995</v>
      </c>
      <c r="L365" s="232">
        <f t="shared" si="30"/>
        <v>0</v>
      </c>
      <c r="M365" s="233">
        <f t="shared" si="31"/>
        <v>38.309999999999995</v>
      </c>
      <c r="O365" s="208">
        <f t="shared" si="32"/>
        <v>38.309999999999995</v>
      </c>
    </row>
    <row r="366" spans="1:15" ht="20.100000000000001" customHeight="1" outlineLevel="1">
      <c r="A366" s="223"/>
      <c r="B366" s="202" t="s">
        <v>665</v>
      </c>
      <c r="C366" s="202"/>
      <c r="D366" s="202" t="s">
        <v>184</v>
      </c>
      <c r="E366" s="237" t="s">
        <v>666</v>
      </c>
      <c r="F366" s="202" t="s">
        <v>10</v>
      </c>
      <c r="G366" s="228">
        <f>[2]BM07!G366</f>
        <v>1</v>
      </c>
      <c r="H366" s="229">
        <f>'Plan executada'!H366</f>
        <v>0</v>
      </c>
      <c r="I366" s="229">
        <f t="shared" si="33"/>
        <v>1</v>
      </c>
      <c r="J366" s="230">
        <v>40</v>
      </c>
      <c r="K366" s="231">
        <f>[2]BM07!L366</f>
        <v>51.08</v>
      </c>
      <c r="L366" s="232">
        <f t="shared" si="30"/>
        <v>0</v>
      </c>
      <c r="M366" s="233">
        <f t="shared" si="31"/>
        <v>51.08</v>
      </c>
      <c r="O366" s="208">
        <f t="shared" si="32"/>
        <v>51.08</v>
      </c>
    </row>
    <row r="367" spans="1:15" ht="20.100000000000001" customHeight="1" outlineLevel="1">
      <c r="A367" s="223"/>
      <c r="B367" s="202" t="s">
        <v>667</v>
      </c>
      <c r="C367" s="202"/>
      <c r="D367" s="202" t="s">
        <v>184</v>
      </c>
      <c r="E367" s="237" t="s">
        <v>668</v>
      </c>
      <c r="F367" s="202" t="s">
        <v>46</v>
      </c>
      <c r="G367" s="228">
        <f>[2]BM07!G367</f>
        <v>2</v>
      </c>
      <c r="H367" s="229">
        <f>'Plan executada'!H367</f>
        <v>0</v>
      </c>
      <c r="I367" s="229">
        <f t="shared" si="33"/>
        <v>2</v>
      </c>
      <c r="J367" s="230">
        <v>30</v>
      </c>
      <c r="K367" s="231">
        <f>[2]BM07!L367</f>
        <v>38.309999999999995</v>
      </c>
      <c r="L367" s="232">
        <f t="shared" si="30"/>
        <v>0</v>
      </c>
      <c r="M367" s="233">
        <f t="shared" si="31"/>
        <v>76.61999999999999</v>
      </c>
      <c r="O367" s="208">
        <f t="shared" si="32"/>
        <v>76.61999999999999</v>
      </c>
    </row>
    <row r="368" spans="1:15" ht="20.100000000000001" customHeight="1" outlineLevel="1">
      <c r="A368" s="223"/>
      <c r="B368" s="202" t="s">
        <v>669</v>
      </c>
      <c r="C368" s="202"/>
      <c r="D368" s="202" t="s">
        <v>184</v>
      </c>
      <c r="E368" s="237" t="s">
        <v>670</v>
      </c>
      <c r="F368" s="202" t="s">
        <v>10</v>
      </c>
      <c r="G368" s="228">
        <f>[2]BM07!G368</f>
        <v>2</v>
      </c>
      <c r="H368" s="229">
        <f>'Plan executada'!H368</f>
        <v>0</v>
      </c>
      <c r="I368" s="229">
        <f t="shared" si="33"/>
        <v>2</v>
      </c>
      <c r="J368" s="230">
        <v>20</v>
      </c>
      <c r="K368" s="231">
        <f>[2]BM07!L368</f>
        <v>25.54</v>
      </c>
      <c r="L368" s="232">
        <f t="shared" si="30"/>
        <v>0</v>
      </c>
      <c r="M368" s="233">
        <f t="shared" si="31"/>
        <v>51.08</v>
      </c>
      <c r="O368" s="208">
        <f t="shared" si="32"/>
        <v>51.08</v>
      </c>
    </row>
    <row r="369" spans="1:15" ht="20.100000000000001" customHeight="1" outlineLevel="1">
      <c r="A369" s="223"/>
      <c r="B369" s="202" t="s">
        <v>671</v>
      </c>
      <c r="C369" s="202"/>
      <c r="D369" s="202" t="s">
        <v>184</v>
      </c>
      <c r="E369" s="237" t="s">
        <v>672</v>
      </c>
      <c r="F369" s="202" t="s">
        <v>10</v>
      </c>
      <c r="G369" s="228">
        <f>[2]BM07!G369</f>
        <v>1</v>
      </c>
      <c r="H369" s="229">
        <f>'Plan executada'!H369</f>
        <v>0</v>
      </c>
      <c r="I369" s="229">
        <f t="shared" si="33"/>
        <v>1</v>
      </c>
      <c r="J369" s="230">
        <v>20</v>
      </c>
      <c r="K369" s="231">
        <f>[2]BM07!L369</f>
        <v>25.54</v>
      </c>
      <c r="L369" s="232">
        <f t="shared" si="30"/>
        <v>0</v>
      </c>
      <c r="M369" s="233">
        <f t="shared" si="31"/>
        <v>25.54</v>
      </c>
      <c r="O369" s="208">
        <f t="shared" si="32"/>
        <v>25.54</v>
      </c>
    </row>
    <row r="370" spans="1:15" ht="20.100000000000001" customHeight="1" outlineLevel="1">
      <c r="A370" s="223"/>
      <c r="B370" s="202" t="s">
        <v>673</v>
      </c>
      <c r="C370" s="255"/>
      <c r="D370" s="255" t="s">
        <v>184</v>
      </c>
      <c r="E370" s="237" t="s">
        <v>674</v>
      </c>
      <c r="F370" s="202" t="s">
        <v>10</v>
      </c>
      <c r="G370" s="228">
        <f>[2]BM07!G370</f>
        <v>1</v>
      </c>
      <c r="H370" s="229">
        <f>'Plan executada'!H370</f>
        <v>0</v>
      </c>
      <c r="I370" s="229">
        <f t="shared" si="33"/>
        <v>1</v>
      </c>
      <c r="J370" s="230">
        <v>20</v>
      </c>
      <c r="K370" s="231">
        <f>[2]BM07!L370</f>
        <v>25.54</v>
      </c>
      <c r="L370" s="232">
        <f t="shared" si="30"/>
        <v>0</v>
      </c>
      <c r="M370" s="233">
        <f t="shared" si="31"/>
        <v>25.54</v>
      </c>
      <c r="O370" s="208">
        <f t="shared" si="32"/>
        <v>25.54</v>
      </c>
    </row>
    <row r="371" spans="1:15" ht="20.100000000000001" customHeight="1" outlineLevel="1">
      <c r="A371" s="223"/>
      <c r="B371" s="238"/>
      <c r="C371" s="239"/>
      <c r="D371" s="239"/>
      <c r="E371" s="239"/>
      <c r="F371" s="239"/>
      <c r="G371" s="228">
        <f>[2]BM07!G371</f>
        <v>0</v>
      </c>
      <c r="H371" s="229">
        <f>'Plan executada'!H371</f>
        <v>0</v>
      </c>
      <c r="I371" s="240"/>
      <c r="J371" s="241" t="s">
        <v>50</v>
      </c>
      <c r="K371" s="231">
        <f>[2]BM07!L371</f>
        <v>0</v>
      </c>
      <c r="L371" s="232"/>
      <c r="M371" s="233">
        <f t="shared" si="31"/>
        <v>0</v>
      </c>
      <c r="O371" s="208">
        <f t="shared" si="32"/>
        <v>0</v>
      </c>
    </row>
    <row r="372" spans="1:15" ht="20.100000000000001" customHeight="1">
      <c r="A372" s="223"/>
      <c r="B372" s="223"/>
      <c r="C372" s="223"/>
      <c r="D372" s="223"/>
      <c r="E372" s="224"/>
      <c r="F372" s="223"/>
      <c r="G372" s="228">
        <f>[2]BM07!G372</f>
        <v>0</v>
      </c>
      <c r="H372" s="229">
        <f>'Plan executada'!H372</f>
        <v>0</v>
      </c>
      <c r="I372" s="242"/>
      <c r="J372" s="226"/>
      <c r="K372" s="231">
        <f>[2]BM07!L372</f>
        <v>0</v>
      </c>
      <c r="L372" s="232"/>
      <c r="M372" s="233">
        <f t="shared" si="31"/>
        <v>0</v>
      </c>
      <c r="O372" s="208">
        <f t="shared" si="32"/>
        <v>0</v>
      </c>
    </row>
    <row r="373" spans="1:15" ht="20.100000000000001" customHeight="1">
      <c r="A373" s="223"/>
      <c r="B373" s="217">
        <v>17</v>
      </c>
      <c r="C373" s="217"/>
      <c r="D373" s="217"/>
      <c r="E373" s="213" t="s">
        <v>675</v>
      </c>
      <c r="F373" s="213"/>
      <c r="G373" s="213"/>
      <c r="H373" s="229">
        <f>'Plan executada'!H373</f>
        <v>0</v>
      </c>
      <c r="I373" s="213"/>
      <c r="J373" s="213"/>
      <c r="K373" s="213"/>
      <c r="L373" s="297">
        <f>SUM(L374:L404)</f>
        <v>0</v>
      </c>
      <c r="M373" s="297">
        <f>SUM(M374:M404)</f>
        <v>6818.8224399999999</v>
      </c>
      <c r="O373" s="208">
        <f t="shared" si="32"/>
        <v>6818.8224399999999</v>
      </c>
    </row>
    <row r="374" spans="1:15" ht="20.100000000000001" customHeight="1" outlineLevel="1">
      <c r="A374" s="223"/>
      <c r="B374" s="202" t="s">
        <v>676</v>
      </c>
      <c r="C374" s="202">
        <v>72553</v>
      </c>
      <c r="D374" s="202" t="s">
        <v>24</v>
      </c>
      <c r="E374" s="237" t="s">
        <v>677</v>
      </c>
      <c r="F374" s="202" t="s">
        <v>10</v>
      </c>
      <c r="G374" s="228">
        <f>[2]BM07!G374</f>
        <v>5</v>
      </c>
      <c r="H374" s="229">
        <f>'Plan executada'!H374</f>
        <v>0</v>
      </c>
      <c r="I374" s="229">
        <f t="shared" ref="I374:I404" si="34">G374-H374</f>
        <v>5</v>
      </c>
      <c r="J374" s="230">
        <v>200</v>
      </c>
      <c r="K374" s="231">
        <f>[2]BM07!L374</f>
        <v>255.39999999999998</v>
      </c>
      <c r="L374" s="232">
        <f t="shared" si="30"/>
        <v>0</v>
      </c>
      <c r="M374" s="233">
        <f t="shared" si="31"/>
        <v>1277</v>
      </c>
      <c r="O374" s="208">
        <f t="shared" si="32"/>
        <v>1277</v>
      </c>
    </row>
    <row r="375" spans="1:15" ht="20.100000000000001" customHeight="1" outlineLevel="1">
      <c r="A375" s="223"/>
      <c r="B375" s="202" t="s">
        <v>678</v>
      </c>
      <c r="C375" s="202">
        <v>72554</v>
      </c>
      <c r="D375" s="202" t="s">
        <v>24</v>
      </c>
      <c r="E375" s="237" t="s">
        <v>679</v>
      </c>
      <c r="F375" s="202" t="s">
        <v>10</v>
      </c>
      <c r="G375" s="228">
        <f>[2]BM07!G375</f>
        <v>1</v>
      </c>
      <c r="H375" s="229">
        <f>'Plan executada'!H375</f>
        <v>0</v>
      </c>
      <c r="I375" s="229">
        <f t="shared" si="34"/>
        <v>1</v>
      </c>
      <c r="J375" s="230">
        <v>300</v>
      </c>
      <c r="K375" s="231">
        <f>[2]BM07!L375</f>
        <v>383.09999999999997</v>
      </c>
      <c r="L375" s="232">
        <f t="shared" si="30"/>
        <v>0</v>
      </c>
      <c r="M375" s="233">
        <f t="shared" si="31"/>
        <v>383.09999999999997</v>
      </c>
      <c r="O375" s="208">
        <f t="shared" si="32"/>
        <v>383.09999999999997</v>
      </c>
    </row>
    <row r="376" spans="1:15" ht="20.100000000000001" customHeight="1" outlineLevel="1">
      <c r="A376" s="223"/>
      <c r="B376" s="202" t="s">
        <v>680</v>
      </c>
      <c r="C376" s="202">
        <v>72297</v>
      </c>
      <c r="D376" s="202" t="s">
        <v>24</v>
      </c>
      <c r="E376" s="237" t="s">
        <v>681</v>
      </c>
      <c r="F376" s="202" t="s">
        <v>10</v>
      </c>
      <c r="G376" s="228">
        <f>[2]BM07!G376</f>
        <v>2</v>
      </c>
      <c r="H376" s="229">
        <f>'Plan executada'!H376</f>
        <v>0</v>
      </c>
      <c r="I376" s="229">
        <f t="shared" si="34"/>
        <v>2</v>
      </c>
      <c r="J376" s="230">
        <v>40</v>
      </c>
      <c r="K376" s="231">
        <f>[2]BM07!L376</f>
        <v>51.08</v>
      </c>
      <c r="L376" s="232">
        <f t="shared" si="30"/>
        <v>0</v>
      </c>
      <c r="M376" s="233">
        <f t="shared" si="31"/>
        <v>102.16</v>
      </c>
      <c r="O376" s="208">
        <f t="shared" si="32"/>
        <v>102.16</v>
      </c>
    </row>
    <row r="377" spans="1:15" ht="20.100000000000001" customHeight="1" outlineLevel="1">
      <c r="A377" s="223"/>
      <c r="B377" s="202" t="s">
        <v>682</v>
      </c>
      <c r="C377" s="202">
        <v>72297</v>
      </c>
      <c r="D377" s="202" t="s">
        <v>24</v>
      </c>
      <c r="E377" s="237" t="s">
        <v>683</v>
      </c>
      <c r="F377" s="202" t="s">
        <v>10</v>
      </c>
      <c r="G377" s="228">
        <f>[2]BM07!G377</f>
        <v>10</v>
      </c>
      <c r="H377" s="229">
        <f>'Plan executada'!H377</f>
        <v>0</v>
      </c>
      <c r="I377" s="229">
        <f t="shared" si="34"/>
        <v>10</v>
      </c>
      <c r="J377" s="230">
        <v>60</v>
      </c>
      <c r="K377" s="231">
        <f>[2]BM07!L377</f>
        <v>76.61999999999999</v>
      </c>
      <c r="L377" s="232">
        <f t="shared" si="30"/>
        <v>0</v>
      </c>
      <c r="M377" s="233">
        <f t="shared" si="31"/>
        <v>766.19999999999993</v>
      </c>
      <c r="O377" s="208">
        <f t="shared" si="32"/>
        <v>766.19999999999993</v>
      </c>
    </row>
    <row r="378" spans="1:15" ht="20.100000000000001" customHeight="1" outlineLevel="1">
      <c r="A378" s="223"/>
      <c r="B378" s="202" t="s">
        <v>684</v>
      </c>
      <c r="C378" s="202" t="s">
        <v>685</v>
      </c>
      <c r="D378" s="202" t="s">
        <v>24</v>
      </c>
      <c r="E378" s="237" t="s">
        <v>686</v>
      </c>
      <c r="F378" s="202" t="s">
        <v>10</v>
      </c>
      <c r="G378" s="228">
        <f>[2]BM07!G378</f>
        <v>1</v>
      </c>
      <c r="H378" s="229">
        <f>'Plan executada'!H378</f>
        <v>0</v>
      </c>
      <c r="I378" s="229">
        <f t="shared" si="34"/>
        <v>1</v>
      </c>
      <c r="J378" s="230">
        <v>30</v>
      </c>
      <c r="K378" s="231">
        <f>[2]BM07!L378</f>
        <v>38.309999999999995</v>
      </c>
      <c r="L378" s="232">
        <f t="shared" si="30"/>
        <v>0</v>
      </c>
      <c r="M378" s="233">
        <f t="shared" si="31"/>
        <v>38.309999999999995</v>
      </c>
      <c r="O378" s="208">
        <f t="shared" si="32"/>
        <v>38.309999999999995</v>
      </c>
    </row>
    <row r="379" spans="1:15" ht="20.100000000000001" customHeight="1" outlineLevel="1">
      <c r="A379" s="223"/>
      <c r="B379" s="202" t="s">
        <v>687</v>
      </c>
      <c r="C379" s="202">
        <v>72677</v>
      </c>
      <c r="D379" s="202" t="s">
        <v>24</v>
      </c>
      <c r="E379" s="237" t="s">
        <v>688</v>
      </c>
      <c r="F379" s="202" t="s">
        <v>10</v>
      </c>
      <c r="G379" s="228">
        <f>[2]BM07!G379</f>
        <v>11</v>
      </c>
      <c r="H379" s="229">
        <f>'Plan executada'!H379</f>
        <v>0</v>
      </c>
      <c r="I379" s="229">
        <f t="shared" si="34"/>
        <v>11</v>
      </c>
      <c r="J379" s="230">
        <v>20</v>
      </c>
      <c r="K379" s="231">
        <f>[2]BM07!L379</f>
        <v>25.54</v>
      </c>
      <c r="L379" s="232">
        <f t="shared" si="30"/>
        <v>0</v>
      </c>
      <c r="M379" s="233">
        <f t="shared" si="31"/>
        <v>280.94</v>
      </c>
      <c r="O379" s="208">
        <f t="shared" si="32"/>
        <v>280.94</v>
      </c>
    </row>
    <row r="380" spans="1:15" ht="20.100000000000001" customHeight="1" outlineLevel="1">
      <c r="A380" s="223"/>
      <c r="B380" s="202" t="s">
        <v>689</v>
      </c>
      <c r="C380" s="202" t="s">
        <v>685</v>
      </c>
      <c r="D380" s="202" t="s">
        <v>24</v>
      </c>
      <c r="E380" s="237" t="s">
        <v>690</v>
      </c>
      <c r="F380" s="202" t="s">
        <v>10</v>
      </c>
      <c r="G380" s="228">
        <f>[2]BM07!G380</f>
        <v>2</v>
      </c>
      <c r="H380" s="229">
        <f>'Plan executada'!H380</f>
        <v>0</v>
      </c>
      <c r="I380" s="229">
        <f t="shared" si="34"/>
        <v>2</v>
      </c>
      <c r="J380" s="230">
        <v>20</v>
      </c>
      <c r="K380" s="231">
        <f>[2]BM07!L380</f>
        <v>25.54</v>
      </c>
      <c r="L380" s="232">
        <f t="shared" si="30"/>
        <v>0</v>
      </c>
      <c r="M380" s="233">
        <f t="shared" si="31"/>
        <v>51.08</v>
      </c>
      <c r="O380" s="208">
        <f t="shared" si="32"/>
        <v>51.08</v>
      </c>
    </row>
    <row r="381" spans="1:15" ht="20.100000000000001" customHeight="1" outlineLevel="1">
      <c r="A381" s="223"/>
      <c r="B381" s="202" t="s">
        <v>691</v>
      </c>
      <c r="C381" s="202">
        <v>72715</v>
      </c>
      <c r="D381" s="202" t="s">
        <v>24</v>
      </c>
      <c r="E381" s="237" t="s">
        <v>692</v>
      </c>
      <c r="F381" s="202" t="s">
        <v>46</v>
      </c>
      <c r="G381" s="228">
        <f>[2]BM07!G381</f>
        <v>61.56</v>
      </c>
      <c r="H381" s="229">
        <f>'Plan executada'!H381</f>
        <v>0</v>
      </c>
      <c r="I381" s="229">
        <f t="shared" si="34"/>
        <v>61.56</v>
      </c>
      <c r="J381" s="230">
        <v>12</v>
      </c>
      <c r="K381" s="231">
        <f>[2]BM07!L381</f>
        <v>15.323999999999998</v>
      </c>
      <c r="L381" s="232">
        <f t="shared" si="30"/>
        <v>0</v>
      </c>
      <c r="M381" s="233">
        <f t="shared" si="31"/>
        <v>943.34543999999994</v>
      </c>
      <c r="O381" s="208">
        <f t="shared" si="32"/>
        <v>943.34543999999994</v>
      </c>
    </row>
    <row r="382" spans="1:15" ht="20.100000000000001" customHeight="1" outlineLevel="1">
      <c r="A382" s="223"/>
      <c r="B382" s="202" t="s">
        <v>693</v>
      </c>
      <c r="C382" s="207"/>
      <c r="D382" s="202" t="s">
        <v>184</v>
      </c>
      <c r="E382" s="237" t="s">
        <v>694</v>
      </c>
      <c r="F382" s="202" t="s">
        <v>10</v>
      </c>
      <c r="G382" s="228">
        <f>[2]BM07!G382</f>
        <v>3</v>
      </c>
      <c r="H382" s="229">
        <f>'Plan executada'!H382</f>
        <v>0</v>
      </c>
      <c r="I382" s="229">
        <f t="shared" si="34"/>
        <v>3</v>
      </c>
      <c r="J382" s="230">
        <v>10</v>
      </c>
      <c r="K382" s="231">
        <f>[2]BM07!L382</f>
        <v>12.77</v>
      </c>
      <c r="L382" s="232">
        <f t="shared" si="30"/>
        <v>0</v>
      </c>
      <c r="M382" s="233">
        <f t="shared" si="31"/>
        <v>38.31</v>
      </c>
      <c r="O382" s="208">
        <f t="shared" si="32"/>
        <v>38.31</v>
      </c>
    </row>
    <row r="383" spans="1:15" ht="20.100000000000001" customHeight="1" outlineLevel="1">
      <c r="A383" s="223"/>
      <c r="B383" s="202" t="s">
        <v>695</v>
      </c>
      <c r="C383" s="207"/>
      <c r="D383" s="202" t="s">
        <v>184</v>
      </c>
      <c r="E383" s="237" t="s">
        <v>696</v>
      </c>
      <c r="F383" s="202" t="s">
        <v>10</v>
      </c>
      <c r="G383" s="228">
        <f>[2]BM07!G383</f>
        <v>2</v>
      </c>
      <c r="H383" s="229">
        <f>'Plan executada'!H383</f>
        <v>0</v>
      </c>
      <c r="I383" s="229">
        <f t="shared" si="34"/>
        <v>2</v>
      </c>
      <c r="J383" s="230">
        <v>60</v>
      </c>
      <c r="K383" s="231">
        <f>[2]BM07!L383</f>
        <v>76.61999999999999</v>
      </c>
      <c r="L383" s="232">
        <f t="shared" si="30"/>
        <v>0</v>
      </c>
      <c r="M383" s="233">
        <f t="shared" si="31"/>
        <v>153.23999999999998</v>
      </c>
      <c r="O383" s="208">
        <f t="shared" si="32"/>
        <v>153.23999999999998</v>
      </c>
    </row>
    <row r="384" spans="1:15" ht="25.5" outlineLevel="1">
      <c r="A384" s="223"/>
      <c r="B384" s="202" t="s">
        <v>697</v>
      </c>
      <c r="C384" s="207"/>
      <c r="D384" s="202" t="s">
        <v>184</v>
      </c>
      <c r="E384" s="237" t="s">
        <v>698</v>
      </c>
      <c r="F384" s="202" t="s">
        <v>10</v>
      </c>
      <c r="G384" s="228">
        <f>[2]BM07!G384</f>
        <v>2</v>
      </c>
      <c r="H384" s="229">
        <f>'Plan executada'!H384</f>
        <v>0</v>
      </c>
      <c r="I384" s="229">
        <f t="shared" si="34"/>
        <v>2</v>
      </c>
      <c r="J384" s="230">
        <v>30</v>
      </c>
      <c r="K384" s="231">
        <f>[2]BM07!L384</f>
        <v>38.309999999999995</v>
      </c>
      <c r="L384" s="232">
        <f t="shared" si="30"/>
        <v>0</v>
      </c>
      <c r="M384" s="233">
        <f t="shared" si="31"/>
        <v>76.61999999999999</v>
      </c>
      <c r="O384" s="208">
        <f t="shared" si="32"/>
        <v>76.61999999999999</v>
      </c>
    </row>
    <row r="385" spans="1:15" ht="20.100000000000001" customHeight="1" outlineLevel="1">
      <c r="A385" s="223"/>
      <c r="B385" s="202" t="s">
        <v>699</v>
      </c>
      <c r="C385" s="207"/>
      <c r="D385" s="202" t="s">
        <v>184</v>
      </c>
      <c r="E385" s="237" t="s">
        <v>700</v>
      </c>
      <c r="F385" s="202" t="s">
        <v>10</v>
      </c>
      <c r="G385" s="228">
        <f>[2]BM07!G385</f>
        <v>2</v>
      </c>
      <c r="H385" s="229">
        <f>'Plan executada'!H385</f>
        <v>0</v>
      </c>
      <c r="I385" s="229">
        <f t="shared" si="34"/>
        <v>2</v>
      </c>
      <c r="J385" s="230">
        <v>10</v>
      </c>
      <c r="K385" s="231">
        <f>[2]BM07!L385</f>
        <v>12.77</v>
      </c>
      <c r="L385" s="232">
        <f t="shared" si="30"/>
        <v>0</v>
      </c>
      <c r="M385" s="233">
        <f t="shared" si="31"/>
        <v>25.54</v>
      </c>
      <c r="O385" s="208">
        <f t="shared" si="32"/>
        <v>25.54</v>
      </c>
    </row>
    <row r="386" spans="1:15" ht="20.100000000000001" customHeight="1" outlineLevel="1">
      <c r="A386" s="223"/>
      <c r="B386" s="202" t="s">
        <v>701</v>
      </c>
      <c r="C386" s="207"/>
      <c r="D386" s="202" t="s">
        <v>184</v>
      </c>
      <c r="E386" s="237" t="s">
        <v>702</v>
      </c>
      <c r="F386" s="202" t="s">
        <v>10</v>
      </c>
      <c r="G386" s="228">
        <f>[2]BM07!G386</f>
        <v>4</v>
      </c>
      <c r="H386" s="229">
        <f>'Plan executada'!H386</f>
        <v>0</v>
      </c>
      <c r="I386" s="229">
        <f t="shared" si="34"/>
        <v>4</v>
      </c>
      <c r="J386" s="230">
        <v>20</v>
      </c>
      <c r="K386" s="231">
        <f>[2]BM07!L386</f>
        <v>25.54</v>
      </c>
      <c r="L386" s="232">
        <f t="shared" si="30"/>
        <v>0</v>
      </c>
      <c r="M386" s="233">
        <f t="shared" si="31"/>
        <v>102.16</v>
      </c>
      <c r="O386" s="208">
        <f t="shared" si="32"/>
        <v>102.16</v>
      </c>
    </row>
    <row r="387" spans="1:15" ht="20.100000000000001" customHeight="1" outlineLevel="1">
      <c r="A387" s="223"/>
      <c r="B387" s="202" t="s">
        <v>703</v>
      </c>
      <c r="C387" s="202">
        <v>72677</v>
      </c>
      <c r="D387" s="202" t="s">
        <v>24</v>
      </c>
      <c r="E387" s="237" t="s">
        <v>704</v>
      </c>
      <c r="F387" s="202" t="s">
        <v>10</v>
      </c>
      <c r="G387" s="228">
        <f>[2]BM07!G387</f>
        <v>2</v>
      </c>
      <c r="H387" s="229">
        <f>'Plan executada'!H387</f>
        <v>0</v>
      </c>
      <c r="I387" s="229">
        <f t="shared" si="34"/>
        <v>2</v>
      </c>
      <c r="J387" s="230">
        <v>10</v>
      </c>
      <c r="K387" s="231">
        <f>[2]BM07!L387</f>
        <v>12.77</v>
      </c>
      <c r="L387" s="232">
        <f t="shared" si="30"/>
        <v>0</v>
      </c>
      <c r="M387" s="233">
        <f t="shared" si="31"/>
        <v>25.54</v>
      </c>
      <c r="O387" s="208">
        <f t="shared" si="32"/>
        <v>25.54</v>
      </c>
    </row>
    <row r="388" spans="1:15" ht="20.100000000000001" customHeight="1" outlineLevel="1">
      <c r="A388" s="223"/>
      <c r="B388" s="202" t="s">
        <v>705</v>
      </c>
      <c r="C388" s="202"/>
      <c r="D388" s="202" t="s">
        <v>184</v>
      </c>
      <c r="E388" s="237" t="s">
        <v>706</v>
      </c>
      <c r="F388" s="202" t="s">
        <v>10</v>
      </c>
      <c r="G388" s="228">
        <f>[2]BM07!G388</f>
        <v>4</v>
      </c>
      <c r="H388" s="229">
        <f>'Plan executada'!H388</f>
        <v>0</v>
      </c>
      <c r="I388" s="229">
        <f t="shared" si="34"/>
        <v>4</v>
      </c>
      <c r="J388" s="230">
        <v>40</v>
      </c>
      <c r="K388" s="231">
        <f>[2]BM07!L388</f>
        <v>51.08</v>
      </c>
      <c r="L388" s="232">
        <f t="shared" si="30"/>
        <v>0</v>
      </c>
      <c r="M388" s="233">
        <f t="shared" si="31"/>
        <v>204.32</v>
      </c>
      <c r="O388" s="208">
        <f t="shared" si="32"/>
        <v>204.32</v>
      </c>
    </row>
    <row r="389" spans="1:15" ht="20.100000000000001" customHeight="1" outlineLevel="1">
      <c r="A389" s="223"/>
      <c r="B389" s="202" t="s">
        <v>707</v>
      </c>
      <c r="C389" s="207"/>
      <c r="D389" s="202" t="s">
        <v>184</v>
      </c>
      <c r="E389" s="237" t="s">
        <v>708</v>
      </c>
      <c r="F389" s="202" t="s">
        <v>10</v>
      </c>
      <c r="G389" s="228">
        <f>[2]BM07!G389</f>
        <v>2</v>
      </c>
      <c r="H389" s="229">
        <f>'Plan executada'!H389</f>
        <v>0</v>
      </c>
      <c r="I389" s="229">
        <f t="shared" si="34"/>
        <v>2</v>
      </c>
      <c r="J389" s="230">
        <v>10</v>
      </c>
      <c r="K389" s="231">
        <f>[2]BM07!L389</f>
        <v>12.77</v>
      </c>
      <c r="L389" s="232">
        <f t="shared" si="30"/>
        <v>0</v>
      </c>
      <c r="M389" s="233">
        <f t="shared" si="31"/>
        <v>25.54</v>
      </c>
      <c r="O389" s="208">
        <f t="shared" si="32"/>
        <v>25.54</v>
      </c>
    </row>
    <row r="390" spans="1:15" ht="20.100000000000001" customHeight="1" outlineLevel="1">
      <c r="A390" s="223"/>
      <c r="B390" s="202" t="s">
        <v>709</v>
      </c>
      <c r="C390" s="207"/>
      <c r="D390" s="202" t="s">
        <v>184</v>
      </c>
      <c r="E390" s="237" t="s">
        <v>710</v>
      </c>
      <c r="F390" s="202" t="s">
        <v>10</v>
      </c>
      <c r="G390" s="228">
        <f>[2]BM07!G390</f>
        <v>2</v>
      </c>
      <c r="H390" s="229">
        <f>'Plan executada'!H390</f>
        <v>0</v>
      </c>
      <c r="I390" s="229">
        <f t="shared" si="34"/>
        <v>2</v>
      </c>
      <c r="J390" s="230">
        <v>60</v>
      </c>
      <c r="K390" s="231">
        <f>[2]BM07!L390</f>
        <v>76.61999999999999</v>
      </c>
      <c r="L390" s="232">
        <f t="shared" si="30"/>
        <v>0</v>
      </c>
      <c r="M390" s="233">
        <f t="shared" si="31"/>
        <v>153.23999999999998</v>
      </c>
      <c r="O390" s="208">
        <f t="shared" si="32"/>
        <v>153.23999999999998</v>
      </c>
    </row>
    <row r="391" spans="1:15" ht="20.100000000000001" customHeight="1" outlineLevel="1">
      <c r="A391" s="223"/>
      <c r="B391" s="202" t="s">
        <v>711</v>
      </c>
      <c r="C391" s="207"/>
      <c r="D391" s="202" t="s">
        <v>184</v>
      </c>
      <c r="E391" s="237" t="s">
        <v>712</v>
      </c>
      <c r="F391" s="202" t="s">
        <v>10</v>
      </c>
      <c r="G391" s="228">
        <f>[2]BM07!G391</f>
        <v>1</v>
      </c>
      <c r="H391" s="229">
        <f>'Plan executada'!H391</f>
        <v>0</v>
      </c>
      <c r="I391" s="229">
        <f t="shared" si="34"/>
        <v>1</v>
      </c>
      <c r="J391" s="230">
        <v>70</v>
      </c>
      <c r="K391" s="231">
        <f>[2]BM07!L391</f>
        <v>89.39</v>
      </c>
      <c r="L391" s="232">
        <f t="shared" si="30"/>
        <v>0</v>
      </c>
      <c r="M391" s="233">
        <f t="shared" si="31"/>
        <v>89.39</v>
      </c>
      <c r="O391" s="208">
        <f t="shared" si="32"/>
        <v>89.39</v>
      </c>
    </row>
    <row r="392" spans="1:15" ht="20.100000000000001" customHeight="1" outlineLevel="1">
      <c r="A392" s="223"/>
      <c r="B392" s="202" t="s">
        <v>713</v>
      </c>
      <c r="C392" s="207"/>
      <c r="D392" s="202" t="s">
        <v>184</v>
      </c>
      <c r="E392" s="237" t="s">
        <v>714</v>
      </c>
      <c r="F392" s="202" t="s">
        <v>10</v>
      </c>
      <c r="G392" s="228">
        <f>[2]BM07!G392</f>
        <v>2</v>
      </c>
      <c r="H392" s="229">
        <f>'Plan executada'!H392</f>
        <v>0</v>
      </c>
      <c r="I392" s="229">
        <f t="shared" si="34"/>
        <v>2</v>
      </c>
      <c r="J392" s="230">
        <v>6</v>
      </c>
      <c r="K392" s="231">
        <f>[2]BM07!L392</f>
        <v>7.661999999999999</v>
      </c>
      <c r="L392" s="232">
        <f t="shared" si="30"/>
        <v>0</v>
      </c>
      <c r="M392" s="233">
        <f t="shared" si="31"/>
        <v>15.323999999999998</v>
      </c>
      <c r="O392" s="208">
        <f t="shared" si="32"/>
        <v>15.323999999999998</v>
      </c>
    </row>
    <row r="393" spans="1:15" ht="20.100000000000001" customHeight="1" outlineLevel="1">
      <c r="A393" s="223"/>
      <c r="B393" s="202" t="s">
        <v>715</v>
      </c>
      <c r="C393" s="207"/>
      <c r="D393" s="202" t="s">
        <v>184</v>
      </c>
      <c r="E393" s="237" t="s">
        <v>716</v>
      </c>
      <c r="F393" s="202" t="s">
        <v>10</v>
      </c>
      <c r="G393" s="228">
        <f>[2]BM07!G393</f>
        <v>1</v>
      </c>
      <c r="H393" s="229">
        <f>'Plan executada'!H393</f>
        <v>0</v>
      </c>
      <c r="I393" s="229">
        <f t="shared" si="34"/>
        <v>1</v>
      </c>
      <c r="J393" s="230">
        <v>6</v>
      </c>
      <c r="K393" s="231">
        <f>[2]BM07!L393</f>
        <v>7.661999999999999</v>
      </c>
      <c r="L393" s="232">
        <f t="shared" si="30"/>
        <v>0</v>
      </c>
      <c r="M393" s="233">
        <f t="shared" si="31"/>
        <v>7.661999999999999</v>
      </c>
      <c r="O393" s="208">
        <f t="shared" si="32"/>
        <v>7.661999999999999</v>
      </c>
    </row>
    <row r="394" spans="1:15" ht="20.100000000000001" customHeight="1" outlineLevel="1">
      <c r="A394" s="223"/>
      <c r="B394" s="202" t="s">
        <v>717</v>
      </c>
      <c r="C394" s="202">
        <v>84798</v>
      </c>
      <c r="D394" s="202" t="s">
        <v>24</v>
      </c>
      <c r="E394" s="237" t="s">
        <v>718</v>
      </c>
      <c r="F394" s="202" t="s">
        <v>10</v>
      </c>
      <c r="G394" s="228">
        <f>[2]BM07!G394</f>
        <v>1</v>
      </c>
      <c r="H394" s="229">
        <f>'Plan executada'!H394</f>
        <v>0</v>
      </c>
      <c r="I394" s="229">
        <f t="shared" si="34"/>
        <v>1</v>
      </c>
      <c r="J394" s="230">
        <v>5</v>
      </c>
      <c r="K394" s="231">
        <f>[2]BM07!L394</f>
        <v>6.3849999999999998</v>
      </c>
      <c r="L394" s="232">
        <f t="shared" si="30"/>
        <v>0</v>
      </c>
      <c r="M394" s="233">
        <f t="shared" si="31"/>
        <v>6.3849999999999998</v>
      </c>
      <c r="O394" s="208">
        <f t="shared" si="32"/>
        <v>6.3849999999999998</v>
      </c>
    </row>
    <row r="395" spans="1:15" ht="20.100000000000001" customHeight="1" outlineLevel="1">
      <c r="A395" s="223"/>
      <c r="B395" s="202" t="s">
        <v>719</v>
      </c>
      <c r="C395" s="207"/>
      <c r="D395" s="202" t="s">
        <v>184</v>
      </c>
      <c r="E395" s="237" t="s">
        <v>720</v>
      </c>
      <c r="F395" s="202" t="s">
        <v>10</v>
      </c>
      <c r="G395" s="228">
        <f>[2]BM07!G395</f>
        <v>5</v>
      </c>
      <c r="H395" s="229">
        <f>'Plan executada'!H395</f>
        <v>0</v>
      </c>
      <c r="I395" s="229">
        <f t="shared" si="34"/>
        <v>5</v>
      </c>
      <c r="J395" s="230">
        <v>80</v>
      </c>
      <c r="K395" s="231">
        <f>[2]BM07!L395</f>
        <v>102.16</v>
      </c>
      <c r="L395" s="232">
        <f t="shared" si="30"/>
        <v>0</v>
      </c>
      <c r="M395" s="233">
        <f t="shared" si="31"/>
        <v>510.79999999999995</v>
      </c>
      <c r="O395" s="208">
        <f t="shared" si="32"/>
        <v>510.79999999999995</v>
      </c>
    </row>
    <row r="396" spans="1:15" ht="20.100000000000001" customHeight="1" outlineLevel="1">
      <c r="A396" s="223"/>
      <c r="B396" s="202" t="s">
        <v>721</v>
      </c>
      <c r="C396" s="202" t="s">
        <v>722</v>
      </c>
      <c r="D396" s="202" t="s">
        <v>24</v>
      </c>
      <c r="E396" s="237" t="s">
        <v>723</v>
      </c>
      <c r="F396" s="202" t="s">
        <v>10</v>
      </c>
      <c r="G396" s="228">
        <f>[2]BM07!G396</f>
        <v>2</v>
      </c>
      <c r="H396" s="229">
        <f>'Plan executada'!H396</f>
        <v>0</v>
      </c>
      <c r="I396" s="229">
        <f t="shared" si="34"/>
        <v>2</v>
      </c>
      <c r="J396" s="230">
        <v>40</v>
      </c>
      <c r="K396" s="231">
        <f>[2]BM07!L396</f>
        <v>51.08</v>
      </c>
      <c r="L396" s="232">
        <f t="shared" si="30"/>
        <v>0</v>
      </c>
      <c r="M396" s="233">
        <f t="shared" si="31"/>
        <v>102.16</v>
      </c>
      <c r="O396" s="208">
        <f t="shared" si="32"/>
        <v>102.16</v>
      </c>
    </row>
    <row r="397" spans="1:15" ht="20.25" customHeight="1" outlineLevel="1">
      <c r="A397" s="223"/>
      <c r="B397" s="202" t="s">
        <v>724</v>
      </c>
      <c r="C397" s="255" t="s">
        <v>725</v>
      </c>
      <c r="D397" s="255" t="s">
        <v>726</v>
      </c>
      <c r="E397" s="237" t="s">
        <v>727</v>
      </c>
      <c r="F397" s="202" t="s">
        <v>10</v>
      </c>
      <c r="G397" s="228">
        <f>[2]BM07!G397</f>
        <v>20</v>
      </c>
      <c r="H397" s="229">
        <f>'Plan executada'!H397</f>
        <v>0</v>
      </c>
      <c r="I397" s="229">
        <f t="shared" si="34"/>
        <v>20</v>
      </c>
      <c r="J397" s="230">
        <v>20</v>
      </c>
      <c r="K397" s="231">
        <f>[2]BM07!L397</f>
        <v>25.54</v>
      </c>
      <c r="L397" s="232">
        <f t="shared" si="30"/>
        <v>0</v>
      </c>
      <c r="M397" s="233">
        <f t="shared" si="31"/>
        <v>510.79999999999995</v>
      </c>
      <c r="O397" s="208">
        <f t="shared" si="32"/>
        <v>510.79999999999995</v>
      </c>
    </row>
    <row r="398" spans="1:15" ht="20.100000000000001" customHeight="1" outlineLevel="1">
      <c r="A398" s="223"/>
      <c r="B398" s="202" t="s">
        <v>728</v>
      </c>
      <c r="C398" s="254">
        <v>72947</v>
      </c>
      <c r="D398" s="255" t="s">
        <v>24</v>
      </c>
      <c r="E398" s="237" t="s">
        <v>729</v>
      </c>
      <c r="F398" s="202" t="s">
        <v>61</v>
      </c>
      <c r="G398" s="228">
        <f>[2]BM07!G398</f>
        <v>6</v>
      </c>
      <c r="H398" s="229">
        <f>'Plan executada'!H398</f>
        <v>0</v>
      </c>
      <c r="I398" s="229">
        <f t="shared" si="34"/>
        <v>6</v>
      </c>
      <c r="J398" s="230">
        <v>10</v>
      </c>
      <c r="K398" s="231">
        <f>[2]BM07!L398</f>
        <v>12.77</v>
      </c>
      <c r="L398" s="232">
        <f t="shared" si="30"/>
        <v>0</v>
      </c>
      <c r="M398" s="233">
        <f t="shared" si="31"/>
        <v>76.62</v>
      </c>
      <c r="O398" s="208">
        <f t="shared" si="32"/>
        <v>76.62</v>
      </c>
    </row>
    <row r="399" spans="1:15" ht="20.100000000000001" customHeight="1" outlineLevel="1">
      <c r="A399" s="223"/>
      <c r="B399" s="202" t="s">
        <v>730</v>
      </c>
      <c r="C399" s="254">
        <v>72947</v>
      </c>
      <c r="D399" s="255" t="s">
        <v>24</v>
      </c>
      <c r="E399" s="237" t="s">
        <v>731</v>
      </c>
      <c r="F399" s="202" t="s">
        <v>61</v>
      </c>
      <c r="G399" s="228">
        <f>[2]BM07!G399</f>
        <v>2</v>
      </c>
      <c r="H399" s="229">
        <f>'Plan executada'!H399</f>
        <v>0</v>
      </c>
      <c r="I399" s="229">
        <f t="shared" si="34"/>
        <v>2</v>
      </c>
      <c r="J399" s="230">
        <v>10</v>
      </c>
      <c r="K399" s="231">
        <f>[2]BM07!L399</f>
        <v>12.77</v>
      </c>
      <c r="L399" s="232">
        <f t="shared" si="30"/>
        <v>0</v>
      </c>
      <c r="M399" s="233">
        <f t="shared" si="31"/>
        <v>25.54</v>
      </c>
      <c r="O399" s="208">
        <f t="shared" si="32"/>
        <v>25.54</v>
      </c>
    </row>
    <row r="400" spans="1:15" ht="20.100000000000001" customHeight="1" outlineLevel="1">
      <c r="A400" s="223"/>
      <c r="B400" s="202" t="s">
        <v>732</v>
      </c>
      <c r="C400" s="243"/>
      <c r="D400" s="243" t="s">
        <v>184</v>
      </c>
      <c r="E400" s="237" t="s">
        <v>733</v>
      </c>
      <c r="F400" s="202" t="s">
        <v>10</v>
      </c>
      <c r="G400" s="228">
        <f>[2]BM07!G400</f>
        <v>2</v>
      </c>
      <c r="H400" s="229">
        <f>'Plan executada'!H400</f>
        <v>0</v>
      </c>
      <c r="I400" s="229">
        <f t="shared" si="34"/>
        <v>2</v>
      </c>
      <c r="J400" s="230">
        <v>200</v>
      </c>
      <c r="K400" s="231">
        <f>[2]BM07!L400</f>
        <v>255.39999999999998</v>
      </c>
      <c r="L400" s="232">
        <f t="shared" si="30"/>
        <v>0</v>
      </c>
      <c r="M400" s="233">
        <f t="shared" si="31"/>
        <v>510.79999999999995</v>
      </c>
      <c r="O400" s="208">
        <f t="shared" si="32"/>
        <v>510.79999999999995</v>
      </c>
    </row>
    <row r="401" spans="1:15" ht="20.100000000000001" customHeight="1" outlineLevel="1">
      <c r="A401" s="223"/>
      <c r="B401" s="202" t="s">
        <v>734</v>
      </c>
      <c r="C401" s="255" t="s">
        <v>735</v>
      </c>
      <c r="D401" s="243" t="s">
        <v>29</v>
      </c>
      <c r="E401" s="237" t="s">
        <v>736</v>
      </c>
      <c r="F401" s="202" t="s">
        <v>10</v>
      </c>
      <c r="G401" s="228">
        <f>[2]BM07!G401</f>
        <v>2</v>
      </c>
      <c r="H401" s="229">
        <f>'Plan executada'!H401</f>
        <v>0</v>
      </c>
      <c r="I401" s="229">
        <f t="shared" si="34"/>
        <v>2</v>
      </c>
      <c r="J401" s="230">
        <v>10</v>
      </c>
      <c r="K401" s="231">
        <f>[2]BM07!L401</f>
        <v>12.77</v>
      </c>
      <c r="L401" s="232">
        <f t="shared" si="30"/>
        <v>0</v>
      </c>
      <c r="M401" s="233">
        <f t="shared" si="31"/>
        <v>25.54</v>
      </c>
      <c r="O401" s="208">
        <f t="shared" si="32"/>
        <v>25.54</v>
      </c>
    </row>
    <row r="402" spans="1:15" ht="33.75" customHeight="1" outlineLevel="1">
      <c r="A402" s="223"/>
      <c r="B402" s="202" t="s">
        <v>737</v>
      </c>
      <c r="C402" s="255" t="s">
        <v>738</v>
      </c>
      <c r="D402" s="243" t="s">
        <v>29</v>
      </c>
      <c r="E402" s="237" t="s">
        <v>739</v>
      </c>
      <c r="F402" s="202" t="s">
        <v>10</v>
      </c>
      <c r="G402" s="228">
        <f>[2]BM07!G402</f>
        <v>11</v>
      </c>
      <c r="H402" s="229">
        <f>'Plan executada'!H402</f>
        <v>0</v>
      </c>
      <c r="I402" s="229">
        <f t="shared" si="34"/>
        <v>11</v>
      </c>
      <c r="J402" s="230">
        <v>12</v>
      </c>
      <c r="K402" s="231">
        <f>[2]BM07!L402</f>
        <v>15.323999999999998</v>
      </c>
      <c r="L402" s="232">
        <f t="shared" si="30"/>
        <v>0</v>
      </c>
      <c r="M402" s="233">
        <f t="shared" si="31"/>
        <v>168.56399999999996</v>
      </c>
      <c r="O402" s="208">
        <f t="shared" si="32"/>
        <v>168.56399999999996</v>
      </c>
    </row>
    <row r="403" spans="1:15" ht="20.100000000000001" customHeight="1" outlineLevel="1">
      <c r="A403" s="223"/>
      <c r="B403" s="202" t="s">
        <v>740</v>
      </c>
      <c r="C403" s="255" t="s">
        <v>738</v>
      </c>
      <c r="D403" s="243" t="s">
        <v>29</v>
      </c>
      <c r="E403" s="237" t="s">
        <v>741</v>
      </c>
      <c r="F403" s="202" t="s">
        <v>10</v>
      </c>
      <c r="G403" s="228">
        <f>[2]BM07!G403</f>
        <v>3</v>
      </c>
      <c r="H403" s="229">
        <f>'Plan executada'!H403</f>
        <v>0</v>
      </c>
      <c r="I403" s="229">
        <f t="shared" si="34"/>
        <v>3</v>
      </c>
      <c r="J403" s="230">
        <v>12</v>
      </c>
      <c r="K403" s="231">
        <f>[2]BM07!L403</f>
        <v>15.323999999999998</v>
      </c>
      <c r="L403" s="232">
        <f t="shared" ref="L403:L466" si="35">H403*K403</f>
        <v>0</v>
      </c>
      <c r="M403" s="233">
        <f t="shared" ref="M403:M466" si="36">I403*K403</f>
        <v>45.971999999999994</v>
      </c>
      <c r="O403" s="208">
        <f t="shared" ref="O403:O466" si="37">L403+M403</f>
        <v>45.971999999999994</v>
      </c>
    </row>
    <row r="404" spans="1:15" ht="20.100000000000001" customHeight="1" outlineLevel="1">
      <c r="A404" s="223"/>
      <c r="B404" s="202" t="s">
        <v>742</v>
      </c>
      <c r="C404" s="255" t="s">
        <v>735</v>
      </c>
      <c r="D404" s="243" t="s">
        <v>29</v>
      </c>
      <c r="E404" s="237" t="s">
        <v>743</v>
      </c>
      <c r="F404" s="202" t="s">
        <v>10</v>
      </c>
      <c r="G404" s="228">
        <f>[2]BM07!G404</f>
        <v>6</v>
      </c>
      <c r="H404" s="229">
        <f>'Plan executada'!H404</f>
        <v>0</v>
      </c>
      <c r="I404" s="229">
        <f t="shared" si="34"/>
        <v>6</v>
      </c>
      <c r="J404" s="230">
        <v>10</v>
      </c>
      <c r="K404" s="231">
        <f>[2]BM07!L404</f>
        <v>12.77</v>
      </c>
      <c r="L404" s="232">
        <f t="shared" si="35"/>
        <v>0</v>
      </c>
      <c r="M404" s="233">
        <f t="shared" si="36"/>
        <v>76.62</v>
      </c>
      <c r="O404" s="208">
        <f t="shared" si="37"/>
        <v>76.62</v>
      </c>
    </row>
    <row r="405" spans="1:15" ht="20.100000000000001" customHeight="1" outlineLevel="1">
      <c r="A405" s="223"/>
      <c r="B405" s="238"/>
      <c r="C405" s="239"/>
      <c r="D405" s="239"/>
      <c r="E405" s="239"/>
      <c r="F405" s="239"/>
      <c r="G405" s="228">
        <f>[2]BM07!G405</f>
        <v>0</v>
      </c>
      <c r="H405" s="229">
        <f>'Plan executada'!H405</f>
        <v>0</v>
      </c>
      <c r="I405" s="240"/>
      <c r="J405" s="241" t="s">
        <v>50</v>
      </c>
      <c r="K405" s="231">
        <f>[2]BM07!L405</f>
        <v>0</v>
      </c>
      <c r="L405" s="232"/>
      <c r="M405" s="233">
        <f t="shared" si="36"/>
        <v>0</v>
      </c>
      <c r="O405" s="208">
        <f t="shared" si="37"/>
        <v>0</v>
      </c>
    </row>
    <row r="406" spans="1:15" ht="20.100000000000001" customHeight="1">
      <c r="A406" s="223"/>
      <c r="B406" s="223"/>
      <c r="C406" s="223"/>
      <c r="D406" s="223"/>
      <c r="E406" s="224"/>
      <c r="F406" s="223"/>
      <c r="G406" s="228">
        <f>[2]BM07!G406</f>
        <v>0</v>
      </c>
      <c r="H406" s="229">
        <f>'Plan executada'!H406</f>
        <v>0</v>
      </c>
      <c r="I406" s="242"/>
      <c r="J406" s="226"/>
      <c r="K406" s="231">
        <f>[2]BM07!L406</f>
        <v>0</v>
      </c>
      <c r="L406" s="232"/>
      <c r="M406" s="233">
        <f t="shared" si="36"/>
        <v>0</v>
      </c>
      <c r="O406" s="208">
        <f t="shared" si="37"/>
        <v>0</v>
      </c>
    </row>
    <row r="407" spans="1:15" ht="20.100000000000001" customHeight="1">
      <c r="A407" s="223"/>
      <c r="B407" s="217">
        <v>18</v>
      </c>
      <c r="C407" s="217"/>
      <c r="D407" s="217"/>
      <c r="E407" s="213" t="s">
        <v>744</v>
      </c>
      <c r="F407" s="213"/>
      <c r="G407" s="213"/>
      <c r="H407" s="229">
        <f>'Plan executada'!H407</f>
        <v>0</v>
      </c>
      <c r="I407" s="213"/>
      <c r="J407" s="213"/>
      <c r="K407" s="213"/>
      <c r="L407" s="297">
        <f>SUM(L409:L466)</f>
        <v>6724.6819999999998</v>
      </c>
      <c r="M407" s="297">
        <f>SUM(M409:M466)</f>
        <v>22946.936569999994</v>
      </c>
      <c r="O407" s="208">
        <f t="shared" si="37"/>
        <v>29671.618569999995</v>
      </c>
    </row>
    <row r="408" spans="1:15" ht="20.100000000000001" customHeight="1" outlineLevel="1">
      <c r="A408" s="223"/>
      <c r="B408" s="246"/>
      <c r="C408" s="246"/>
      <c r="D408" s="246"/>
      <c r="E408" s="248" t="s">
        <v>745</v>
      </c>
      <c r="F408" s="207"/>
      <c r="G408" s="228">
        <f>[2]BM07!G408</f>
        <v>0</v>
      </c>
      <c r="H408" s="229">
        <f>'Plan executada'!H408</f>
        <v>0</v>
      </c>
      <c r="I408" s="229"/>
      <c r="J408" s="228"/>
      <c r="K408" s="231">
        <f>[2]BM07!L408</f>
        <v>0</v>
      </c>
      <c r="L408" s="232"/>
      <c r="M408" s="233">
        <f t="shared" si="36"/>
        <v>0</v>
      </c>
      <c r="O408" s="208">
        <f t="shared" si="37"/>
        <v>0</v>
      </c>
    </row>
    <row r="409" spans="1:15" ht="51" outlineLevel="1">
      <c r="A409" s="223"/>
      <c r="B409" s="243" t="s">
        <v>746</v>
      </c>
      <c r="C409" s="243" t="s">
        <v>747</v>
      </c>
      <c r="D409" s="243" t="s">
        <v>24</v>
      </c>
      <c r="E409" s="237" t="s">
        <v>748</v>
      </c>
      <c r="F409" s="202" t="s">
        <v>10</v>
      </c>
      <c r="G409" s="228">
        <f>[2]BM07!G409</f>
        <v>3</v>
      </c>
      <c r="H409" s="229">
        <f>'Plan executada'!H409</f>
        <v>0</v>
      </c>
      <c r="I409" s="229">
        <f t="shared" ref="I409:I466" si="38">G409-H409</f>
        <v>3</v>
      </c>
      <c r="J409" s="230">
        <v>20</v>
      </c>
      <c r="K409" s="231">
        <f>[2]BM07!L409</f>
        <v>25.54</v>
      </c>
      <c r="L409" s="232">
        <f t="shared" si="35"/>
        <v>0</v>
      </c>
      <c r="M409" s="233">
        <f t="shared" si="36"/>
        <v>76.62</v>
      </c>
      <c r="O409" s="208">
        <f t="shared" si="37"/>
        <v>76.62</v>
      </c>
    </row>
    <row r="410" spans="1:15" ht="51" outlineLevel="1" collapsed="1">
      <c r="A410" s="223"/>
      <c r="B410" s="243" t="s">
        <v>749</v>
      </c>
      <c r="C410" s="243" t="s">
        <v>750</v>
      </c>
      <c r="D410" s="243" t="s">
        <v>24</v>
      </c>
      <c r="E410" s="237" t="s">
        <v>751</v>
      </c>
      <c r="F410" s="202" t="s">
        <v>10</v>
      </c>
      <c r="G410" s="228">
        <f>[2]BM07!G410</f>
        <v>1</v>
      </c>
      <c r="H410" s="229">
        <f>'Plan executada'!H410</f>
        <v>0</v>
      </c>
      <c r="I410" s="229">
        <f t="shared" si="38"/>
        <v>1</v>
      </c>
      <c r="J410" s="230">
        <v>24</v>
      </c>
      <c r="K410" s="231">
        <f>[2]BM07!L410</f>
        <v>30.647999999999996</v>
      </c>
      <c r="L410" s="232">
        <f t="shared" si="35"/>
        <v>0</v>
      </c>
      <c r="M410" s="233">
        <f t="shared" si="36"/>
        <v>30.647999999999996</v>
      </c>
      <c r="O410" s="208">
        <f t="shared" si="37"/>
        <v>30.647999999999996</v>
      </c>
    </row>
    <row r="411" spans="1:15" ht="51" outlineLevel="1">
      <c r="A411" s="223"/>
      <c r="B411" s="243" t="s">
        <v>752</v>
      </c>
      <c r="C411" s="243" t="s">
        <v>753</v>
      </c>
      <c r="D411" s="243" t="s">
        <v>24</v>
      </c>
      <c r="E411" s="237" t="s">
        <v>754</v>
      </c>
      <c r="F411" s="202" t="s">
        <v>10</v>
      </c>
      <c r="G411" s="228">
        <f>[2]BM07!G411</f>
        <v>2</v>
      </c>
      <c r="H411" s="229">
        <f>'Plan executada'!H411</f>
        <v>0</v>
      </c>
      <c r="I411" s="229">
        <f t="shared" si="38"/>
        <v>2</v>
      </c>
      <c r="J411" s="230">
        <v>28</v>
      </c>
      <c r="K411" s="231">
        <f>[2]BM07!L411</f>
        <v>35.756</v>
      </c>
      <c r="L411" s="232">
        <f t="shared" si="35"/>
        <v>0</v>
      </c>
      <c r="M411" s="233">
        <f t="shared" si="36"/>
        <v>71.512</v>
      </c>
      <c r="O411" s="208">
        <f t="shared" si="37"/>
        <v>71.512</v>
      </c>
    </row>
    <row r="412" spans="1:15" ht="51" outlineLevel="1">
      <c r="A412" s="223"/>
      <c r="B412" s="243" t="s">
        <v>755</v>
      </c>
      <c r="C412" s="243" t="s">
        <v>756</v>
      </c>
      <c r="D412" s="243" t="s">
        <v>24</v>
      </c>
      <c r="E412" s="237" t="s">
        <v>757</v>
      </c>
      <c r="F412" s="202" t="s">
        <v>10</v>
      </c>
      <c r="G412" s="228">
        <f>[2]BM07!G412</f>
        <v>1</v>
      </c>
      <c r="H412" s="229">
        <f>'Plan executada'!H412</f>
        <v>0</v>
      </c>
      <c r="I412" s="229">
        <f t="shared" si="38"/>
        <v>1</v>
      </c>
      <c r="J412" s="230">
        <v>30</v>
      </c>
      <c r="K412" s="231">
        <f>[2]BM07!L412</f>
        <v>38.309999999999995</v>
      </c>
      <c r="L412" s="232">
        <f t="shared" si="35"/>
        <v>0</v>
      </c>
      <c r="M412" s="233">
        <f t="shared" si="36"/>
        <v>38.309999999999995</v>
      </c>
      <c r="O412" s="208">
        <f t="shared" si="37"/>
        <v>38.309999999999995</v>
      </c>
    </row>
    <row r="413" spans="1:15" ht="19.5" customHeight="1" outlineLevel="1">
      <c r="A413" s="223"/>
      <c r="B413" s="243" t="s">
        <v>758</v>
      </c>
      <c r="C413" s="243"/>
      <c r="D413" s="243" t="s">
        <v>184</v>
      </c>
      <c r="E413" s="237" t="s">
        <v>759</v>
      </c>
      <c r="F413" s="202" t="s">
        <v>10</v>
      </c>
      <c r="G413" s="228">
        <f>[2]BM07!G413</f>
        <v>1</v>
      </c>
      <c r="H413" s="229">
        <f>'Plan executada'!H413</f>
        <v>0</v>
      </c>
      <c r="I413" s="229">
        <f t="shared" si="38"/>
        <v>1</v>
      </c>
      <c r="J413" s="230">
        <v>400</v>
      </c>
      <c r="K413" s="231">
        <f>[2]BM07!L413</f>
        <v>510.79999999999995</v>
      </c>
      <c r="L413" s="232">
        <f t="shared" si="35"/>
        <v>0</v>
      </c>
      <c r="M413" s="233">
        <f t="shared" si="36"/>
        <v>510.79999999999995</v>
      </c>
      <c r="O413" s="208">
        <f t="shared" si="37"/>
        <v>510.79999999999995</v>
      </c>
    </row>
    <row r="414" spans="1:15" ht="20.100000000000001" customHeight="1" outlineLevel="1">
      <c r="A414" s="223"/>
      <c r="B414" s="243"/>
      <c r="C414" s="243"/>
      <c r="D414" s="243"/>
      <c r="E414" s="244" t="s">
        <v>760</v>
      </c>
      <c r="F414" s="202"/>
      <c r="G414" s="228">
        <f>[2]BM07!G414</f>
        <v>0</v>
      </c>
      <c r="H414" s="229">
        <f>'Plan executada'!H414</f>
        <v>0</v>
      </c>
      <c r="I414" s="229">
        <f t="shared" si="38"/>
        <v>0</v>
      </c>
      <c r="J414" s="230"/>
      <c r="K414" s="231">
        <f>[2]BM07!L414</f>
        <v>0</v>
      </c>
      <c r="L414" s="232"/>
      <c r="M414" s="233">
        <f t="shared" si="36"/>
        <v>0</v>
      </c>
      <c r="O414" s="208">
        <f t="shared" si="37"/>
        <v>0</v>
      </c>
    </row>
    <row r="415" spans="1:15" ht="20.100000000000001" customHeight="1" outlineLevel="1">
      <c r="A415" s="223"/>
      <c r="B415" s="243" t="s">
        <v>761</v>
      </c>
      <c r="C415" s="243" t="s">
        <v>762</v>
      </c>
      <c r="D415" s="243" t="s">
        <v>24</v>
      </c>
      <c r="E415" s="237" t="s">
        <v>763</v>
      </c>
      <c r="F415" s="202" t="s">
        <v>10</v>
      </c>
      <c r="G415" s="228">
        <f>[2]BM07!G415</f>
        <v>33</v>
      </c>
      <c r="H415" s="229">
        <f>'Plan executada'!H415</f>
        <v>0</v>
      </c>
      <c r="I415" s="229">
        <f t="shared" si="38"/>
        <v>33</v>
      </c>
      <c r="J415" s="230">
        <v>16</v>
      </c>
      <c r="K415" s="231">
        <f>[2]BM07!L415</f>
        <v>20.431999999999999</v>
      </c>
      <c r="L415" s="232">
        <f t="shared" si="35"/>
        <v>0</v>
      </c>
      <c r="M415" s="233">
        <f t="shared" si="36"/>
        <v>674.25599999999997</v>
      </c>
      <c r="O415" s="208">
        <f t="shared" si="37"/>
        <v>674.25599999999997</v>
      </c>
    </row>
    <row r="416" spans="1:15" ht="20.100000000000001" customHeight="1" outlineLevel="1">
      <c r="A416" s="223"/>
      <c r="B416" s="243" t="s">
        <v>764</v>
      </c>
      <c r="C416" s="243" t="s">
        <v>762</v>
      </c>
      <c r="D416" s="243" t="s">
        <v>24</v>
      </c>
      <c r="E416" s="237" t="s">
        <v>765</v>
      </c>
      <c r="F416" s="202" t="s">
        <v>10</v>
      </c>
      <c r="G416" s="228">
        <f>[2]BM07!G416</f>
        <v>8</v>
      </c>
      <c r="H416" s="229">
        <f>'Plan executada'!H416</f>
        <v>0</v>
      </c>
      <c r="I416" s="229">
        <f t="shared" si="38"/>
        <v>8</v>
      </c>
      <c r="J416" s="230">
        <v>18</v>
      </c>
      <c r="K416" s="231">
        <f>[2]BM07!L416</f>
        <v>22.985999999999997</v>
      </c>
      <c r="L416" s="232">
        <f t="shared" si="35"/>
        <v>0</v>
      </c>
      <c r="M416" s="233">
        <f t="shared" si="36"/>
        <v>183.88799999999998</v>
      </c>
      <c r="O416" s="208">
        <f t="shared" si="37"/>
        <v>183.88799999999998</v>
      </c>
    </row>
    <row r="417" spans="1:15" ht="20.100000000000001" customHeight="1" outlineLevel="1">
      <c r="A417" s="223"/>
      <c r="B417" s="243" t="s">
        <v>766</v>
      </c>
      <c r="C417" s="243" t="s">
        <v>762</v>
      </c>
      <c r="D417" s="243" t="s">
        <v>24</v>
      </c>
      <c r="E417" s="237" t="s">
        <v>767</v>
      </c>
      <c r="F417" s="202" t="s">
        <v>10</v>
      </c>
      <c r="G417" s="228">
        <f>[2]BM07!G417</f>
        <v>4</v>
      </c>
      <c r="H417" s="229">
        <f>'Plan executada'!H417</f>
        <v>0</v>
      </c>
      <c r="I417" s="229">
        <f t="shared" si="38"/>
        <v>4</v>
      </c>
      <c r="J417" s="230">
        <v>20</v>
      </c>
      <c r="K417" s="231">
        <f>[2]BM07!L417</f>
        <v>25.54</v>
      </c>
      <c r="L417" s="232">
        <f t="shared" si="35"/>
        <v>0</v>
      </c>
      <c r="M417" s="233">
        <f t="shared" si="36"/>
        <v>102.16</v>
      </c>
      <c r="O417" s="208">
        <f t="shared" si="37"/>
        <v>102.16</v>
      </c>
    </row>
    <row r="418" spans="1:15" ht="20.100000000000001" customHeight="1" outlineLevel="1">
      <c r="A418" s="223"/>
      <c r="B418" s="243" t="s">
        <v>768</v>
      </c>
      <c r="C418" s="243" t="s">
        <v>769</v>
      </c>
      <c r="D418" s="243" t="s">
        <v>24</v>
      </c>
      <c r="E418" s="237" t="s">
        <v>770</v>
      </c>
      <c r="F418" s="202" t="s">
        <v>10</v>
      </c>
      <c r="G418" s="228">
        <f>[2]BM07!G418</f>
        <v>3</v>
      </c>
      <c r="H418" s="229">
        <f>'Plan executada'!H418</f>
        <v>0</v>
      </c>
      <c r="I418" s="229">
        <f t="shared" si="38"/>
        <v>3</v>
      </c>
      <c r="J418" s="230">
        <v>22</v>
      </c>
      <c r="K418" s="231">
        <f>[2]BM07!L418</f>
        <v>28.093999999999998</v>
      </c>
      <c r="L418" s="232">
        <f t="shared" si="35"/>
        <v>0</v>
      </c>
      <c r="M418" s="233">
        <f t="shared" si="36"/>
        <v>84.281999999999996</v>
      </c>
      <c r="O418" s="208">
        <f t="shared" si="37"/>
        <v>84.281999999999996</v>
      </c>
    </row>
    <row r="419" spans="1:15" ht="20.100000000000001" customHeight="1" outlineLevel="1">
      <c r="A419" s="223"/>
      <c r="B419" s="243" t="s">
        <v>771</v>
      </c>
      <c r="C419" s="243" t="s">
        <v>769</v>
      </c>
      <c r="D419" s="243" t="s">
        <v>24</v>
      </c>
      <c r="E419" s="237" t="s">
        <v>772</v>
      </c>
      <c r="F419" s="202" t="s">
        <v>10</v>
      </c>
      <c r="G419" s="228">
        <f>[2]BM07!G419</f>
        <v>1</v>
      </c>
      <c r="H419" s="229">
        <f>'Plan executada'!H419</f>
        <v>0</v>
      </c>
      <c r="I419" s="229">
        <f t="shared" si="38"/>
        <v>1</v>
      </c>
      <c r="J419" s="230">
        <v>24</v>
      </c>
      <c r="K419" s="231">
        <f>[2]BM07!L419</f>
        <v>30.647999999999996</v>
      </c>
      <c r="L419" s="232">
        <f t="shared" si="35"/>
        <v>0</v>
      </c>
      <c r="M419" s="233">
        <f t="shared" si="36"/>
        <v>30.647999999999996</v>
      </c>
      <c r="O419" s="208">
        <f t="shared" si="37"/>
        <v>30.647999999999996</v>
      </c>
    </row>
    <row r="420" spans="1:15" ht="20.100000000000001" customHeight="1" outlineLevel="1">
      <c r="A420" s="223"/>
      <c r="B420" s="243" t="s">
        <v>773</v>
      </c>
      <c r="C420" s="243" t="s">
        <v>774</v>
      </c>
      <c r="D420" s="243" t="s">
        <v>24</v>
      </c>
      <c r="E420" s="237" t="s">
        <v>775</v>
      </c>
      <c r="F420" s="202" t="s">
        <v>10</v>
      </c>
      <c r="G420" s="228">
        <f>[2]BM07!G420</f>
        <v>2</v>
      </c>
      <c r="H420" s="229">
        <f>'Plan executada'!H420</f>
        <v>0</v>
      </c>
      <c r="I420" s="229">
        <f t="shared" si="38"/>
        <v>2</v>
      </c>
      <c r="J420" s="230">
        <v>20</v>
      </c>
      <c r="K420" s="231">
        <f>[2]BM07!L420</f>
        <v>25.54</v>
      </c>
      <c r="L420" s="232">
        <f t="shared" si="35"/>
        <v>0</v>
      </c>
      <c r="M420" s="233">
        <f t="shared" si="36"/>
        <v>51.08</v>
      </c>
      <c r="O420" s="208">
        <f t="shared" si="37"/>
        <v>51.08</v>
      </c>
    </row>
    <row r="421" spans="1:15" ht="20.100000000000001" customHeight="1" outlineLevel="1">
      <c r="A421" s="223"/>
      <c r="B421" s="243" t="s">
        <v>776</v>
      </c>
      <c r="C421" s="243" t="s">
        <v>774</v>
      </c>
      <c r="D421" s="243" t="s">
        <v>24</v>
      </c>
      <c r="E421" s="237" t="s">
        <v>777</v>
      </c>
      <c r="F421" s="202" t="s">
        <v>10</v>
      </c>
      <c r="G421" s="228">
        <f>[2]BM07!G421</f>
        <v>2</v>
      </c>
      <c r="H421" s="229">
        <f>'Plan executada'!H421</f>
        <v>0</v>
      </c>
      <c r="I421" s="229">
        <f t="shared" si="38"/>
        <v>2</v>
      </c>
      <c r="J421" s="230">
        <v>22</v>
      </c>
      <c r="K421" s="231">
        <f>[2]BM07!L421</f>
        <v>28.093999999999998</v>
      </c>
      <c r="L421" s="232">
        <f t="shared" si="35"/>
        <v>0</v>
      </c>
      <c r="M421" s="233">
        <f t="shared" si="36"/>
        <v>56.187999999999995</v>
      </c>
      <c r="O421" s="208">
        <f t="shared" si="37"/>
        <v>56.187999999999995</v>
      </c>
    </row>
    <row r="422" spans="1:15" ht="20.100000000000001" customHeight="1" outlineLevel="1">
      <c r="A422" s="223"/>
      <c r="B422" s="243" t="s">
        <v>778</v>
      </c>
      <c r="C422" s="243" t="s">
        <v>779</v>
      </c>
      <c r="D422" s="243" t="s">
        <v>24</v>
      </c>
      <c r="E422" s="237" t="s">
        <v>780</v>
      </c>
      <c r="F422" s="202" t="s">
        <v>10</v>
      </c>
      <c r="G422" s="228">
        <f>[2]BM07!G422</f>
        <v>4</v>
      </c>
      <c r="H422" s="229">
        <f>'Plan executada'!H422</f>
        <v>0</v>
      </c>
      <c r="I422" s="229">
        <f t="shared" si="38"/>
        <v>4</v>
      </c>
      <c r="J422" s="230">
        <v>25</v>
      </c>
      <c r="K422" s="231">
        <f>[2]BM07!L422</f>
        <v>31.924999999999997</v>
      </c>
      <c r="L422" s="232">
        <f t="shared" si="35"/>
        <v>0</v>
      </c>
      <c r="M422" s="233">
        <f t="shared" si="36"/>
        <v>127.69999999999999</v>
      </c>
      <c r="O422" s="208">
        <f t="shared" si="37"/>
        <v>127.69999999999999</v>
      </c>
    </row>
    <row r="423" spans="1:15" ht="20.100000000000001" customHeight="1" outlineLevel="1">
      <c r="A423" s="223"/>
      <c r="B423" s="243" t="s">
        <v>781</v>
      </c>
      <c r="C423" s="243" t="s">
        <v>779</v>
      </c>
      <c r="D423" s="243" t="s">
        <v>24</v>
      </c>
      <c r="E423" s="237" t="s">
        <v>782</v>
      </c>
      <c r="F423" s="202" t="s">
        <v>10</v>
      </c>
      <c r="G423" s="228">
        <f>[2]BM07!G423</f>
        <v>2</v>
      </c>
      <c r="H423" s="229">
        <f>'Plan executada'!H423</f>
        <v>0</v>
      </c>
      <c r="I423" s="229">
        <f t="shared" si="38"/>
        <v>2</v>
      </c>
      <c r="J423" s="230">
        <v>27</v>
      </c>
      <c r="K423" s="231">
        <f>[2]BM07!L423</f>
        <v>34.478999999999999</v>
      </c>
      <c r="L423" s="232">
        <f t="shared" si="35"/>
        <v>0</v>
      </c>
      <c r="M423" s="233">
        <f t="shared" si="36"/>
        <v>68.957999999999998</v>
      </c>
      <c r="O423" s="208">
        <f t="shared" si="37"/>
        <v>68.957999999999998</v>
      </c>
    </row>
    <row r="424" spans="1:15" ht="20.100000000000001" customHeight="1" outlineLevel="1">
      <c r="A424" s="223"/>
      <c r="B424" s="243" t="s">
        <v>783</v>
      </c>
      <c r="C424" s="243" t="s">
        <v>784</v>
      </c>
      <c r="D424" s="243" t="s">
        <v>24</v>
      </c>
      <c r="E424" s="237" t="s">
        <v>785</v>
      </c>
      <c r="F424" s="202" t="s">
        <v>10</v>
      </c>
      <c r="G424" s="228">
        <f>[2]BM07!G424</f>
        <v>1</v>
      </c>
      <c r="H424" s="229">
        <f>'Plan executada'!H424</f>
        <v>0</v>
      </c>
      <c r="I424" s="229">
        <f t="shared" si="38"/>
        <v>1</v>
      </c>
      <c r="J424" s="230">
        <v>30</v>
      </c>
      <c r="K424" s="231">
        <f>[2]BM07!L424</f>
        <v>38.309999999999995</v>
      </c>
      <c r="L424" s="232">
        <f t="shared" si="35"/>
        <v>0</v>
      </c>
      <c r="M424" s="233">
        <f t="shared" si="36"/>
        <v>38.309999999999995</v>
      </c>
      <c r="O424" s="208">
        <f t="shared" si="37"/>
        <v>38.309999999999995</v>
      </c>
    </row>
    <row r="425" spans="1:15" ht="20.100000000000001" customHeight="1" outlineLevel="1">
      <c r="A425" s="223"/>
      <c r="B425" s="243" t="s">
        <v>786</v>
      </c>
      <c r="C425" s="243" t="s">
        <v>787</v>
      </c>
      <c r="D425" s="243" t="s">
        <v>24</v>
      </c>
      <c r="E425" s="237" t="s">
        <v>788</v>
      </c>
      <c r="F425" s="202" t="s">
        <v>10</v>
      </c>
      <c r="G425" s="228">
        <f>[2]BM07!G425</f>
        <v>1</v>
      </c>
      <c r="H425" s="229">
        <f>'Plan executada'!H425</f>
        <v>0</v>
      </c>
      <c r="I425" s="229">
        <f t="shared" si="38"/>
        <v>1</v>
      </c>
      <c r="J425" s="230">
        <v>32</v>
      </c>
      <c r="K425" s="231">
        <f>[2]BM07!L425</f>
        <v>40.863999999999997</v>
      </c>
      <c r="L425" s="232">
        <f t="shared" si="35"/>
        <v>0</v>
      </c>
      <c r="M425" s="233">
        <f t="shared" si="36"/>
        <v>40.863999999999997</v>
      </c>
      <c r="O425" s="208">
        <f t="shared" si="37"/>
        <v>40.863999999999997</v>
      </c>
    </row>
    <row r="426" spans="1:15" ht="20.100000000000001" customHeight="1" outlineLevel="1">
      <c r="A426" s="223"/>
      <c r="B426" s="243" t="s">
        <v>789</v>
      </c>
      <c r="C426" s="243" t="s">
        <v>790</v>
      </c>
      <c r="D426" s="243" t="s">
        <v>29</v>
      </c>
      <c r="E426" s="237" t="s">
        <v>791</v>
      </c>
      <c r="F426" s="202" t="s">
        <v>10</v>
      </c>
      <c r="G426" s="228">
        <f>[2]BM07!G426</f>
        <v>8</v>
      </c>
      <c r="H426" s="229">
        <f>'Plan executada'!H426</f>
        <v>0</v>
      </c>
      <c r="I426" s="229">
        <f t="shared" si="38"/>
        <v>8</v>
      </c>
      <c r="J426" s="230">
        <v>30</v>
      </c>
      <c r="K426" s="231">
        <f>[2]BM07!L426</f>
        <v>38.309999999999995</v>
      </c>
      <c r="L426" s="232">
        <f t="shared" si="35"/>
        <v>0</v>
      </c>
      <c r="M426" s="233">
        <f t="shared" si="36"/>
        <v>306.47999999999996</v>
      </c>
      <c r="O426" s="208">
        <f t="shared" si="37"/>
        <v>306.47999999999996</v>
      </c>
    </row>
    <row r="427" spans="1:15" ht="20.100000000000001" customHeight="1" outlineLevel="1">
      <c r="A427" s="223"/>
      <c r="B427" s="243" t="s">
        <v>792</v>
      </c>
      <c r="C427" s="243" t="s">
        <v>790</v>
      </c>
      <c r="D427" s="243" t="s">
        <v>29</v>
      </c>
      <c r="E427" s="237" t="s">
        <v>793</v>
      </c>
      <c r="F427" s="202" t="s">
        <v>10</v>
      </c>
      <c r="G427" s="228">
        <f>[2]BM07!G427</f>
        <v>22</v>
      </c>
      <c r="H427" s="229">
        <f>'Plan executada'!H427</f>
        <v>0</v>
      </c>
      <c r="I427" s="229">
        <f t="shared" si="38"/>
        <v>22</v>
      </c>
      <c r="J427" s="230">
        <v>33</v>
      </c>
      <c r="K427" s="231">
        <f>[2]BM07!L427</f>
        <v>42.140999999999998</v>
      </c>
      <c r="L427" s="232">
        <f t="shared" si="35"/>
        <v>0</v>
      </c>
      <c r="M427" s="233">
        <f t="shared" si="36"/>
        <v>927.10199999999998</v>
      </c>
      <c r="O427" s="208">
        <f t="shared" si="37"/>
        <v>927.10199999999998</v>
      </c>
    </row>
    <row r="428" spans="1:15" ht="20.100000000000001" customHeight="1" outlineLevel="1">
      <c r="A428" s="223"/>
      <c r="B428" s="246"/>
      <c r="C428" s="246"/>
      <c r="D428" s="246"/>
      <c r="E428" s="248" t="s">
        <v>794</v>
      </c>
      <c r="F428" s="207"/>
      <c r="G428" s="228">
        <f>[2]BM07!G428</f>
        <v>0</v>
      </c>
      <c r="H428" s="229">
        <f>'Plan executada'!H428</f>
        <v>0</v>
      </c>
      <c r="I428" s="229">
        <f t="shared" si="38"/>
        <v>0</v>
      </c>
      <c r="J428" s="230"/>
      <c r="K428" s="231">
        <f>[2]BM07!L428</f>
        <v>0</v>
      </c>
      <c r="L428" s="232"/>
      <c r="M428" s="233">
        <f t="shared" si="36"/>
        <v>0</v>
      </c>
      <c r="O428" s="208">
        <f t="shared" si="37"/>
        <v>0</v>
      </c>
    </row>
    <row r="429" spans="1:15" ht="25.5" outlineLevel="1">
      <c r="A429" s="223"/>
      <c r="B429" s="243" t="s">
        <v>795</v>
      </c>
      <c r="C429" s="243">
        <v>72934</v>
      </c>
      <c r="D429" s="243" t="s">
        <v>24</v>
      </c>
      <c r="E429" s="237" t="s">
        <v>796</v>
      </c>
      <c r="F429" s="243" t="s">
        <v>46</v>
      </c>
      <c r="G429" s="228">
        <f>[2]BM07!G429</f>
        <v>758.8</v>
      </c>
      <c r="H429" s="229">
        <f>'Plan executada'!H429</f>
        <v>100</v>
      </c>
      <c r="I429" s="229">
        <f t="shared" si="38"/>
        <v>658.8</v>
      </c>
      <c r="J429" s="230">
        <v>0.8</v>
      </c>
      <c r="K429" s="231">
        <f>[2]BM07!L429</f>
        <v>1.0216000000000001</v>
      </c>
      <c r="L429" s="232">
        <f t="shared" si="35"/>
        <v>102.16000000000001</v>
      </c>
      <c r="M429" s="233">
        <f t="shared" si="36"/>
        <v>673.03008</v>
      </c>
      <c r="O429" s="208">
        <f t="shared" si="37"/>
        <v>775.19007999999997</v>
      </c>
    </row>
    <row r="430" spans="1:15" ht="25.5" outlineLevel="1">
      <c r="A430" s="223"/>
      <c r="B430" s="243" t="s">
        <v>797</v>
      </c>
      <c r="C430" s="243">
        <v>72935</v>
      </c>
      <c r="D430" s="243" t="s">
        <v>24</v>
      </c>
      <c r="E430" s="237" t="s">
        <v>798</v>
      </c>
      <c r="F430" s="243" t="s">
        <v>46</v>
      </c>
      <c r="G430" s="228">
        <f>[2]BM07!G430</f>
        <v>12.1</v>
      </c>
      <c r="H430" s="229">
        <f>'Plan executada'!H430</f>
        <v>0</v>
      </c>
      <c r="I430" s="229">
        <f t="shared" si="38"/>
        <v>12.1</v>
      </c>
      <c r="J430" s="230">
        <v>1</v>
      </c>
      <c r="K430" s="231">
        <f>[2]BM07!L430</f>
        <v>1.2769999999999999</v>
      </c>
      <c r="L430" s="232">
        <f t="shared" si="35"/>
        <v>0</v>
      </c>
      <c r="M430" s="233">
        <f t="shared" si="36"/>
        <v>15.451699999999999</v>
      </c>
      <c r="O430" s="208">
        <f t="shared" si="37"/>
        <v>15.451699999999999</v>
      </c>
    </row>
    <row r="431" spans="1:15" ht="25.5" outlineLevel="1">
      <c r="A431" s="223"/>
      <c r="B431" s="243" t="s">
        <v>799</v>
      </c>
      <c r="C431" s="243">
        <v>72936</v>
      </c>
      <c r="D431" s="243" t="s">
        <v>24</v>
      </c>
      <c r="E431" s="237" t="s">
        <v>800</v>
      </c>
      <c r="F431" s="243" t="s">
        <v>46</v>
      </c>
      <c r="G431" s="228">
        <f>[2]BM07!G431</f>
        <v>187.5</v>
      </c>
      <c r="H431" s="229">
        <f>'Plan executada'!H431</f>
        <v>0</v>
      </c>
      <c r="I431" s="229">
        <f t="shared" si="38"/>
        <v>187.5</v>
      </c>
      <c r="J431" s="230">
        <v>1.2</v>
      </c>
      <c r="K431" s="231">
        <f>[2]BM07!L431</f>
        <v>1.5323999999999998</v>
      </c>
      <c r="L431" s="232">
        <f t="shared" si="35"/>
        <v>0</v>
      </c>
      <c r="M431" s="233">
        <f t="shared" si="36"/>
        <v>287.32499999999993</v>
      </c>
      <c r="O431" s="208">
        <f t="shared" si="37"/>
        <v>287.32499999999993</v>
      </c>
    </row>
    <row r="432" spans="1:15" ht="25.5" outlineLevel="1">
      <c r="A432" s="223"/>
      <c r="B432" s="243" t="s">
        <v>801</v>
      </c>
      <c r="C432" s="243" t="s">
        <v>802</v>
      </c>
      <c r="D432" s="243" t="s">
        <v>24</v>
      </c>
      <c r="E432" s="237" t="s">
        <v>803</v>
      </c>
      <c r="F432" s="243" t="s">
        <v>46</v>
      </c>
      <c r="G432" s="228">
        <f>[2]BM07!G432</f>
        <v>6.6</v>
      </c>
      <c r="H432" s="229">
        <f>'Plan executada'!H432</f>
        <v>0</v>
      </c>
      <c r="I432" s="229">
        <f t="shared" si="38"/>
        <v>6.6</v>
      </c>
      <c r="J432" s="230">
        <v>1.3</v>
      </c>
      <c r="K432" s="231">
        <f>[2]BM07!L432</f>
        <v>1.6600999999999999</v>
      </c>
      <c r="L432" s="232">
        <f t="shared" si="35"/>
        <v>0</v>
      </c>
      <c r="M432" s="233">
        <f t="shared" si="36"/>
        <v>10.956659999999999</v>
      </c>
      <c r="O432" s="208">
        <f t="shared" si="37"/>
        <v>10.956659999999999</v>
      </c>
    </row>
    <row r="433" spans="1:15" ht="25.5" outlineLevel="1">
      <c r="A433" s="223"/>
      <c r="B433" s="243" t="s">
        <v>804</v>
      </c>
      <c r="C433" s="243">
        <v>55867</v>
      </c>
      <c r="D433" s="243" t="s">
        <v>24</v>
      </c>
      <c r="E433" s="237" t="s">
        <v>805</v>
      </c>
      <c r="F433" s="243" t="s">
        <v>46</v>
      </c>
      <c r="G433" s="228">
        <f>[2]BM07!G433</f>
        <v>27.5</v>
      </c>
      <c r="H433" s="229">
        <f>'Plan executada'!H433</f>
        <v>0</v>
      </c>
      <c r="I433" s="229">
        <f t="shared" si="38"/>
        <v>27.5</v>
      </c>
      <c r="J433" s="230">
        <v>1.4</v>
      </c>
      <c r="K433" s="231">
        <f>[2]BM07!L433</f>
        <v>1.7877999999999998</v>
      </c>
      <c r="L433" s="232">
        <f t="shared" si="35"/>
        <v>0</v>
      </c>
      <c r="M433" s="233">
        <f t="shared" si="36"/>
        <v>49.164499999999997</v>
      </c>
      <c r="O433" s="208">
        <f t="shared" si="37"/>
        <v>49.164499999999997</v>
      </c>
    </row>
    <row r="434" spans="1:15" ht="20.100000000000001" customHeight="1" outlineLevel="1">
      <c r="A434" s="223"/>
      <c r="B434" s="243" t="s">
        <v>806</v>
      </c>
      <c r="C434" s="243">
        <v>55868</v>
      </c>
      <c r="D434" s="243" t="s">
        <v>24</v>
      </c>
      <c r="E434" s="237" t="s">
        <v>807</v>
      </c>
      <c r="F434" s="243" t="s">
        <v>46</v>
      </c>
      <c r="G434" s="228">
        <f>[2]BM07!G434</f>
        <v>27.5</v>
      </c>
      <c r="H434" s="229">
        <f>'Plan executada'!H434</f>
        <v>0</v>
      </c>
      <c r="I434" s="229">
        <f t="shared" si="38"/>
        <v>27.5</v>
      </c>
      <c r="J434" s="230">
        <v>1.5</v>
      </c>
      <c r="K434" s="231">
        <f>[2]BM07!L434</f>
        <v>1.9154999999999998</v>
      </c>
      <c r="L434" s="232">
        <f t="shared" si="35"/>
        <v>0</v>
      </c>
      <c r="M434" s="233">
        <f t="shared" si="36"/>
        <v>52.676249999999996</v>
      </c>
      <c r="O434" s="208">
        <f t="shared" si="37"/>
        <v>52.676249999999996</v>
      </c>
    </row>
    <row r="435" spans="1:15" ht="20.100000000000001" customHeight="1" outlineLevel="1">
      <c r="A435" s="223"/>
      <c r="B435" s="243" t="s">
        <v>808</v>
      </c>
      <c r="C435" s="243">
        <v>83366</v>
      </c>
      <c r="D435" s="243" t="s">
        <v>24</v>
      </c>
      <c r="E435" s="237" t="s">
        <v>809</v>
      </c>
      <c r="F435" s="202" t="s">
        <v>10</v>
      </c>
      <c r="G435" s="228">
        <f>[2]BM07!G435</f>
        <v>16</v>
      </c>
      <c r="H435" s="229">
        <f>'Plan executada'!H435</f>
        <v>0</v>
      </c>
      <c r="I435" s="229">
        <f t="shared" si="38"/>
        <v>16</v>
      </c>
      <c r="J435" s="230">
        <v>10</v>
      </c>
      <c r="K435" s="231">
        <f>[2]BM07!L435</f>
        <v>12.77</v>
      </c>
      <c r="L435" s="232">
        <f t="shared" si="35"/>
        <v>0</v>
      </c>
      <c r="M435" s="233">
        <f t="shared" si="36"/>
        <v>204.32</v>
      </c>
      <c r="O435" s="208">
        <f t="shared" si="37"/>
        <v>204.32</v>
      </c>
    </row>
    <row r="436" spans="1:15" ht="20.100000000000001" customHeight="1" outlineLevel="1">
      <c r="A436" s="223"/>
      <c r="B436" s="243" t="s">
        <v>810</v>
      </c>
      <c r="C436" s="243">
        <v>83387</v>
      </c>
      <c r="D436" s="243" t="s">
        <v>24</v>
      </c>
      <c r="E436" s="237" t="s">
        <v>811</v>
      </c>
      <c r="F436" s="243" t="s">
        <v>10</v>
      </c>
      <c r="G436" s="228">
        <f>[2]BM07!G436</f>
        <v>118</v>
      </c>
      <c r="H436" s="229">
        <f>'Plan executada'!H436</f>
        <v>110</v>
      </c>
      <c r="I436" s="229">
        <f t="shared" si="38"/>
        <v>8</v>
      </c>
      <c r="J436" s="230">
        <v>4</v>
      </c>
      <c r="K436" s="231">
        <f>[2]BM07!L436</f>
        <v>5.1079999999999997</v>
      </c>
      <c r="L436" s="232">
        <f t="shared" si="35"/>
        <v>561.88</v>
      </c>
      <c r="M436" s="233">
        <f t="shared" si="36"/>
        <v>40.863999999999997</v>
      </c>
      <c r="O436" s="208">
        <f t="shared" si="37"/>
        <v>602.74400000000003</v>
      </c>
    </row>
    <row r="437" spans="1:15" ht="20.100000000000001" customHeight="1" outlineLevel="1">
      <c r="A437" s="223"/>
      <c r="B437" s="243" t="s">
        <v>812</v>
      </c>
      <c r="C437" s="243">
        <v>83388</v>
      </c>
      <c r="D437" s="243" t="s">
        <v>24</v>
      </c>
      <c r="E437" s="237" t="s">
        <v>813</v>
      </c>
      <c r="F437" s="243" t="s">
        <v>10</v>
      </c>
      <c r="G437" s="228">
        <f>[2]BM07!G437</f>
        <v>134</v>
      </c>
      <c r="H437" s="229">
        <f>'Plan executada'!H437</f>
        <v>0</v>
      </c>
      <c r="I437" s="229">
        <f t="shared" si="38"/>
        <v>134</v>
      </c>
      <c r="J437" s="230">
        <v>5</v>
      </c>
      <c r="K437" s="231">
        <f>[2]BM07!L437</f>
        <v>6.3849999999999998</v>
      </c>
      <c r="L437" s="232">
        <f t="shared" si="35"/>
        <v>0</v>
      </c>
      <c r="M437" s="233">
        <f t="shared" si="36"/>
        <v>855.58999999999992</v>
      </c>
      <c r="O437" s="208">
        <f t="shared" si="37"/>
        <v>855.58999999999992</v>
      </c>
    </row>
    <row r="438" spans="1:15" ht="20.100000000000001" customHeight="1" outlineLevel="1">
      <c r="A438" s="223"/>
      <c r="B438" s="246"/>
      <c r="C438" s="246"/>
      <c r="D438" s="246"/>
      <c r="E438" s="248" t="s">
        <v>814</v>
      </c>
      <c r="F438" s="253"/>
      <c r="G438" s="228">
        <f>[2]BM07!G438</f>
        <v>0</v>
      </c>
      <c r="H438" s="229">
        <f>'Plan executada'!H438</f>
        <v>0</v>
      </c>
      <c r="I438" s="229">
        <f t="shared" si="38"/>
        <v>0</v>
      </c>
      <c r="J438" s="230"/>
      <c r="K438" s="231">
        <f>[2]BM07!L438</f>
        <v>0</v>
      </c>
      <c r="L438" s="232"/>
      <c r="M438" s="233">
        <f t="shared" si="36"/>
        <v>0</v>
      </c>
      <c r="O438" s="208">
        <f t="shared" si="37"/>
        <v>0</v>
      </c>
    </row>
    <row r="439" spans="1:15" ht="51" outlineLevel="1">
      <c r="A439" s="223"/>
      <c r="B439" s="246"/>
      <c r="C439" s="246"/>
      <c r="D439" s="246"/>
      <c r="E439" s="237" t="s">
        <v>815</v>
      </c>
      <c r="F439" s="202"/>
      <c r="G439" s="228">
        <f>[2]BM07!G439</f>
        <v>0</v>
      </c>
      <c r="H439" s="229">
        <f>'Plan executada'!H439</f>
        <v>0</v>
      </c>
      <c r="I439" s="229">
        <f t="shared" si="38"/>
        <v>0</v>
      </c>
      <c r="J439" s="230"/>
      <c r="K439" s="231">
        <f>[2]BM07!L439</f>
        <v>0</v>
      </c>
      <c r="L439" s="232">
        <f t="shared" si="35"/>
        <v>0</v>
      </c>
      <c r="M439" s="233">
        <f t="shared" si="36"/>
        <v>0</v>
      </c>
      <c r="O439" s="208">
        <f t="shared" si="37"/>
        <v>0</v>
      </c>
    </row>
    <row r="440" spans="1:15" ht="20.100000000000001" customHeight="1" outlineLevel="1">
      <c r="A440" s="223"/>
      <c r="B440" s="243" t="s">
        <v>816</v>
      </c>
      <c r="C440" s="243" t="s">
        <v>817</v>
      </c>
      <c r="D440" s="243" t="s">
        <v>24</v>
      </c>
      <c r="E440" s="237" t="s">
        <v>818</v>
      </c>
      <c r="F440" s="243" t="s">
        <v>46</v>
      </c>
      <c r="G440" s="228">
        <f>[2]BM07!G440</f>
        <v>5267</v>
      </c>
      <c r="H440" s="229">
        <v>3000</v>
      </c>
      <c r="I440" s="229">
        <f t="shared" si="38"/>
        <v>2267</v>
      </c>
      <c r="J440" s="230">
        <v>0.8</v>
      </c>
      <c r="K440" s="231">
        <f>[2]BM07!L440</f>
        <v>1.0216000000000001</v>
      </c>
      <c r="L440" s="232">
        <f t="shared" si="35"/>
        <v>3064.8</v>
      </c>
      <c r="M440" s="233">
        <f t="shared" si="36"/>
        <v>2315.9672</v>
      </c>
      <c r="O440" s="208">
        <f t="shared" si="37"/>
        <v>5380.7672000000002</v>
      </c>
    </row>
    <row r="441" spans="1:15" ht="20.100000000000001" customHeight="1" outlineLevel="1">
      <c r="A441" s="223"/>
      <c r="B441" s="243" t="s">
        <v>819</v>
      </c>
      <c r="C441" s="243" t="s">
        <v>820</v>
      </c>
      <c r="D441" s="243" t="s">
        <v>24</v>
      </c>
      <c r="E441" s="237" t="s">
        <v>821</v>
      </c>
      <c r="F441" s="243" t="s">
        <v>46</v>
      </c>
      <c r="G441" s="228">
        <f>[2]BM07!G441</f>
        <v>2189.1</v>
      </c>
      <c r="H441" s="229">
        <v>1950</v>
      </c>
      <c r="I441" s="229">
        <f t="shared" si="38"/>
        <v>239.09999999999991</v>
      </c>
      <c r="J441" s="230">
        <v>1</v>
      </c>
      <c r="K441" s="231">
        <f>[2]BM07!L441</f>
        <v>1.2769999999999999</v>
      </c>
      <c r="L441" s="232">
        <f t="shared" si="35"/>
        <v>2490.1499999999996</v>
      </c>
      <c r="M441" s="233">
        <f t="shared" si="36"/>
        <v>305.33069999999987</v>
      </c>
      <c r="O441" s="208">
        <f t="shared" si="37"/>
        <v>2795.4806999999996</v>
      </c>
    </row>
    <row r="442" spans="1:15" ht="20.100000000000001" customHeight="1" outlineLevel="1">
      <c r="A442" s="223"/>
      <c r="B442" s="243" t="s">
        <v>822</v>
      </c>
      <c r="C442" s="243" t="s">
        <v>823</v>
      </c>
      <c r="D442" s="243" t="s">
        <v>24</v>
      </c>
      <c r="E442" s="237" t="s">
        <v>824</v>
      </c>
      <c r="F442" s="243" t="s">
        <v>46</v>
      </c>
      <c r="G442" s="228">
        <f>[2]BM07!G442</f>
        <v>307.89999999999998</v>
      </c>
      <c r="H442" s="229">
        <v>250</v>
      </c>
      <c r="I442" s="229">
        <f t="shared" si="38"/>
        <v>57.899999999999977</v>
      </c>
      <c r="J442" s="230">
        <v>1.2</v>
      </c>
      <c r="K442" s="231">
        <f>[2]BM07!L442</f>
        <v>1.5323999999999998</v>
      </c>
      <c r="L442" s="232">
        <f t="shared" si="35"/>
        <v>383.09999999999997</v>
      </c>
      <c r="M442" s="233">
        <f t="shared" si="36"/>
        <v>88.725959999999958</v>
      </c>
      <c r="O442" s="208">
        <f t="shared" si="37"/>
        <v>471.8259599999999</v>
      </c>
    </row>
    <row r="443" spans="1:15" ht="20.100000000000001" customHeight="1" outlineLevel="1">
      <c r="A443" s="223"/>
      <c r="B443" s="243" t="s">
        <v>825</v>
      </c>
      <c r="C443" s="243" t="s">
        <v>826</v>
      </c>
      <c r="D443" s="243" t="s">
        <v>24</v>
      </c>
      <c r="E443" s="237" t="s">
        <v>827</v>
      </c>
      <c r="F443" s="243" t="s">
        <v>46</v>
      </c>
      <c r="G443" s="228">
        <f>[2]BM07!G443</f>
        <v>271.89999999999998</v>
      </c>
      <c r="H443" s="229">
        <f>'Plan executada'!H443</f>
        <v>0</v>
      </c>
      <c r="I443" s="229">
        <f t="shared" si="38"/>
        <v>271.89999999999998</v>
      </c>
      <c r="J443" s="230">
        <v>1.4</v>
      </c>
      <c r="K443" s="231">
        <f>[2]BM07!L443</f>
        <v>1.7877999999999998</v>
      </c>
      <c r="L443" s="232">
        <f t="shared" si="35"/>
        <v>0</v>
      </c>
      <c r="M443" s="233">
        <f t="shared" si="36"/>
        <v>486.10281999999989</v>
      </c>
      <c r="O443" s="208">
        <f t="shared" si="37"/>
        <v>486.10281999999989</v>
      </c>
    </row>
    <row r="444" spans="1:15" ht="20.100000000000001" customHeight="1" outlineLevel="1">
      <c r="A444" s="223"/>
      <c r="B444" s="243" t="s">
        <v>828</v>
      </c>
      <c r="C444" s="243" t="s">
        <v>829</v>
      </c>
      <c r="D444" s="243" t="s">
        <v>24</v>
      </c>
      <c r="E444" s="237" t="s">
        <v>830</v>
      </c>
      <c r="F444" s="243" t="s">
        <v>46</v>
      </c>
      <c r="G444" s="228">
        <f>[2]BM07!G444</f>
        <v>113.2</v>
      </c>
      <c r="H444" s="229">
        <f>'Plan executada'!H444</f>
        <v>0</v>
      </c>
      <c r="I444" s="229">
        <f t="shared" si="38"/>
        <v>113.2</v>
      </c>
      <c r="J444" s="230">
        <v>2</v>
      </c>
      <c r="K444" s="231">
        <f>[2]BM07!L444</f>
        <v>2.5539999999999998</v>
      </c>
      <c r="L444" s="232">
        <f t="shared" si="35"/>
        <v>0</v>
      </c>
      <c r="M444" s="233">
        <f t="shared" si="36"/>
        <v>289.11279999999999</v>
      </c>
      <c r="O444" s="208">
        <f t="shared" si="37"/>
        <v>289.11279999999999</v>
      </c>
    </row>
    <row r="445" spans="1:15" ht="20.100000000000001" customHeight="1" outlineLevel="1">
      <c r="A445" s="223"/>
      <c r="B445" s="243" t="s">
        <v>831</v>
      </c>
      <c r="C445" s="243" t="s">
        <v>832</v>
      </c>
      <c r="D445" s="243" t="s">
        <v>24</v>
      </c>
      <c r="E445" s="237" t="s">
        <v>833</v>
      </c>
      <c r="F445" s="243" t="s">
        <v>46</v>
      </c>
      <c r="G445" s="228">
        <f>[2]BM07!G445</f>
        <v>119.8</v>
      </c>
      <c r="H445" s="229">
        <f>'Plan executada'!H445</f>
        <v>0</v>
      </c>
      <c r="I445" s="229">
        <f t="shared" si="38"/>
        <v>119.8</v>
      </c>
      <c r="J445" s="230">
        <v>3</v>
      </c>
      <c r="K445" s="231">
        <f>[2]BM07!L445</f>
        <v>3.8309999999999995</v>
      </c>
      <c r="L445" s="232">
        <f t="shared" si="35"/>
        <v>0</v>
      </c>
      <c r="M445" s="233">
        <f t="shared" si="36"/>
        <v>458.95379999999994</v>
      </c>
      <c r="O445" s="208">
        <f t="shared" si="37"/>
        <v>458.95379999999994</v>
      </c>
    </row>
    <row r="446" spans="1:15" ht="20.100000000000001" customHeight="1" outlineLevel="1">
      <c r="A446" s="223"/>
      <c r="B446" s="243" t="s">
        <v>834</v>
      </c>
      <c r="C446" s="243" t="s">
        <v>835</v>
      </c>
      <c r="D446" s="243" t="s">
        <v>24</v>
      </c>
      <c r="E446" s="237" t="s">
        <v>836</v>
      </c>
      <c r="F446" s="243" t="s">
        <v>46</v>
      </c>
      <c r="G446" s="228">
        <f>[2]BM07!G446</f>
        <v>145.6</v>
      </c>
      <c r="H446" s="229">
        <f>'Plan executada'!H446</f>
        <v>0</v>
      </c>
      <c r="I446" s="229">
        <f t="shared" si="38"/>
        <v>145.6</v>
      </c>
      <c r="J446" s="230">
        <v>4</v>
      </c>
      <c r="K446" s="231">
        <f>[2]BM07!L446</f>
        <v>5.1079999999999997</v>
      </c>
      <c r="L446" s="232">
        <f t="shared" si="35"/>
        <v>0</v>
      </c>
      <c r="M446" s="233">
        <f t="shared" si="36"/>
        <v>743.72479999999996</v>
      </c>
      <c r="O446" s="208">
        <f t="shared" si="37"/>
        <v>743.72479999999996</v>
      </c>
    </row>
    <row r="447" spans="1:15" ht="20.100000000000001" customHeight="1" outlineLevel="1">
      <c r="A447" s="223"/>
      <c r="B447" s="243" t="s">
        <v>837</v>
      </c>
      <c r="C447" s="243" t="s">
        <v>838</v>
      </c>
      <c r="D447" s="243" t="s">
        <v>24</v>
      </c>
      <c r="E447" s="237" t="s">
        <v>839</v>
      </c>
      <c r="F447" s="243" t="s">
        <v>46</v>
      </c>
      <c r="G447" s="228">
        <f>[2]BM07!G447</f>
        <v>35.5</v>
      </c>
      <c r="H447" s="229">
        <f>'Plan executada'!H447</f>
        <v>0</v>
      </c>
      <c r="I447" s="229">
        <f t="shared" si="38"/>
        <v>35.5</v>
      </c>
      <c r="J447" s="230">
        <v>5</v>
      </c>
      <c r="K447" s="231">
        <f>[2]BM07!L447</f>
        <v>6.3849999999999998</v>
      </c>
      <c r="L447" s="232">
        <f t="shared" si="35"/>
        <v>0</v>
      </c>
      <c r="M447" s="233">
        <f t="shared" si="36"/>
        <v>226.66749999999999</v>
      </c>
      <c r="O447" s="208">
        <f t="shared" si="37"/>
        <v>226.66749999999999</v>
      </c>
    </row>
    <row r="448" spans="1:15" ht="20.100000000000001" customHeight="1" outlineLevel="1">
      <c r="A448" s="223"/>
      <c r="B448" s="243" t="s">
        <v>840</v>
      </c>
      <c r="C448" s="243" t="s">
        <v>841</v>
      </c>
      <c r="D448" s="243" t="s">
        <v>24</v>
      </c>
      <c r="E448" s="237" t="s">
        <v>842</v>
      </c>
      <c r="F448" s="243" t="s">
        <v>46</v>
      </c>
      <c r="G448" s="228">
        <f>[2]BM07!G448</f>
        <v>141.9</v>
      </c>
      <c r="H448" s="229">
        <f>'Plan executada'!H448</f>
        <v>0</v>
      </c>
      <c r="I448" s="229">
        <f t="shared" si="38"/>
        <v>141.9</v>
      </c>
      <c r="J448" s="230">
        <v>6</v>
      </c>
      <c r="K448" s="231">
        <f>[2]BM07!L448</f>
        <v>7.661999999999999</v>
      </c>
      <c r="L448" s="232">
        <f t="shared" si="35"/>
        <v>0</v>
      </c>
      <c r="M448" s="233">
        <f t="shared" si="36"/>
        <v>1087.2377999999999</v>
      </c>
      <c r="O448" s="208">
        <f t="shared" si="37"/>
        <v>1087.2377999999999</v>
      </c>
    </row>
    <row r="449" spans="1:15" ht="20.100000000000001" customHeight="1" outlineLevel="1">
      <c r="A449" s="223"/>
      <c r="B449" s="243"/>
      <c r="C449" s="243"/>
      <c r="D449" s="243"/>
      <c r="E449" s="248" t="s">
        <v>843</v>
      </c>
      <c r="F449" s="243"/>
      <c r="G449" s="228">
        <f>[2]BM07!G449</f>
        <v>0</v>
      </c>
      <c r="H449" s="229">
        <f>'Plan executada'!H449</f>
        <v>0</v>
      </c>
      <c r="I449" s="229">
        <f t="shared" si="38"/>
        <v>0</v>
      </c>
      <c r="J449" s="230"/>
      <c r="K449" s="231">
        <f>[2]BM07!L449</f>
        <v>0</v>
      </c>
      <c r="L449" s="232"/>
      <c r="M449" s="233">
        <f t="shared" si="36"/>
        <v>0</v>
      </c>
      <c r="O449" s="208">
        <f t="shared" si="37"/>
        <v>0</v>
      </c>
    </row>
    <row r="450" spans="1:15" ht="20.100000000000001" customHeight="1" outlineLevel="1">
      <c r="A450" s="223"/>
      <c r="B450" s="243" t="s">
        <v>844</v>
      </c>
      <c r="C450" s="243" t="s">
        <v>845</v>
      </c>
      <c r="D450" s="243" t="s">
        <v>29</v>
      </c>
      <c r="E450" s="237" t="s">
        <v>846</v>
      </c>
      <c r="F450" s="243" t="s">
        <v>46</v>
      </c>
      <c r="G450" s="228">
        <f>[2]BM07!G450</f>
        <v>36.299999999999997</v>
      </c>
      <c r="H450" s="229">
        <f>'Plan executada'!H450</f>
        <v>0</v>
      </c>
      <c r="I450" s="229">
        <f t="shared" si="38"/>
        <v>36.299999999999997</v>
      </c>
      <c r="J450" s="230">
        <v>14</v>
      </c>
      <c r="K450" s="231">
        <f>[2]BM07!L450</f>
        <v>17.878</v>
      </c>
      <c r="L450" s="232">
        <f t="shared" si="35"/>
        <v>0</v>
      </c>
      <c r="M450" s="233">
        <f t="shared" si="36"/>
        <v>648.9713999999999</v>
      </c>
      <c r="O450" s="208">
        <f t="shared" si="37"/>
        <v>648.9713999999999</v>
      </c>
    </row>
    <row r="451" spans="1:15" ht="20.100000000000001" customHeight="1" outlineLevel="1">
      <c r="A451" s="223"/>
      <c r="B451" s="243" t="s">
        <v>847</v>
      </c>
      <c r="C451" s="243" t="s">
        <v>848</v>
      </c>
      <c r="D451" s="243" t="s">
        <v>29</v>
      </c>
      <c r="E451" s="237" t="s">
        <v>849</v>
      </c>
      <c r="F451" s="243" t="s">
        <v>46</v>
      </c>
      <c r="G451" s="228">
        <f>[2]BM07!G451</f>
        <v>58</v>
      </c>
      <c r="H451" s="229">
        <v>6</v>
      </c>
      <c r="I451" s="229">
        <f t="shared" si="38"/>
        <v>52</v>
      </c>
      <c r="J451" s="230">
        <v>16</v>
      </c>
      <c r="K451" s="231">
        <f>[2]BM07!L451</f>
        <v>20.431999999999999</v>
      </c>
      <c r="L451" s="232">
        <f t="shared" si="35"/>
        <v>122.59199999999998</v>
      </c>
      <c r="M451" s="233">
        <f t="shared" si="36"/>
        <v>1062.4639999999999</v>
      </c>
      <c r="O451" s="208">
        <f t="shared" si="37"/>
        <v>1185.056</v>
      </c>
    </row>
    <row r="452" spans="1:15" ht="20.100000000000001" customHeight="1" outlineLevel="1">
      <c r="A452" s="223"/>
      <c r="B452" s="243" t="s">
        <v>850</v>
      </c>
      <c r="C452" s="243" t="s">
        <v>851</v>
      </c>
      <c r="D452" s="243" t="s">
        <v>29</v>
      </c>
      <c r="E452" s="237" t="s">
        <v>852</v>
      </c>
      <c r="F452" s="243" t="s">
        <v>46</v>
      </c>
      <c r="G452" s="228">
        <f>[2]BM07!G452</f>
        <v>0.6</v>
      </c>
      <c r="H452" s="229">
        <f>'Plan executada'!H452</f>
        <v>0</v>
      </c>
      <c r="I452" s="229">
        <f t="shared" si="38"/>
        <v>0.6</v>
      </c>
      <c r="J452" s="230">
        <v>18</v>
      </c>
      <c r="K452" s="231">
        <f>[2]BM07!L452</f>
        <v>22.985999999999997</v>
      </c>
      <c r="L452" s="232">
        <f t="shared" si="35"/>
        <v>0</v>
      </c>
      <c r="M452" s="233">
        <f t="shared" si="36"/>
        <v>13.791599999999997</v>
      </c>
      <c r="O452" s="208">
        <f t="shared" si="37"/>
        <v>13.791599999999997</v>
      </c>
    </row>
    <row r="453" spans="1:15" ht="20.100000000000001" customHeight="1" outlineLevel="1">
      <c r="A453" s="223"/>
      <c r="B453" s="243" t="s">
        <v>853</v>
      </c>
      <c r="C453" s="256" t="s">
        <v>854</v>
      </c>
      <c r="D453" s="243" t="s">
        <v>726</v>
      </c>
      <c r="E453" s="237" t="s">
        <v>855</v>
      </c>
      <c r="F453" s="243" t="s">
        <v>10</v>
      </c>
      <c r="G453" s="228">
        <f>[2]BM07!G453</f>
        <v>21</v>
      </c>
      <c r="H453" s="229">
        <f>'Plan executada'!H453</f>
        <v>0</v>
      </c>
      <c r="I453" s="229">
        <f t="shared" si="38"/>
        <v>21</v>
      </c>
      <c r="J453" s="230">
        <v>20</v>
      </c>
      <c r="K453" s="231">
        <f>[2]BM07!L453</f>
        <v>25.54</v>
      </c>
      <c r="L453" s="232">
        <f t="shared" si="35"/>
        <v>0</v>
      </c>
      <c r="M453" s="233">
        <f t="shared" si="36"/>
        <v>536.34</v>
      </c>
      <c r="O453" s="208">
        <f t="shared" si="37"/>
        <v>536.34</v>
      </c>
    </row>
    <row r="454" spans="1:15" ht="20.100000000000001" customHeight="1" outlineLevel="1">
      <c r="A454" s="223"/>
      <c r="B454" s="243" t="s">
        <v>856</v>
      </c>
      <c r="C454" s="256" t="s">
        <v>854</v>
      </c>
      <c r="D454" s="243" t="s">
        <v>726</v>
      </c>
      <c r="E454" s="237" t="s">
        <v>857</v>
      </c>
      <c r="F454" s="243" t="s">
        <v>10</v>
      </c>
      <c r="G454" s="228">
        <f>[2]BM07!G454</f>
        <v>33</v>
      </c>
      <c r="H454" s="229">
        <f>'Plan executada'!H454</f>
        <v>0</v>
      </c>
      <c r="I454" s="229">
        <f t="shared" si="38"/>
        <v>33</v>
      </c>
      <c r="J454" s="230">
        <v>4</v>
      </c>
      <c r="K454" s="231">
        <f>[2]BM07!L454</f>
        <v>5.1079999999999997</v>
      </c>
      <c r="L454" s="232">
        <f t="shared" si="35"/>
        <v>0</v>
      </c>
      <c r="M454" s="233">
        <f t="shared" si="36"/>
        <v>168.56399999999999</v>
      </c>
      <c r="O454" s="208">
        <f t="shared" si="37"/>
        <v>168.56399999999999</v>
      </c>
    </row>
    <row r="455" spans="1:15" ht="20.100000000000001" customHeight="1" outlineLevel="1">
      <c r="A455" s="223"/>
      <c r="B455" s="243" t="s">
        <v>858</v>
      </c>
      <c r="C455" s="256" t="s">
        <v>859</v>
      </c>
      <c r="D455" s="243" t="s">
        <v>726</v>
      </c>
      <c r="E455" s="237" t="s">
        <v>860</v>
      </c>
      <c r="F455" s="243" t="s">
        <v>10</v>
      </c>
      <c r="G455" s="228">
        <f>[2]BM07!G455</f>
        <v>40</v>
      </c>
      <c r="H455" s="229">
        <f>'Plan executada'!H455</f>
        <v>0</v>
      </c>
      <c r="I455" s="229">
        <f t="shared" si="38"/>
        <v>40</v>
      </c>
      <c r="J455" s="230">
        <v>6</v>
      </c>
      <c r="K455" s="231">
        <f>[2]BM07!L455</f>
        <v>7.661999999999999</v>
      </c>
      <c r="L455" s="232">
        <f t="shared" si="35"/>
        <v>0</v>
      </c>
      <c r="M455" s="233">
        <f t="shared" si="36"/>
        <v>306.47999999999996</v>
      </c>
      <c r="O455" s="208">
        <f t="shared" si="37"/>
        <v>306.47999999999996</v>
      </c>
    </row>
    <row r="456" spans="1:15" ht="20.100000000000001" customHeight="1" outlineLevel="1">
      <c r="A456" s="223"/>
      <c r="B456" s="246"/>
      <c r="C456" s="246"/>
      <c r="D456" s="246"/>
      <c r="E456" s="248" t="s">
        <v>861</v>
      </c>
      <c r="F456" s="253"/>
      <c r="G456" s="228">
        <f>[2]BM07!G456</f>
        <v>0</v>
      </c>
      <c r="H456" s="229">
        <f>'Plan executada'!H456</f>
        <v>0</v>
      </c>
      <c r="I456" s="229">
        <f t="shared" si="38"/>
        <v>0</v>
      </c>
      <c r="J456" s="230"/>
      <c r="K456" s="231">
        <f>[2]BM07!L456</f>
        <v>0</v>
      </c>
      <c r="L456" s="232"/>
      <c r="M456" s="233">
        <f t="shared" si="36"/>
        <v>0</v>
      </c>
      <c r="O456" s="208">
        <f t="shared" si="37"/>
        <v>0</v>
      </c>
    </row>
    <row r="457" spans="1:15" ht="20.100000000000001" customHeight="1" outlineLevel="1">
      <c r="A457" s="223"/>
      <c r="B457" s="243" t="s">
        <v>862</v>
      </c>
      <c r="C457" s="243">
        <v>83540</v>
      </c>
      <c r="D457" s="243" t="s">
        <v>24</v>
      </c>
      <c r="E457" s="237" t="s">
        <v>863</v>
      </c>
      <c r="F457" s="243" t="s">
        <v>10</v>
      </c>
      <c r="G457" s="228">
        <f>[2]BM07!G457</f>
        <v>49</v>
      </c>
      <c r="H457" s="229">
        <f>'Plan executada'!H457</f>
        <v>0</v>
      </c>
      <c r="I457" s="229">
        <f t="shared" si="38"/>
        <v>49</v>
      </c>
      <c r="J457" s="230">
        <v>10</v>
      </c>
      <c r="K457" s="231">
        <f>[2]BM07!L457</f>
        <v>12.77</v>
      </c>
      <c r="L457" s="232">
        <f t="shared" si="35"/>
        <v>0</v>
      </c>
      <c r="M457" s="233">
        <f t="shared" si="36"/>
        <v>625.73</v>
      </c>
      <c r="O457" s="208">
        <f t="shared" si="37"/>
        <v>625.73</v>
      </c>
    </row>
    <row r="458" spans="1:15" ht="20.100000000000001" customHeight="1" outlineLevel="1">
      <c r="A458" s="223"/>
      <c r="B458" s="243" t="s">
        <v>864</v>
      </c>
      <c r="C458" s="243">
        <v>83566</v>
      </c>
      <c r="D458" s="243" t="s">
        <v>24</v>
      </c>
      <c r="E458" s="237" t="s">
        <v>865</v>
      </c>
      <c r="F458" s="243" t="s">
        <v>10</v>
      </c>
      <c r="G458" s="228">
        <f>[2]BM07!G458</f>
        <v>11</v>
      </c>
      <c r="H458" s="229">
        <f>'Plan executada'!H458</f>
        <v>0</v>
      </c>
      <c r="I458" s="229">
        <f t="shared" si="38"/>
        <v>11</v>
      </c>
      <c r="J458" s="230">
        <v>12</v>
      </c>
      <c r="K458" s="231">
        <f>[2]BM07!L458</f>
        <v>15.323999999999998</v>
      </c>
      <c r="L458" s="232">
        <f t="shared" si="35"/>
        <v>0</v>
      </c>
      <c r="M458" s="233">
        <f t="shared" si="36"/>
        <v>168.56399999999996</v>
      </c>
      <c r="O458" s="208">
        <f t="shared" si="37"/>
        <v>168.56399999999996</v>
      </c>
    </row>
    <row r="459" spans="1:15" ht="20.100000000000001" customHeight="1" outlineLevel="1">
      <c r="A459" s="223"/>
      <c r="B459" s="243" t="s">
        <v>866</v>
      </c>
      <c r="C459" s="243">
        <v>72331</v>
      </c>
      <c r="D459" s="243" t="s">
        <v>24</v>
      </c>
      <c r="E459" s="237" t="s">
        <v>867</v>
      </c>
      <c r="F459" s="243" t="s">
        <v>10</v>
      </c>
      <c r="G459" s="228">
        <f>[2]BM07!G459</f>
        <v>1</v>
      </c>
      <c r="H459" s="229">
        <f>'Plan executada'!H459</f>
        <v>0</v>
      </c>
      <c r="I459" s="229">
        <f t="shared" si="38"/>
        <v>1</v>
      </c>
      <c r="J459" s="230">
        <v>10</v>
      </c>
      <c r="K459" s="231">
        <f>[2]BM07!L459</f>
        <v>12.77</v>
      </c>
      <c r="L459" s="232">
        <f t="shared" si="35"/>
        <v>0</v>
      </c>
      <c r="M459" s="233">
        <f t="shared" si="36"/>
        <v>12.77</v>
      </c>
      <c r="O459" s="208">
        <f t="shared" si="37"/>
        <v>12.77</v>
      </c>
    </row>
    <row r="460" spans="1:15" ht="20.100000000000001" customHeight="1" outlineLevel="1">
      <c r="A460" s="223"/>
      <c r="B460" s="243" t="s">
        <v>868</v>
      </c>
      <c r="C460" s="243">
        <v>84227</v>
      </c>
      <c r="D460" s="243" t="s">
        <v>24</v>
      </c>
      <c r="E460" s="237" t="s">
        <v>869</v>
      </c>
      <c r="F460" s="202" t="s">
        <v>10</v>
      </c>
      <c r="G460" s="228">
        <f>[2]BM07!G460</f>
        <v>39</v>
      </c>
      <c r="H460" s="229">
        <f>'Plan executada'!H460</f>
        <v>0</v>
      </c>
      <c r="I460" s="229">
        <f t="shared" si="38"/>
        <v>39</v>
      </c>
      <c r="J460" s="230">
        <v>8</v>
      </c>
      <c r="K460" s="231">
        <f>[2]BM07!L460</f>
        <v>10.215999999999999</v>
      </c>
      <c r="L460" s="232">
        <f t="shared" si="35"/>
        <v>0</v>
      </c>
      <c r="M460" s="233">
        <f t="shared" si="36"/>
        <v>398.42399999999998</v>
      </c>
      <c r="O460" s="208">
        <f t="shared" si="37"/>
        <v>398.42399999999998</v>
      </c>
    </row>
    <row r="461" spans="1:15" ht="20.100000000000001" customHeight="1" outlineLevel="1">
      <c r="A461" s="223"/>
      <c r="B461" s="243" t="s">
        <v>870</v>
      </c>
      <c r="C461" s="243" t="s">
        <v>871</v>
      </c>
      <c r="D461" s="243" t="s">
        <v>29</v>
      </c>
      <c r="E461" s="237" t="s">
        <v>872</v>
      </c>
      <c r="F461" s="243" t="s">
        <v>10</v>
      </c>
      <c r="G461" s="228">
        <f>[2]BM07!G461</f>
        <v>64</v>
      </c>
      <c r="H461" s="229">
        <f>'Plan executada'!H461</f>
        <v>0</v>
      </c>
      <c r="I461" s="229">
        <f t="shared" si="38"/>
        <v>64</v>
      </c>
      <c r="J461" s="230">
        <v>40</v>
      </c>
      <c r="K461" s="231">
        <f>[2]BM07!L461</f>
        <v>51.08</v>
      </c>
      <c r="L461" s="232">
        <f t="shared" si="35"/>
        <v>0</v>
      </c>
      <c r="M461" s="233">
        <f t="shared" si="36"/>
        <v>3269.12</v>
      </c>
      <c r="O461" s="208">
        <f t="shared" si="37"/>
        <v>3269.12</v>
      </c>
    </row>
    <row r="462" spans="1:15" ht="20.100000000000001" customHeight="1" outlineLevel="1">
      <c r="A462" s="223"/>
      <c r="B462" s="243" t="s">
        <v>873</v>
      </c>
      <c r="C462" s="243" t="s">
        <v>874</v>
      </c>
      <c r="D462" s="243" t="s">
        <v>29</v>
      </c>
      <c r="E462" s="237" t="s">
        <v>875</v>
      </c>
      <c r="F462" s="243" t="s">
        <v>10</v>
      </c>
      <c r="G462" s="228">
        <f>[2]BM07!G462</f>
        <v>11</v>
      </c>
      <c r="H462" s="229">
        <f>'Plan executada'!H462</f>
        <v>0</v>
      </c>
      <c r="I462" s="229">
        <f t="shared" si="38"/>
        <v>11</v>
      </c>
      <c r="J462" s="230">
        <v>30</v>
      </c>
      <c r="K462" s="231">
        <f>[2]BM07!L462</f>
        <v>38.309999999999995</v>
      </c>
      <c r="L462" s="232">
        <f t="shared" si="35"/>
        <v>0</v>
      </c>
      <c r="M462" s="233">
        <f t="shared" si="36"/>
        <v>421.40999999999997</v>
      </c>
      <c r="O462" s="208">
        <f t="shared" si="37"/>
        <v>421.40999999999997</v>
      </c>
    </row>
    <row r="463" spans="1:15" ht="20.100000000000001" customHeight="1" outlineLevel="1">
      <c r="A463" s="223"/>
      <c r="B463" s="243" t="s">
        <v>876</v>
      </c>
      <c r="C463" s="243" t="s">
        <v>877</v>
      </c>
      <c r="D463" s="243" t="s">
        <v>24</v>
      </c>
      <c r="E463" s="237" t="s">
        <v>878</v>
      </c>
      <c r="F463" s="243" t="s">
        <v>10</v>
      </c>
      <c r="G463" s="228">
        <f>[2]BM07!G463</f>
        <v>26</v>
      </c>
      <c r="H463" s="229">
        <f>'Plan executada'!H463</f>
        <v>0</v>
      </c>
      <c r="I463" s="229">
        <f t="shared" si="38"/>
        <v>26</v>
      </c>
      <c r="J463" s="230">
        <v>40</v>
      </c>
      <c r="K463" s="231">
        <f>[2]BM07!L463</f>
        <v>51.08</v>
      </c>
      <c r="L463" s="232">
        <f t="shared" si="35"/>
        <v>0</v>
      </c>
      <c r="M463" s="233">
        <f t="shared" si="36"/>
        <v>1328.08</v>
      </c>
      <c r="O463" s="208">
        <f t="shared" si="37"/>
        <v>1328.08</v>
      </c>
    </row>
    <row r="464" spans="1:15" ht="20.100000000000001" customHeight="1" outlineLevel="1">
      <c r="A464" s="223"/>
      <c r="B464" s="243" t="s">
        <v>879</v>
      </c>
      <c r="C464" s="243" t="s">
        <v>880</v>
      </c>
      <c r="D464" s="243" t="s">
        <v>29</v>
      </c>
      <c r="E464" s="237" t="s">
        <v>881</v>
      </c>
      <c r="F464" s="243" t="s">
        <v>10</v>
      </c>
      <c r="G464" s="228">
        <f>[2]BM07!G464</f>
        <v>9</v>
      </c>
      <c r="H464" s="229">
        <f>'Plan executada'!H464</f>
        <v>0</v>
      </c>
      <c r="I464" s="229">
        <f t="shared" si="38"/>
        <v>9</v>
      </c>
      <c r="J464" s="230">
        <v>80</v>
      </c>
      <c r="K464" s="231">
        <f>[2]BM07!L464</f>
        <v>102.16</v>
      </c>
      <c r="L464" s="232">
        <f t="shared" si="35"/>
        <v>0</v>
      </c>
      <c r="M464" s="233">
        <f t="shared" si="36"/>
        <v>919.43999999999994</v>
      </c>
      <c r="O464" s="208">
        <f t="shared" si="37"/>
        <v>919.43999999999994</v>
      </c>
    </row>
    <row r="465" spans="1:15" ht="20.100000000000001" customHeight="1" outlineLevel="1">
      <c r="A465" s="223"/>
      <c r="B465" s="243" t="s">
        <v>882</v>
      </c>
      <c r="C465" s="243" t="s">
        <v>883</v>
      </c>
      <c r="D465" s="243" t="s">
        <v>29</v>
      </c>
      <c r="E465" s="237" t="s">
        <v>884</v>
      </c>
      <c r="F465" s="243" t="s">
        <v>10</v>
      </c>
      <c r="G465" s="228">
        <f>[2]BM07!G465</f>
        <v>5</v>
      </c>
      <c r="H465" s="229">
        <f>'Plan executada'!H465</f>
        <v>0</v>
      </c>
      <c r="I465" s="229">
        <f t="shared" si="38"/>
        <v>5</v>
      </c>
      <c r="J465" s="230">
        <v>100</v>
      </c>
      <c r="K465" s="231">
        <f>[2]BM07!L465</f>
        <v>127.69999999999999</v>
      </c>
      <c r="L465" s="232">
        <f t="shared" si="35"/>
        <v>0</v>
      </c>
      <c r="M465" s="233">
        <f t="shared" si="36"/>
        <v>638.5</v>
      </c>
      <c r="O465" s="208">
        <f t="shared" si="37"/>
        <v>638.5</v>
      </c>
    </row>
    <row r="466" spans="1:15" ht="20.100000000000001" customHeight="1" outlineLevel="1">
      <c r="A466" s="223"/>
      <c r="B466" s="243" t="s">
        <v>885</v>
      </c>
      <c r="C466" s="243" t="s">
        <v>886</v>
      </c>
      <c r="D466" s="243" t="s">
        <v>24</v>
      </c>
      <c r="E466" s="237" t="s">
        <v>887</v>
      </c>
      <c r="F466" s="243" t="s">
        <v>10</v>
      </c>
      <c r="G466" s="228">
        <f>[2]BM07!G466</f>
        <v>8</v>
      </c>
      <c r="H466" s="229">
        <f>'Plan executada'!H466</f>
        <v>0</v>
      </c>
      <c r="I466" s="229">
        <f t="shared" si="38"/>
        <v>8</v>
      </c>
      <c r="J466" s="230">
        <v>80</v>
      </c>
      <c r="K466" s="231">
        <f>[2]BM07!L466</f>
        <v>102.16</v>
      </c>
      <c r="L466" s="232">
        <f t="shared" si="35"/>
        <v>0</v>
      </c>
      <c r="M466" s="233">
        <f t="shared" si="36"/>
        <v>817.28</v>
      </c>
      <c r="O466" s="208">
        <f t="shared" si="37"/>
        <v>817.28</v>
      </c>
    </row>
    <row r="467" spans="1:15" ht="20.100000000000001" customHeight="1" outlineLevel="1">
      <c r="A467" s="223"/>
      <c r="B467" s="238"/>
      <c r="C467" s="239"/>
      <c r="D467" s="239"/>
      <c r="E467" s="239"/>
      <c r="F467" s="239"/>
      <c r="G467" s="228">
        <f>[2]BM07!G467</f>
        <v>0</v>
      </c>
      <c r="H467" s="229">
        <f>'Plan executada'!H467</f>
        <v>0</v>
      </c>
      <c r="I467" s="240"/>
      <c r="J467" s="241" t="s">
        <v>50</v>
      </c>
      <c r="K467" s="231">
        <f>[2]BM07!L467</f>
        <v>0</v>
      </c>
      <c r="L467" s="232"/>
      <c r="M467" s="233">
        <f t="shared" ref="M467:M530" si="39">I467*K467</f>
        <v>0</v>
      </c>
      <c r="O467" s="208">
        <f t="shared" ref="O467:O530" si="40">L467+M467</f>
        <v>0</v>
      </c>
    </row>
    <row r="468" spans="1:15" ht="20.100000000000001" customHeight="1">
      <c r="A468" s="223"/>
      <c r="B468" s="223"/>
      <c r="C468" s="223"/>
      <c r="D468" s="223"/>
      <c r="E468" s="224"/>
      <c r="F468" s="223"/>
      <c r="G468" s="228">
        <f>[2]BM07!G468</f>
        <v>0</v>
      </c>
      <c r="H468" s="229">
        <f>'Plan executada'!H468</f>
        <v>0</v>
      </c>
      <c r="I468" s="242"/>
      <c r="J468" s="226"/>
      <c r="K468" s="231">
        <f>[2]BM07!L468</f>
        <v>0</v>
      </c>
      <c r="L468" s="232"/>
      <c r="M468" s="233">
        <f t="shared" si="39"/>
        <v>0</v>
      </c>
      <c r="O468" s="208">
        <f t="shared" si="40"/>
        <v>0</v>
      </c>
    </row>
    <row r="469" spans="1:15" ht="20.100000000000001" customHeight="1">
      <c r="A469" s="223"/>
      <c r="B469" s="217">
        <v>19</v>
      </c>
      <c r="C469" s="217"/>
      <c r="D469" s="217"/>
      <c r="E469" s="248" t="s">
        <v>888</v>
      </c>
      <c r="F469" s="253"/>
      <c r="G469" s="253"/>
      <c r="H469" s="229">
        <f>'Plan executada'!H469</f>
        <v>0</v>
      </c>
      <c r="I469" s="253"/>
      <c r="J469" s="253"/>
      <c r="K469" s="253"/>
      <c r="L469" s="299">
        <f>SUM(L470:L473)</f>
        <v>0</v>
      </c>
      <c r="M469" s="299">
        <f>SUM(M470:M473)</f>
        <v>1071.4029999999998</v>
      </c>
      <c r="O469" s="208">
        <f t="shared" si="40"/>
        <v>1071.4029999999998</v>
      </c>
    </row>
    <row r="470" spans="1:15" ht="20.100000000000001" customHeight="1" outlineLevel="1">
      <c r="A470" s="223"/>
      <c r="B470" s="202" t="s">
        <v>889</v>
      </c>
      <c r="C470" s="202">
        <v>89446</v>
      </c>
      <c r="D470" s="202" t="s">
        <v>24</v>
      </c>
      <c r="E470" s="253" t="s">
        <v>367</v>
      </c>
      <c r="F470" s="202" t="s">
        <v>46</v>
      </c>
      <c r="G470" s="228">
        <f>[2]BM07!G470</f>
        <v>95</v>
      </c>
      <c r="H470" s="229">
        <f>'Plan executada'!H470</f>
        <v>0</v>
      </c>
      <c r="I470" s="229">
        <f t="shared" ref="I470:I473" si="41">G470-H470</f>
        <v>95</v>
      </c>
      <c r="J470" s="230">
        <v>5</v>
      </c>
      <c r="K470" s="231">
        <f>[2]BM07!L470</f>
        <v>6.3849999999999998</v>
      </c>
      <c r="L470" s="232">
        <f t="shared" ref="L470:L533" si="42">H470*K470</f>
        <v>0</v>
      </c>
      <c r="M470" s="233">
        <f t="shared" si="39"/>
        <v>606.57499999999993</v>
      </c>
      <c r="O470" s="208">
        <f t="shared" si="40"/>
        <v>606.57499999999993</v>
      </c>
    </row>
    <row r="471" spans="1:15" ht="20.100000000000001" customHeight="1" outlineLevel="1">
      <c r="A471" s="223"/>
      <c r="B471" s="202" t="s">
        <v>890</v>
      </c>
      <c r="C471" s="202">
        <v>89485</v>
      </c>
      <c r="D471" s="202" t="s">
        <v>24</v>
      </c>
      <c r="E471" s="253" t="s">
        <v>891</v>
      </c>
      <c r="F471" s="202" t="s">
        <v>10</v>
      </c>
      <c r="G471" s="228">
        <f>[2]BM07!G471</f>
        <v>18</v>
      </c>
      <c r="H471" s="229">
        <f>'Plan executada'!H471</f>
        <v>0</v>
      </c>
      <c r="I471" s="229">
        <f t="shared" si="41"/>
        <v>18</v>
      </c>
      <c r="J471" s="230">
        <v>3</v>
      </c>
      <c r="K471" s="231">
        <f>[2]BM07!L471</f>
        <v>3.8309999999999995</v>
      </c>
      <c r="L471" s="232">
        <f t="shared" si="42"/>
        <v>0</v>
      </c>
      <c r="M471" s="233">
        <f t="shared" si="39"/>
        <v>68.957999999999998</v>
      </c>
      <c r="O471" s="208">
        <f t="shared" si="40"/>
        <v>68.957999999999998</v>
      </c>
    </row>
    <row r="472" spans="1:15" ht="20.100000000000001" customHeight="1" outlineLevel="1">
      <c r="A472" s="223"/>
      <c r="B472" s="202" t="s">
        <v>892</v>
      </c>
      <c r="C472" s="202">
        <v>89866</v>
      </c>
      <c r="D472" s="202" t="s">
        <v>24</v>
      </c>
      <c r="E472" s="253" t="s">
        <v>893</v>
      </c>
      <c r="F472" s="202" t="s">
        <v>10</v>
      </c>
      <c r="G472" s="228">
        <f>[2]BM07!G472</f>
        <v>22</v>
      </c>
      <c r="H472" s="229">
        <f>'Plan executada'!H472</f>
        <v>0</v>
      </c>
      <c r="I472" s="229">
        <f t="shared" si="41"/>
        <v>22</v>
      </c>
      <c r="J472" s="230">
        <v>5</v>
      </c>
      <c r="K472" s="231">
        <f>[2]BM07!L472</f>
        <v>6.3849999999999998</v>
      </c>
      <c r="L472" s="232">
        <f t="shared" si="42"/>
        <v>0</v>
      </c>
      <c r="M472" s="233">
        <f t="shared" si="39"/>
        <v>140.47</v>
      </c>
      <c r="O472" s="208">
        <f t="shared" si="40"/>
        <v>140.47</v>
      </c>
    </row>
    <row r="473" spans="1:15" ht="20.100000000000001" customHeight="1" outlineLevel="1">
      <c r="A473" s="223"/>
      <c r="B473" s="202" t="s">
        <v>894</v>
      </c>
      <c r="C473" s="202">
        <v>72285</v>
      </c>
      <c r="D473" s="202" t="s">
        <v>24</v>
      </c>
      <c r="E473" s="253" t="s">
        <v>895</v>
      </c>
      <c r="F473" s="202" t="s">
        <v>10</v>
      </c>
      <c r="G473" s="228">
        <f>[2]BM07!G473</f>
        <v>5</v>
      </c>
      <c r="H473" s="229">
        <f>'Plan executada'!H473</f>
        <v>0</v>
      </c>
      <c r="I473" s="229">
        <f t="shared" si="41"/>
        <v>5</v>
      </c>
      <c r="J473" s="230">
        <v>40</v>
      </c>
      <c r="K473" s="231">
        <f>[2]BM07!L473</f>
        <v>51.08</v>
      </c>
      <c r="L473" s="232">
        <f t="shared" si="42"/>
        <v>0</v>
      </c>
      <c r="M473" s="233">
        <f t="shared" si="39"/>
        <v>255.39999999999998</v>
      </c>
      <c r="O473" s="208">
        <f t="shared" si="40"/>
        <v>255.39999999999998</v>
      </c>
    </row>
    <row r="474" spans="1:15" ht="20.100000000000001" customHeight="1" outlineLevel="1">
      <c r="A474" s="223"/>
      <c r="B474" s="238"/>
      <c r="C474" s="239"/>
      <c r="D474" s="239"/>
      <c r="E474" s="239"/>
      <c r="F474" s="239"/>
      <c r="G474" s="228">
        <f>[2]BM07!G474</f>
        <v>0</v>
      </c>
      <c r="H474" s="229">
        <f>'Plan executada'!H474</f>
        <v>0</v>
      </c>
      <c r="I474" s="240"/>
      <c r="J474" s="241" t="s">
        <v>50</v>
      </c>
      <c r="K474" s="231">
        <f>[2]BM07!L474</f>
        <v>0</v>
      </c>
      <c r="L474" s="232"/>
      <c r="M474" s="233">
        <f t="shared" si="39"/>
        <v>0</v>
      </c>
      <c r="O474" s="208">
        <f t="shared" si="40"/>
        <v>0</v>
      </c>
    </row>
    <row r="475" spans="1:15" ht="20.100000000000001" customHeight="1">
      <c r="A475" s="223"/>
      <c r="B475" s="223"/>
      <c r="C475" s="223"/>
      <c r="D475" s="223"/>
      <c r="E475" s="224"/>
      <c r="F475" s="223"/>
      <c r="G475" s="228">
        <f>[2]BM07!G475</f>
        <v>0</v>
      </c>
      <c r="H475" s="229">
        <f>'Plan executada'!H475</f>
        <v>0</v>
      </c>
      <c r="I475" s="242"/>
      <c r="J475" s="226"/>
      <c r="K475" s="231">
        <f>[2]BM07!L475</f>
        <v>0</v>
      </c>
      <c r="L475" s="232"/>
      <c r="M475" s="233">
        <f t="shared" si="39"/>
        <v>0</v>
      </c>
      <c r="O475" s="208">
        <f t="shared" si="40"/>
        <v>0</v>
      </c>
    </row>
    <row r="476" spans="1:15" ht="20.100000000000001" customHeight="1">
      <c r="A476" s="223"/>
      <c r="B476" s="217">
        <v>20</v>
      </c>
      <c r="C476" s="217"/>
      <c r="D476" s="217"/>
      <c r="E476" s="248" t="s">
        <v>896</v>
      </c>
      <c r="F476" s="253"/>
      <c r="G476" s="253"/>
      <c r="H476" s="229">
        <f>'Plan executada'!H476</f>
        <v>0</v>
      </c>
      <c r="I476" s="253"/>
      <c r="J476" s="253"/>
      <c r="K476" s="253"/>
      <c r="L476" s="299">
        <f>SUM(L478:L505)</f>
        <v>0</v>
      </c>
      <c r="M476" s="299">
        <f>SUM(M478:M505)</f>
        <v>9868.2728999999981</v>
      </c>
      <c r="O476" s="208">
        <f t="shared" si="40"/>
        <v>9868.2728999999981</v>
      </c>
    </row>
    <row r="477" spans="1:15" ht="20.100000000000001" customHeight="1" outlineLevel="1">
      <c r="A477" s="223"/>
      <c r="B477" s="217"/>
      <c r="C477" s="217"/>
      <c r="D477" s="217"/>
      <c r="E477" s="248" t="s">
        <v>897</v>
      </c>
      <c r="F477" s="253"/>
      <c r="G477" s="228">
        <f>[2]BM07!G477</f>
        <v>0</v>
      </c>
      <c r="H477" s="229">
        <f>'Plan executada'!H477</f>
        <v>0</v>
      </c>
      <c r="I477" s="229"/>
      <c r="J477" s="228"/>
      <c r="K477" s="231">
        <f>[2]BM07!L477</f>
        <v>0</v>
      </c>
      <c r="L477" s="232"/>
      <c r="M477" s="233">
        <f t="shared" si="39"/>
        <v>0</v>
      </c>
      <c r="O477" s="208">
        <f t="shared" si="40"/>
        <v>0</v>
      </c>
    </row>
    <row r="478" spans="1:15" ht="20.100000000000001" customHeight="1" outlineLevel="1">
      <c r="A478" s="223"/>
      <c r="B478" s="202" t="s">
        <v>898</v>
      </c>
      <c r="C478" s="243" t="s">
        <v>899</v>
      </c>
      <c r="D478" s="243" t="s">
        <v>29</v>
      </c>
      <c r="E478" s="209" t="s">
        <v>900</v>
      </c>
      <c r="F478" s="202" t="s">
        <v>901</v>
      </c>
      <c r="G478" s="228">
        <f>[2]BM07!G478</f>
        <v>2</v>
      </c>
      <c r="H478" s="229">
        <f>'Plan executada'!H478</f>
        <v>0</v>
      </c>
      <c r="I478" s="229">
        <f t="shared" ref="I478:I505" si="43">G478-H478</f>
        <v>2</v>
      </c>
      <c r="J478" s="230">
        <v>20</v>
      </c>
      <c r="K478" s="231">
        <f>[2]BM07!L478</f>
        <v>25.54</v>
      </c>
      <c r="L478" s="232">
        <f t="shared" si="42"/>
        <v>0</v>
      </c>
      <c r="M478" s="233">
        <f t="shared" si="39"/>
        <v>51.08</v>
      </c>
      <c r="O478" s="208">
        <f t="shared" si="40"/>
        <v>51.08</v>
      </c>
    </row>
    <row r="479" spans="1:15" ht="18.75" customHeight="1" outlineLevel="1">
      <c r="A479" s="223"/>
      <c r="B479" s="202" t="s">
        <v>902</v>
      </c>
      <c r="C479" s="243" t="s">
        <v>903</v>
      </c>
      <c r="D479" s="243" t="s">
        <v>726</v>
      </c>
      <c r="E479" s="209" t="s">
        <v>904</v>
      </c>
      <c r="F479" s="202" t="s">
        <v>901</v>
      </c>
      <c r="G479" s="228">
        <f>[2]BM07!G479</f>
        <v>1</v>
      </c>
      <c r="H479" s="229">
        <f>'Plan executada'!H479</f>
        <v>0</v>
      </c>
      <c r="I479" s="229">
        <f t="shared" si="43"/>
        <v>1</v>
      </c>
      <c r="J479" s="230">
        <v>100</v>
      </c>
      <c r="K479" s="231">
        <f>[2]BM07!L479</f>
        <v>127.69999999999999</v>
      </c>
      <c r="L479" s="232">
        <f t="shared" si="42"/>
        <v>0</v>
      </c>
      <c r="M479" s="233">
        <f t="shared" si="39"/>
        <v>127.69999999999999</v>
      </c>
      <c r="O479" s="208">
        <f t="shared" si="40"/>
        <v>127.69999999999999</v>
      </c>
    </row>
    <row r="480" spans="1:15" ht="21" customHeight="1" outlineLevel="1">
      <c r="A480" s="223"/>
      <c r="B480" s="202" t="s">
        <v>905</v>
      </c>
      <c r="C480" s="243" t="s">
        <v>906</v>
      </c>
      <c r="D480" s="243" t="s">
        <v>726</v>
      </c>
      <c r="E480" s="209" t="s">
        <v>907</v>
      </c>
      <c r="F480" s="202" t="s">
        <v>901</v>
      </c>
      <c r="G480" s="228">
        <f>[2]BM07!G480</f>
        <v>2</v>
      </c>
      <c r="H480" s="229">
        <f>'Plan executada'!H480</f>
        <v>0</v>
      </c>
      <c r="I480" s="229">
        <f t="shared" si="43"/>
        <v>2</v>
      </c>
      <c r="J480" s="230">
        <v>20</v>
      </c>
      <c r="K480" s="231">
        <f>[2]BM07!L480</f>
        <v>25.54</v>
      </c>
      <c r="L480" s="232">
        <f t="shared" si="42"/>
        <v>0</v>
      </c>
      <c r="M480" s="233">
        <f t="shared" si="39"/>
        <v>51.08</v>
      </c>
      <c r="O480" s="208">
        <f t="shared" si="40"/>
        <v>51.08</v>
      </c>
    </row>
    <row r="481" spans="1:15" ht="21" customHeight="1" outlineLevel="1">
      <c r="A481" s="223"/>
      <c r="B481" s="202" t="s">
        <v>908</v>
      </c>
      <c r="C481" s="243" t="s">
        <v>906</v>
      </c>
      <c r="D481" s="243" t="s">
        <v>726</v>
      </c>
      <c r="E481" s="209" t="s">
        <v>909</v>
      </c>
      <c r="F481" s="202" t="s">
        <v>901</v>
      </c>
      <c r="G481" s="228">
        <f>[2]BM07!G481</f>
        <v>1</v>
      </c>
      <c r="H481" s="229">
        <f>'Plan executada'!H481</f>
        <v>0</v>
      </c>
      <c r="I481" s="229">
        <f t="shared" si="43"/>
        <v>1</v>
      </c>
      <c r="J481" s="230">
        <v>30</v>
      </c>
      <c r="K481" s="231">
        <f>[2]BM07!L481</f>
        <v>38.309999999999995</v>
      </c>
      <c r="L481" s="232">
        <f t="shared" si="42"/>
        <v>0</v>
      </c>
      <c r="M481" s="233">
        <f t="shared" si="39"/>
        <v>38.309999999999995</v>
      </c>
      <c r="O481" s="208">
        <f t="shared" si="40"/>
        <v>38.309999999999995</v>
      </c>
    </row>
    <row r="482" spans="1:15" ht="21" customHeight="1" outlineLevel="1">
      <c r="A482" s="223"/>
      <c r="B482" s="202" t="s">
        <v>910</v>
      </c>
      <c r="C482" s="243" t="s">
        <v>906</v>
      </c>
      <c r="D482" s="243" t="s">
        <v>726</v>
      </c>
      <c r="E482" s="209" t="s">
        <v>911</v>
      </c>
      <c r="F482" s="202" t="s">
        <v>901</v>
      </c>
      <c r="G482" s="228">
        <f>[2]BM07!G482</f>
        <v>2</v>
      </c>
      <c r="H482" s="229">
        <f>'Plan executada'!H482</f>
        <v>0</v>
      </c>
      <c r="I482" s="229">
        <f t="shared" si="43"/>
        <v>2</v>
      </c>
      <c r="J482" s="230">
        <v>40</v>
      </c>
      <c r="K482" s="231">
        <f>[2]BM07!L482</f>
        <v>51.08</v>
      </c>
      <c r="L482" s="232">
        <f t="shared" si="42"/>
        <v>0</v>
      </c>
      <c r="M482" s="233">
        <f t="shared" si="39"/>
        <v>102.16</v>
      </c>
      <c r="O482" s="208">
        <f t="shared" si="40"/>
        <v>102.16</v>
      </c>
    </row>
    <row r="483" spans="1:15" ht="21" customHeight="1" outlineLevel="1">
      <c r="A483" s="223"/>
      <c r="B483" s="202" t="s">
        <v>912</v>
      </c>
      <c r="C483" s="243" t="s">
        <v>906</v>
      </c>
      <c r="D483" s="243" t="s">
        <v>726</v>
      </c>
      <c r="E483" s="209" t="s">
        <v>913</v>
      </c>
      <c r="F483" s="202" t="s">
        <v>901</v>
      </c>
      <c r="G483" s="228">
        <f>[2]BM07!G483</f>
        <v>1</v>
      </c>
      <c r="H483" s="229">
        <f>'Plan executada'!H483</f>
        <v>0</v>
      </c>
      <c r="I483" s="229">
        <f t="shared" si="43"/>
        <v>1</v>
      </c>
      <c r="J483" s="230">
        <v>30</v>
      </c>
      <c r="K483" s="231">
        <f>[2]BM07!L483</f>
        <v>38.309999999999995</v>
      </c>
      <c r="L483" s="232">
        <f t="shared" si="42"/>
        <v>0</v>
      </c>
      <c r="M483" s="233">
        <f t="shared" si="39"/>
        <v>38.309999999999995</v>
      </c>
      <c r="O483" s="208">
        <f t="shared" si="40"/>
        <v>38.309999999999995</v>
      </c>
    </row>
    <row r="484" spans="1:15" ht="20.100000000000001" customHeight="1" outlineLevel="1">
      <c r="A484" s="223"/>
      <c r="B484" s="202" t="s">
        <v>914</v>
      </c>
      <c r="C484" s="243"/>
      <c r="D484" s="243" t="s">
        <v>184</v>
      </c>
      <c r="E484" s="209" t="s">
        <v>915</v>
      </c>
      <c r="F484" s="202" t="s">
        <v>901</v>
      </c>
      <c r="G484" s="228">
        <f>[2]BM07!G484</f>
        <v>1</v>
      </c>
      <c r="H484" s="229">
        <f>'Plan executada'!H484</f>
        <v>0</v>
      </c>
      <c r="I484" s="229">
        <f t="shared" si="43"/>
        <v>1</v>
      </c>
      <c r="J484" s="230">
        <v>40</v>
      </c>
      <c r="K484" s="231">
        <f>[2]BM07!L484</f>
        <v>51.08</v>
      </c>
      <c r="L484" s="232">
        <f t="shared" si="42"/>
        <v>0</v>
      </c>
      <c r="M484" s="233">
        <f t="shared" si="39"/>
        <v>51.08</v>
      </c>
      <c r="O484" s="208">
        <f t="shared" si="40"/>
        <v>51.08</v>
      </c>
    </row>
    <row r="485" spans="1:15" ht="20.100000000000001" customHeight="1" outlineLevel="1">
      <c r="A485" s="223"/>
      <c r="B485" s="202" t="s">
        <v>916</v>
      </c>
      <c r="C485" s="243" t="s">
        <v>917</v>
      </c>
      <c r="D485" s="243" t="s">
        <v>29</v>
      </c>
      <c r="E485" s="209" t="s">
        <v>918</v>
      </c>
      <c r="F485" s="202" t="s">
        <v>901</v>
      </c>
      <c r="G485" s="228">
        <f>[2]BM07!G485</f>
        <v>2</v>
      </c>
      <c r="H485" s="229">
        <f>'Plan executada'!H485</f>
        <v>0</v>
      </c>
      <c r="I485" s="229">
        <f t="shared" si="43"/>
        <v>2</v>
      </c>
      <c r="J485" s="230">
        <v>20</v>
      </c>
      <c r="K485" s="231">
        <f>[2]BM07!L485</f>
        <v>25.54</v>
      </c>
      <c r="L485" s="232">
        <f t="shared" si="42"/>
        <v>0</v>
      </c>
      <c r="M485" s="233">
        <f t="shared" si="39"/>
        <v>51.08</v>
      </c>
      <c r="O485" s="208">
        <f t="shared" si="40"/>
        <v>51.08</v>
      </c>
    </row>
    <row r="486" spans="1:15" ht="20.100000000000001" customHeight="1" outlineLevel="1">
      <c r="A486" s="223"/>
      <c r="B486" s="202" t="s">
        <v>919</v>
      </c>
      <c r="C486" s="243" t="s">
        <v>920</v>
      </c>
      <c r="D486" s="243" t="s">
        <v>29</v>
      </c>
      <c r="E486" s="209" t="s">
        <v>921</v>
      </c>
      <c r="F486" s="202" t="s">
        <v>901</v>
      </c>
      <c r="G486" s="228">
        <f>[2]BM07!G486</f>
        <v>2</v>
      </c>
      <c r="H486" s="229">
        <f>'Plan executada'!H486</f>
        <v>0</v>
      </c>
      <c r="I486" s="229">
        <f t="shared" si="43"/>
        <v>2</v>
      </c>
      <c r="J486" s="230">
        <v>30</v>
      </c>
      <c r="K486" s="231">
        <f>[2]BM07!L486</f>
        <v>38.309999999999995</v>
      </c>
      <c r="L486" s="232">
        <f t="shared" si="42"/>
        <v>0</v>
      </c>
      <c r="M486" s="233">
        <f t="shared" si="39"/>
        <v>76.61999999999999</v>
      </c>
      <c r="O486" s="208">
        <f t="shared" si="40"/>
        <v>76.61999999999999</v>
      </c>
    </row>
    <row r="487" spans="1:15" ht="23.25" customHeight="1" outlineLevel="1">
      <c r="A487" s="223"/>
      <c r="B487" s="202" t="s">
        <v>922</v>
      </c>
      <c r="C487" s="256" t="s">
        <v>923</v>
      </c>
      <c r="D487" s="243" t="s">
        <v>726</v>
      </c>
      <c r="E487" s="209" t="s">
        <v>924</v>
      </c>
      <c r="F487" s="202" t="s">
        <v>901</v>
      </c>
      <c r="G487" s="228">
        <f>[2]BM07!G487</f>
        <v>1</v>
      </c>
      <c r="H487" s="229">
        <f>'Plan executada'!H487</f>
        <v>0</v>
      </c>
      <c r="I487" s="229">
        <f t="shared" si="43"/>
        <v>1</v>
      </c>
      <c r="J487" s="230">
        <v>60</v>
      </c>
      <c r="K487" s="231">
        <f>[2]BM07!L487</f>
        <v>76.61999999999999</v>
      </c>
      <c r="L487" s="232">
        <f t="shared" si="42"/>
        <v>0</v>
      </c>
      <c r="M487" s="233">
        <f t="shared" si="39"/>
        <v>76.61999999999999</v>
      </c>
      <c r="O487" s="208">
        <f t="shared" si="40"/>
        <v>76.61999999999999</v>
      </c>
    </row>
    <row r="488" spans="1:15" ht="20.100000000000001" customHeight="1" outlineLevel="1">
      <c r="A488" s="223"/>
      <c r="B488" s="202" t="s">
        <v>925</v>
      </c>
      <c r="C488" s="243"/>
      <c r="D488" s="243" t="s">
        <v>184</v>
      </c>
      <c r="E488" s="209" t="s">
        <v>926</v>
      </c>
      <c r="F488" s="202" t="s">
        <v>901</v>
      </c>
      <c r="G488" s="228">
        <f>[2]BM07!G488</f>
        <v>1</v>
      </c>
      <c r="H488" s="229">
        <f>'Plan executada'!H488</f>
        <v>0</v>
      </c>
      <c r="I488" s="229">
        <f t="shared" si="43"/>
        <v>1</v>
      </c>
      <c r="J488" s="230">
        <v>40</v>
      </c>
      <c r="K488" s="231">
        <f>[2]BM07!L488</f>
        <v>51.08</v>
      </c>
      <c r="L488" s="232">
        <f t="shared" si="42"/>
        <v>0</v>
      </c>
      <c r="M488" s="233">
        <f t="shared" si="39"/>
        <v>51.08</v>
      </c>
      <c r="O488" s="208">
        <f t="shared" si="40"/>
        <v>51.08</v>
      </c>
    </row>
    <row r="489" spans="1:15" ht="20.100000000000001" customHeight="1" outlineLevel="1">
      <c r="A489" s="223"/>
      <c r="B489" s="217"/>
      <c r="C489" s="217"/>
      <c r="D489" s="217"/>
      <c r="E489" s="248" t="s">
        <v>927</v>
      </c>
      <c r="F489" s="253"/>
      <c r="G489" s="228">
        <f>[2]BM07!G489</f>
        <v>0</v>
      </c>
      <c r="H489" s="229">
        <f>'Plan executada'!H489</f>
        <v>0</v>
      </c>
      <c r="I489" s="229">
        <f t="shared" si="43"/>
        <v>0</v>
      </c>
      <c r="J489" s="230"/>
      <c r="K489" s="231">
        <f>[2]BM07!L489</f>
        <v>0</v>
      </c>
      <c r="L489" s="232"/>
      <c r="M489" s="233">
        <f t="shared" si="39"/>
        <v>0</v>
      </c>
      <c r="O489" s="208">
        <f t="shared" si="40"/>
        <v>0</v>
      </c>
    </row>
    <row r="490" spans="1:15" ht="20.100000000000001" customHeight="1" outlineLevel="1">
      <c r="A490" s="223"/>
      <c r="B490" s="202" t="s">
        <v>928</v>
      </c>
      <c r="C490" s="243" t="s">
        <v>929</v>
      </c>
      <c r="D490" s="202" t="s">
        <v>29</v>
      </c>
      <c r="E490" s="237" t="s">
        <v>930</v>
      </c>
      <c r="F490" s="202" t="s">
        <v>46</v>
      </c>
      <c r="G490" s="228">
        <f>[2]BM07!G490</f>
        <v>980.3</v>
      </c>
      <c r="H490" s="229">
        <f>'Plan executada'!H490</f>
        <v>0</v>
      </c>
      <c r="I490" s="229">
        <f t="shared" si="43"/>
        <v>980.3</v>
      </c>
      <c r="J490" s="230">
        <v>3</v>
      </c>
      <c r="K490" s="231">
        <f>[2]BM07!L490</f>
        <v>3.8309999999999995</v>
      </c>
      <c r="L490" s="232">
        <f t="shared" si="42"/>
        <v>0</v>
      </c>
      <c r="M490" s="233">
        <f t="shared" si="39"/>
        <v>3755.5292999999992</v>
      </c>
      <c r="O490" s="208">
        <f t="shared" si="40"/>
        <v>3755.5292999999992</v>
      </c>
    </row>
    <row r="491" spans="1:15" ht="20.100000000000001" customHeight="1" outlineLevel="1">
      <c r="A491" s="223"/>
      <c r="B491" s="202" t="s">
        <v>931</v>
      </c>
      <c r="C491" s="202" t="s">
        <v>932</v>
      </c>
      <c r="D491" s="202" t="s">
        <v>29</v>
      </c>
      <c r="E491" s="209" t="s">
        <v>933</v>
      </c>
      <c r="F491" s="202" t="s">
        <v>46</v>
      </c>
      <c r="G491" s="228">
        <f>[2]BM07!G491</f>
        <v>242</v>
      </c>
      <c r="H491" s="229">
        <f>'Plan executada'!H491</f>
        <v>0</v>
      </c>
      <c r="I491" s="229">
        <f t="shared" si="43"/>
        <v>242</v>
      </c>
      <c r="J491" s="230">
        <v>5</v>
      </c>
      <c r="K491" s="231">
        <f>[2]BM07!L491</f>
        <v>6.3849999999999998</v>
      </c>
      <c r="L491" s="232">
        <f t="shared" si="42"/>
        <v>0</v>
      </c>
      <c r="M491" s="233">
        <f t="shared" si="39"/>
        <v>1545.1699999999998</v>
      </c>
      <c r="O491" s="208">
        <f t="shared" si="40"/>
        <v>1545.1699999999998</v>
      </c>
    </row>
    <row r="492" spans="1:15" ht="20.100000000000001" customHeight="1" outlineLevel="1">
      <c r="A492" s="223"/>
      <c r="B492" s="217"/>
      <c r="C492" s="217"/>
      <c r="D492" s="217"/>
      <c r="E492" s="248" t="s">
        <v>934</v>
      </c>
      <c r="F492" s="253"/>
      <c r="G492" s="228">
        <f>[2]BM07!G492</f>
        <v>0</v>
      </c>
      <c r="H492" s="229">
        <f>'Plan executada'!H492</f>
        <v>0</v>
      </c>
      <c r="I492" s="229">
        <f t="shared" si="43"/>
        <v>0</v>
      </c>
      <c r="J492" s="230"/>
      <c r="K492" s="231">
        <f>[2]BM07!L492</f>
        <v>0</v>
      </c>
      <c r="L492" s="232"/>
      <c r="M492" s="233">
        <f t="shared" si="39"/>
        <v>0</v>
      </c>
      <c r="O492" s="208">
        <f t="shared" si="40"/>
        <v>0</v>
      </c>
    </row>
    <row r="493" spans="1:15" ht="20.100000000000001" customHeight="1" outlineLevel="1">
      <c r="A493" s="223"/>
      <c r="B493" s="202" t="s">
        <v>935</v>
      </c>
      <c r="C493" s="202"/>
      <c r="D493" s="202" t="s">
        <v>184</v>
      </c>
      <c r="E493" s="237" t="s">
        <v>936</v>
      </c>
      <c r="F493" s="202" t="s">
        <v>901</v>
      </c>
      <c r="G493" s="228">
        <f>[2]BM07!G493</f>
        <v>19</v>
      </c>
      <c r="H493" s="229">
        <f>'Plan executada'!H493</f>
        <v>0</v>
      </c>
      <c r="I493" s="229">
        <f t="shared" si="43"/>
        <v>19</v>
      </c>
      <c r="J493" s="230">
        <v>6</v>
      </c>
      <c r="K493" s="231">
        <f>[2]BM07!L493</f>
        <v>7.661999999999999</v>
      </c>
      <c r="L493" s="232">
        <f t="shared" si="42"/>
        <v>0</v>
      </c>
      <c r="M493" s="233">
        <f t="shared" si="39"/>
        <v>145.57799999999997</v>
      </c>
      <c r="O493" s="208">
        <f t="shared" si="40"/>
        <v>145.57799999999997</v>
      </c>
    </row>
    <row r="494" spans="1:15" ht="20.100000000000001" customHeight="1" outlineLevel="1">
      <c r="A494" s="223"/>
      <c r="B494" s="217"/>
      <c r="C494" s="217"/>
      <c r="D494" s="217"/>
      <c r="E494" s="248" t="s">
        <v>937</v>
      </c>
      <c r="F494" s="253"/>
      <c r="G494" s="228">
        <f>[2]BM07!G494</f>
        <v>0</v>
      </c>
      <c r="H494" s="229">
        <f>'Plan executada'!H494</f>
        <v>0</v>
      </c>
      <c r="I494" s="229">
        <f t="shared" si="43"/>
        <v>0</v>
      </c>
      <c r="J494" s="230"/>
      <c r="K494" s="231">
        <f>[2]BM07!L494</f>
        <v>0</v>
      </c>
      <c r="L494" s="232"/>
      <c r="M494" s="233">
        <f t="shared" si="39"/>
        <v>0</v>
      </c>
      <c r="O494" s="208">
        <f t="shared" si="40"/>
        <v>0</v>
      </c>
    </row>
    <row r="495" spans="1:15" ht="20.100000000000001" customHeight="1" outlineLevel="1">
      <c r="A495" s="223"/>
      <c r="B495" s="202" t="s">
        <v>938</v>
      </c>
      <c r="C495" s="202"/>
      <c r="D495" s="202" t="s">
        <v>184</v>
      </c>
      <c r="E495" s="209" t="s">
        <v>939</v>
      </c>
      <c r="F495" s="202" t="s">
        <v>901</v>
      </c>
      <c r="G495" s="228">
        <f>[2]BM07!G495</f>
        <v>19</v>
      </c>
      <c r="H495" s="229">
        <f>'Plan executada'!H495</f>
        <v>0</v>
      </c>
      <c r="I495" s="229">
        <f t="shared" si="43"/>
        <v>19</v>
      </c>
      <c r="J495" s="230">
        <v>10</v>
      </c>
      <c r="K495" s="231">
        <f>[2]BM07!L495</f>
        <v>12.77</v>
      </c>
      <c r="L495" s="232">
        <f t="shared" si="42"/>
        <v>0</v>
      </c>
      <c r="M495" s="233">
        <f t="shared" si="39"/>
        <v>242.63</v>
      </c>
      <c r="O495" s="208">
        <f t="shared" si="40"/>
        <v>242.63</v>
      </c>
    </row>
    <row r="496" spans="1:15" ht="20.100000000000001" customHeight="1" outlineLevel="1">
      <c r="A496" s="223"/>
      <c r="B496" s="202" t="s">
        <v>940</v>
      </c>
      <c r="C496" s="202"/>
      <c r="D496" s="202" t="s">
        <v>184</v>
      </c>
      <c r="E496" s="209" t="s">
        <v>941</v>
      </c>
      <c r="F496" s="202" t="s">
        <v>901</v>
      </c>
      <c r="G496" s="228">
        <f>[2]BM07!G496</f>
        <v>8</v>
      </c>
      <c r="H496" s="229">
        <f>'Plan executada'!H496</f>
        <v>0</v>
      </c>
      <c r="I496" s="229">
        <f t="shared" si="43"/>
        <v>8</v>
      </c>
      <c r="J496" s="230">
        <v>6</v>
      </c>
      <c r="K496" s="231">
        <f>[2]BM07!L496</f>
        <v>7.661999999999999</v>
      </c>
      <c r="L496" s="232">
        <f t="shared" si="42"/>
        <v>0</v>
      </c>
      <c r="M496" s="233">
        <f t="shared" si="39"/>
        <v>61.295999999999992</v>
      </c>
      <c r="O496" s="208">
        <f t="shared" si="40"/>
        <v>61.295999999999992</v>
      </c>
    </row>
    <row r="497" spans="1:15" ht="20.100000000000001" customHeight="1" outlineLevel="1">
      <c r="A497" s="223"/>
      <c r="B497" s="202" t="s">
        <v>942</v>
      </c>
      <c r="C497" s="202"/>
      <c r="D497" s="202" t="s">
        <v>184</v>
      </c>
      <c r="E497" s="209" t="s">
        <v>943</v>
      </c>
      <c r="F497" s="202" t="s">
        <v>901</v>
      </c>
      <c r="G497" s="228">
        <f>[2]BM07!G497</f>
        <v>1</v>
      </c>
      <c r="H497" s="229">
        <f>'Plan executada'!H497</f>
        <v>0</v>
      </c>
      <c r="I497" s="229">
        <f t="shared" si="43"/>
        <v>1</v>
      </c>
      <c r="J497" s="230">
        <v>80</v>
      </c>
      <c r="K497" s="231">
        <f>[2]BM07!L497</f>
        <v>102.16</v>
      </c>
      <c r="L497" s="232">
        <f t="shared" si="42"/>
        <v>0</v>
      </c>
      <c r="M497" s="233">
        <f t="shared" si="39"/>
        <v>102.16</v>
      </c>
      <c r="O497" s="208">
        <f t="shared" si="40"/>
        <v>102.16</v>
      </c>
    </row>
    <row r="498" spans="1:15" ht="20.100000000000001" customHeight="1" outlineLevel="1">
      <c r="A498" s="223"/>
      <c r="B498" s="217"/>
      <c r="C498" s="217"/>
      <c r="D498" s="217"/>
      <c r="E498" s="248" t="s">
        <v>944</v>
      </c>
      <c r="F498" s="253"/>
      <c r="G498" s="228">
        <f>[2]BM07!G498</f>
        <v>0</v>
      </c>
      <c r="H498" s="229">
        <f>'Plan executada'!H498</f>
        <v>0</v>
      </c>
      <c r="I498" s="229">
        <f t="shared" si="43"/>
        <v>0</v>
      </c>
      <c r="J498" s="230"/>
      <c r="K498" s="231">
        <f>[2]BM07!L498</f>
        <v>0</v>
      </c>
      <c r="L498" s="232"/>
      <c r="M498" s="233">
        <f t="shared" si="39"/>
        <v>0</v>
      </c>
      <c r="O498" s="208">
        <f t="shared" si="40"/>
        <v>0</v>
      </c>
    </row>
    <row r="499" spans="1:15" ht="20.100000000000001" customHeight="1" outlineLevel="1">
      <c r="A499" s="223"/>
      <c r="B499" s="202" t="s">
        <v>945</v>
      </c>
      <c r="C499" s="202">
        <v>83446</v>
      </c>
      <c r="D499" s="202" t="s">
        <v>24</v>
      </c>
      <c r="E499" s="209" t="s">
        <v>946</v>
      </c>
      <c r="F499" s="202" t="s">
        <v>901</v>
      </c>
      <c r="G499" s="228">
        <f>[2]BM07!G499</f>
        <v>2</v>
      </c>
      <c r="H499" s="229">
        <f>'Plan executada'!H499</f>
        <v>0</v>
      </c>
      <c r="I499" s="229">
        <f t="shared" si="43"/>
        <v>2</v>
      </c>
      <c r="J499" s="230">
        <v>40</v>
      </c>
      <c r="K499" s="231">
        <f>[2]BM07!L499</f>
        <v>51.08</v>
      </c>
      <c r="L499" s="232">
        <f t="shared" si="42"/>
        <v>0</v>
      </c>
      <c r="M499" s="233">
        <f t="shared" si="39"/>
        <v>102.16</v>
      </c>
      <c r="O499" s="208">
        <f t="shared" si="40"/>
        <v>102.16</v>
      </c>
    </row>
    <row r="500" spans="1:15" ht="20.100000000000001" customHeight="1" outlineLevel="1">
      <c r="A500" s="223"/>
      <c r="B500" s="202" t="s">
        <v>947</v>
      </c>
      <c r="C500" s="202">
        <v>83387</v>
      </c>
      <c r="D500" s="202" t="s">
        <v>24</v>
      </c>
      <c r="E500" s="209" t="s">
        <v>948</v>
      </c>
      <c r="F500" s="202" t="s">
        <v>901</v>
      </c>
      <c r="G500" s="228">
        <f>[2]BM07!G500</f>
        <v>41</v>
      </c>
      <c r="H500" s="229">
        <f>'Plan executada'!H500</f>
        <v>0</v>
      </c>
      <c r="I500" s="229">
        <f t="shared" si="43"/>
        <v>41</v>
      </c>
      <c r="J500" s="230">
        <v>6</v>
      </c>
      <c r="K500" s="231">
        <f>[2]BM07!L500</f>
        <v>7.661999999999999</v>
      </c>
      <c r="L500" s="232">
        <f t="shared" si="42"/>
        <v>0</v>
      </c>
      <c r="M500" s="233">
        <f t="shared" si="39"/>
        <v>314.14199999999994</v>
      </c>
      <c r="O500" s="208">
        <f t="shared" si="40"/>
        <v>314.14199999999994</v>
      </c>
    </row>
    <row r="501" spans="1:15" ht="20.100000000000001" customHeight="1" outlineLevel="1">
      <c r="A501" s="223"/>
      <c r="B501" s="217"/>
      <c r="C501" s="217"/>
      <c r="D501" s="217"/>
      <c r="E501" s="213" t="s">
        <v>794</v>
      </c>
      <c r="F501" s="207"/>
      <c r="G501" s="228">
        <f>[2]BM07!G501</f>
        <v>0</v>
      </c>
      <c r="H501" s="229">
        <f>'Plan executada'!H501</f>
        <v>0</v>
      </c>
      <c r="I501" s="229">
        <f t="shared" si="43"/>
        <v>0</v>
      </c>
      <c r="J501" s="230"/>
      <c r="K501" s="231">
        <f>[2]BM07!L501</f>
        <v>0</v>
      </c>
      <c r="L501" s="232"/>
      <c r="M501" s="233">
        <f t="shared" si="39"/>
        <v>0</v>
      </c>
      <c r="O501" s="208">
        <f t="shared" si="40"/>
        <v>0</v>
      </c>
    </row>
    <row r="502" spans="1:15" ht="20.100000000000001" customHeight="1" outlineLevel="1">
      <c r="A502" s="223"/>
      <c r="B502" s="202" t="s">
        <v>949</v>
      </c>
      <c r="C502" s="202">
        <v>72935</v>
      </c>
      <c r="D502" s="202" t="s">
        <v>24</v>
      </c>
      <c r="E502" s="207" t="s">
        <v>950</v>
      </c>
      <c r="F502" s="202" t="s">
        <v>46</v>
      </c>
      <c r="G502" s="228">
        <f>[2]BM07!G502</f>
        <v>1.3</v>
      </c>
      <c r="H502" s="229">
        <f>'Plan executada'!H502</f>
        <v>0</v>
      </c>
      <c r="I502" s="229">
        <f t="shared" si="43"/>
        <v>1.3</v>
      </c>
      <c r="J502" s="230">
        <v>4</v>
      </c>
      <c r="K502" s="231">
        <f>[2]BM07!L502</f>
        <v>5.1079999999999997</v>
      </c>
      <c r="L502" s="232">
        <f t="shared" si="42"/>
        <v>0</v>
      </c>
      <c r="M502" s="233">
        <f t="shared" si="39"/>
        <v>6.6403999999999996</v>
      </c>
      <c r="O502" s="208">
        <f t="shared" si="40"/>
        <v>6.6403999999999996</v>
      </c>
    </row>
    <row r="503" spans="1:15" ht="20.100000000000001" customHeight="1" outlineLevel="1">
      <c r="A503" s="223"/>
      <c r="B503" s="202" t="s">
        <v>951</v>
      </c>
      <c r="C503" s="202">
        <v>72934</v>
      </c>
      <c r="D503" s="202" t="s">
        <v>24</v>
      </c>
      <c r="E503" s="207" t="s">
        <v>952</v>
      </c>
      <c r="F503" s="202" t="s">
        <v>46</v>
      </c>
      <c r="G503" s="228">
        <f>[2]BM07!G503</f>
        <v>219.8</v>
      </c>
      <c r="H503" s="229">
        <f>'Plan executada'!H503</f>
        <v>0</v>
      </c>
      <c r="I503" s="229">
        <f t="shared" si="43"/>
        <v>219.8</v>
      </c>
      <c r="J503" s="230">
        <v>2</v>
      </c>
      <c r="K503" s="231">
        <f>[2]BM07!L503</f>
        <v>2.5539999999999998</v>
      </c>
      <c r="L503" s="232">
        <f t="shared" si="42"/>
        <v>0</v>
      </c>
      <c r="M503" s="233">
        <f t="shared" si="39"/>
        <v>561.36919999999998</v>
      </c>
      <c r="O503" s="208">
        <f t="shared" si="40"/>
        <v>561.36919999999998</v>
      </c>
    </row>
    <row r="504" spans="1:15" ht="20.100000000000001" customHeight="1" outlineLevel="1">
      <c r="A504" s="223"/>
      <c r="B504" s="202" t="s">
        <v>953</v>
      </c>
      <c r="C504" s="202">
        <v>72310</v>
      </c>
      <c r="D504" s="202" t="s">
        <v>24</v>
      </c>
      <c r="E504" s="237" t="s">
        <v>954</v>
      </c>
      <c r="F504" s="202" t="s">
        <v>46</v>
      </c>
      <c r="G504" s="228">
        <f>[2]BM07!G504</f>
        <v>4</v>
      </c>
      <c r="H504" s="229">
        <f>'Plan executada'!H504</f>
        <v>0</v>
      </c>
      <c r="I504" s="229">
        <f t="shared" si="43"/>
        <v>4</v>
      </c>
      <c r="J504" s="230">
        <v>3</v>
      </c>
      <c r="K504" s="231">
        <f>[2]BM07!L504</f>
        <v>3.8309999999999995</v>
      </c>
      <c r="L504" s="232">
        <f t="shared" si="42"/>
        <v>0</v>
      </c>
      <c r="M504" s="233">
        <f t="shared" si="39"/>
        <v>15.323999999999998</v>
      </c>
      <c r="O504" s="208">
        <f t="shared" si="40"/>
        <v>15.323999999999998</v>
      </c>
    </row>
    <row r="505" spans="1:15" ht="20.100000000000001" customHeight="1" outlineLevel="1">
      <c r="A505" s="223"/>
      <c r="B505" s="202" t="s">
        <v>955</v>
      </c>
      <c r="C505" s="243" t="s">
        <v>845</v>
      </c>
      <c r="D505" s="243" t="s">
        <v>29</v>
      </c>
      <c r="E505" s="237" t="s">
        <v>956</v>
      </c>
      <c r="F505" s="202" t="s">
        <v>46</v>
      </c>
      <c r="G505" s="228">
        <f>[2]BM07!G505</f>
        <v>90.1</v>
      </c>
      <c r="H505" s="229">
        <f>'Plan executada'!H505</f>
        <v>0</v>
      </c>
      <c r="I505" s="229">
        <f t="shared" si="43"/>
        <v>90.1</v>
      </c>
      <c r="J505" s="230">
        <v>20</v>
      </c>
      <c r="K505" s="231">
        <f>[2]BM07!L505</f>
        <v>25.54</v>
      </c>
      <c r="L505" s="232">
        <f t="shared" si="42"/>
        <v>0</v>
      </c>
      <c r="M505" s="233">
        <f t="shared" si="39"/>
        <v>2301.154</v>
      </c>
      <c r="O505" s="208">
        <f t="shared" si="40"/>
        <v>2301.154</v>
      </c>
    </row>
    <row r="506" spans="1:15" ht="20.100000000000001" customHeight="1" outlineLevel="1">
      <c r="A506" s="223"/>
      <c r="B506" s="238"/>
      <c r="C506" s="239"/>
      <c r="D506" s="239"/>
      <c r="E506" s="239"/>
      <c r="F506" s="239"/>
      <c r="G506" s="228">
        <f>[2]BM07!G506</f>
        <v>0</v>
      </c>
      <c r="H506" s="229">
        <f>'Plan executada'!H506</f>
        <v>0</v>
      </c>
      <c r="I506" s="240"/>
      <c r="J506" s="241" t="s">
        <v>50</v>
      </c>
      <c r="K506" s="231">
        <f>[2]BM07!L506</f>
        <v>0</v>
      </c>
      <c r="L506" s="232"/>
      <c r="M506" s="233">
        <f t="shared" si="39"/>
        <v>0</v>
      </c>
      <c r="O506" s="208">
        <f t="shared" si="40"/>
        <v>0</v>
      </c>
    </row>
    <row r="507" spans="1:15" ht="20.100000000000001" customHeight="1">
      <c r="A507" s="223"/>
      <c r="B507" s="223"/>
      <c r="C507" s="223"/>
      <c r="D507" s="223"/>
      <c r="E507" s="224"/>
      <c r="F507" s="223"/>
      <c r="G507" s="228">
        <f>[2]BM07!G507</f>
        <v>0</v>
      </c>
      <c r="H507" s="229">
        <f>'Plan executada'!H507</f>
        <v>0</v>
      </c>
      <c r="I507" s="242"/>
      <c r="J507" s="226"/>
      <c r="K507" s="231">
        <f>[2]BM07!L507</f>
        <v>0</v>
      </c>
      <c r="L507" s="232"/>
      <c r="M507" s="233">
        <f t="shared" si="39"/>
        <v>0</v>
      </c>
      <c r="O507" s="208">
        <f t="shared" si="40"/>
        <v>0</v>
      </c>
    </row>
    <row r="508" spans="1:15" ht="20.100000000000001" customHeight="1">
      <c r="A508" s="223"/>
      <c r="B508" s="217">
        <v>21</v>
      </c>
      <c r="C508" s="217"/>
      <c r="D508" s="217"/>
      <c r="E508" s="213" t="s">
        <v>957</v>
      </c>
      <c r="F508" s="217"/>
      <c r="G508" s="217"/>
      <c r="H508" s="229">
        <f>'Plan executada'!H508</f>
        <v>0</v>
      </c>
      <c r="I508" s="217"/>
      <c r="J508" s="217"/>
      <c r="K508" s="217"/>
      <c r="L508" s="297">
        <f>SUM(L509:L511)</f>
        <v>0</v>
      </c>
      <c r="M508" s="297">
        <f>SUM(M509:M511)</f>
        <v>3218.04</v>
      </c>
      <c r="O508" s="208">
        <f t="shared" si="40"/>
        <v>3218.04</v>
      </c>
    </row>
    <row r="509" spans="1:15" ht="20.100000000000001" customHeight="1" outlineLevel="1">
      <c r="A509" s="223"/>
      <c r="B509" s="202" t="s">
        <v>958</v>
      </c>
      <c r="C509" s="202"/>
      <c r="D509" s="202" t="s">
        <v>184</v>
      </c>
      <c r="E509" s="209" t="s">
        <v>959</v>
      </c>
      <c r="F509" s="202" t="s">
        <v>10</v>
      </c>
      <c r="G509" s="228">
        <f>[2]BM07!G509</f>
        <v>1</v>
      </c>
      <c r="H509" s="229">
        <f>'Plan executada'!H509</f>
        <v>0</v>
      </c>
      <c r="I509" s="229">
        <f t="shared" ref="I509:I511" si="44">G509-H509</f>
        <v>1</v>
      </c>
      <c r="J509" s="230">
        <v>1400</v>
      </c>
      <c r="K509" s="231">
        <f>[2]BM07!L509</f>
        <v>1787.8</v>
      </c>
      <c r="L509" s="232">
        <f t="shared" si="42"/>
        <v>0</v>
      </c>
      <c r="M509" s="233">
        <f t="shared" si="39"/>
        <v>1787.8</v>
      </c>
      <c r="O509" s="208">
        <f t="shared" si="40"/>
        <v>1787.8</v>
      </c>
    </row>
    <row r="510" spans="1:15" ht="20.100000000000001" customHeight="1" outlineLevel="1">
      <c r="A510" s="223"/>
      <c r="B510" s="202" t="s">
        <v>960</v>
      </c>
      <c r="C510" s="202"/>
      <c r="D510" s="202" t="s">
        <v>184</v>
      </c>
      <c r="E510" s="209" t="s">
        <v>961</v>
      </c>
      <c r="F510" s="202" t="s">
        <v>46</v>
      </c>
      <c r="G510" s="228">
        <f>[2]BM07!G510</f>
        <v>5</v>
      </c>
      <c r="H510" s="229">
        <f>'Plan executada'!H510</f>
        <v>0</v>
      </c>
      <c r="I510" s="229">
        <f t="shared" si="44"/>
        <v>5</v>
      </c>
      <c r="J510" s="230">
        <v>200</v>
      </c>
      <c r="K510" s="231">
        <f>[2]BM07!L510</f>
        <v>255.39999999999998</v>
      </c>
      <c r="L510" s="232">
        <f t="shared" si="42"/>
        <v>0</v>
      </c>
      <c r="M510" s="233">
        <f t="shared" si="39"/>
        <v>1277</v>
      </c>
      <c r="O510" s="208">
        <f t="shared" si="40"/>
        <v>1277</v>
      </c>
    </row>
    <row r="511" spans="1:15" ht="20.100000000000001" customHeight="1" outlineLevel="1">
      <c r="A511" s="223"/>
      <c r="B511" s="202" t="s">
        <v>962</v>
      </c>
      <c r="C511" s="202"/>
      <c r="D511" s="202" t="s">
        <v>184</v>
      </c>
      <c r="E511" s="209" t="s">
        <v>963</v>
      </c>
      <c r="F511" s="202" t="s">
        <v>10</v>
      </c>
      <c r="G511" s="228">
        <f>[2]BM07!G511</f>
        <v>1</v>
      </c>
      <c r="H511" s="229">
        <f>'Plan executada'!H511</f>
        <v>0</v>
      </c>
      <c r="I511" s="229">
        <f t="shared" si="44"/>
        <v>1</v>
      </c>
      <c r="J511" s="230">
        <v>120</v>
      </c>
      <c r="K511" s="231">
        <f>[2]BM07!L511</f>
        <v>153.23999999999998</v>
      </c>
      <c r="L511" s="232">
        <f t="shared" si="42"/>
        <v>0</v>
      </c>
      <c r="M511" s="233">
        <f t="shared" si="39"/>
        <v>153.23999999999998</v>
      </c>
      <c r="O511" s="208">
        <f t="shared" si="40"/>
        <v>153.23999999999998</v>
      </c>
    </row>
    <row r="512" spans="1:15" ht="20.100000000000001" customHeight="1" outlineLevel="1">
      <c r="A512" s="223"/>
      <c r="B512" s="238"/>
      <c r="C512" s="239"/>
      <c r="D512" s="239"/>
      <c r="E512" s="239"/>
      <c r="F512" s="239"/>
      <c r="G512" s="228">
        <f>[2]BM07!G512</f>
        <v>0</v>
      </c>
      <c r="H512" s="229">
        <f>'Plan executada'!H512</f>
        <v>0</v>
      </c>
      <c r="I512" s="240"/>
      <c r="J512" s="241" t="s">
        <v>50</v>
      </c>
      <c r="K512" s="231">
        <f>[2]BM07!L512</f>
        <v>0</v>
      </c>
      <c r="L512" s="232"/>
      <c r="M512" s="233">
        <f t="shared" si="39"/>
        <v>0</v>
      </c>
      <c r="O512" s="208">
        <f t="shared" si="40"/>
        <v>0</v>
      </c>
    </row>
    <row r="513" spans="1:15" ht="20.100000000000001" customHeight="1">
      <c r="A513" s="223"/>
      <c r="B513" s="223"/>
      <c r="C513" s="223"/>
      <c r="D513" s="223"/>
      <c r="E513" s="224"/>
      <c r="F513" s="223"/>
      <c r="G513" s="228">
        <f>[2]BM07!G513</f>
        <v>0</v>
      </c>
      <c r="H513" s="229">
        <f>'Plan executada'!H513</f>
        <v>0</v>
      </c>
      <c r="I513" s="242"/>
      <c r="J513" s="226"/>
      <c r="K513" s="231">
        <f>[2]BM07!L513</f>
        <v>0</v>
      </c>
      <c r="L513" s="232"/>
      <c r="M513" s="233">
        <f t="shared" si="39"/>
        <v>0</v>
      </c>
      <c r="O513" s="208">
        <f t="shared" si="40"/>
        <v>0</v>
      </c>
    </row>
    <row r="514" spans="1:15" ht="20.100000000000001" customHeight="1">
      <c r="A514" s="223"/>
      <c r="B514" s="217">
        <v>22</v>
      </c>
      <c r="C514" s="217"/>
      <c r="D514" s="217"/>
      <c r="E514" s="213" t="s">
        <v>964</v>
      </c>
      <c r="F514" s="213"/>
      <c r="G514" s="213"/>
      <c r="H514" s="229">
        <f>'Plan executada'!H514</f>
        <v>0</v>
      </c>
      <c r="I514" s="213"/>
      <c r="J514" s="213"/>
      <c r="K514" s="213"/>
      <c r="L514" s="297">
        <f>SUM(L515:L526)</f>
        <v>0</v>
      </c>
      <c r="M514" s="297">
        <f>SUM(M515:M526)</f>
        <v>2783.8599999999997</v>
      </c>
      <c r="O514" s="208">
        <f t="shared" si="40"/>
        <v>2783.8599999999997</v>
      </c>
    </row>
    <row r="515" spans="1:15" ht="25.5" outlineLevel="1">
      <c r="A515" s="223"/>
      <c r="B515" s="202" t="s">
        <v>965</v>
      </c>
      <c r="C515" s="202">
        <v>68070</v>
      </c>
      <c r="D515" s="202" t="s">
        <v>24</v>
      </c>
      <c r="E515" s="237" t="s">
        <v>966</v>
      </c>
      <c r="F515" s="202" t="s">
        <v>46</v>
      </c>
      <c r="G515" s="228">
        <f>[2]BM07!G515</f>
        <v>3</v>
      </c>
      <c r="H515" s="229">
        <f>'Plan executada'!H515</f>
        <v>0</v>
      </c>
      <c r="I515" s="229">
        <f t="shared" ref="I515:I526" si="45">G515-H515</f>
        <v>3</v>
      </c>
      <c r="J515" s="230">
        <v>80</v>
      </c>
      <c r="K515" s="231">
        <f>[2]BM07!L515</f>
        <v>102.16</v>
      </c>
      <c r="L515" s="232">
        <f t="shared" si="42"/>
        <v>0</v>
      </c>
      <c r="M515" s="233">
        <f t="shared" si="39"/>
        <v>306.48</v>
      </c>
      <c r="O515" s="208">
        <f t="shared" si="40"/>
        <v>306.48</v>
      </c>
    </row>
    <row r="516" spans="1:15" ht="20.100000000000001" customHeight="1" outlineLevel="1">
      <c r="A516" s="223"/>
      <c r="B516" s="202" t="s">
        <v>967</v>
      </c>
      <c r="C516" s="202" t="s">
        <v>968</v>
      </c>
      <c r="D516" s="255" t="s">
        <v>29</v>
      </c>
      <c r="E516" s="207" t="s">
        <v>969</v>
      </c>
      <c r="F516" s="300" t="s">
        <v>46</v>
      </c>
      <c r="G516" s="228">
        <f>[2]BM07!G516</f>
        <v>35</v>
      </c>
      <c r="H516" s="229">
        <f>'Plan executada'!H516</f>
        <v>0</v>
      </c>
      <c r="I516" s="229">
        <f t="shared" si="45"/>
        <v>35</v>
      </c>
      <c r="J516" s="230">
        <v>4</v>
      </c>
      <c r="K516" s="231">
        <f>[2]BM07!L516</f>
        <v>5.1079999999999997</v>
      </c>
      <c r="L516" s="232">
        <f t="shared" si="42"/>
        <v>0</v>
      </c>
      <c r="M516" s="233">
        <f t="shared" si="39"/>
        <v>178.78</v>
      </c>
      <c r="O516" s="208">
        <f t="shared" si="40"/>
        <v>178.78</v>
      </c>
    </row>
    <row r="517" spans="1:15" ht="20.100000000000001" customHeight="1" outlineLevel="1">
      <c r="A517" s="223"/>
      <c r="B517" s="202" t="s">
        <v>970</v>
      </c>
      <c r="C517" s="202" t="s">
        <v>971</v>
      </c>
      <c r="D517" s="255" t="s">
        <v>29</v>
      </c>
      <c r="E517" s="207" t="s">
        <v>972</v>
      </c>
      <c r="F517" s="202" t="s">
        <v>10</v>
      </c>
      <c r="G517" s="228">
        <f>[2]BM07!G517</f>
        <v>10</v>
      </c>
      <c r="H517" s="229">
        <f>'Plan executada'!H517</f>
        <v>0</v>
      </c>
      <c r="I517" s="229">
        <f t="shared" si="45"/>
        <v>10</v>
      </c>
      <c r="J517" s="230">
        <v>4</v>
      </c>
      <c r="K517" s="231">
        <f>[2]BM07!L517</f>
        <v>5.1079999999999997</v>
      </c>
      <c r="L517" s="232">
        <f t="shared" si="42"/>
        <v>0</v>
      </c>
      <c r="M517" s="233">
        <f t="shared" si="39"/>
        <v>51.08</v>
      </c>
      <c r="O517" s="208">
        <f t="shared" si="40"/>
        <v>51.08</v>
      </c>
    </row>
    <row r="518" spans="1:15" ht="20.100000000000001" customHeight="1" outlineLevel="1" collapsed="1">
      <c r="A518" s="223"/>
      <c r="B518" s="202" t="s">
        <v>973</v>
      </c>
      <c r="C518" s="202"/>
      <c r="D518" s="202" t="s">
        <v>184</v>
      </c>
      <c r="E518" s="207" t="s">
        <v>974</v>
      </c>
      <c r="F518" s="202" t="s">
        <v>975</v>
      </c>
      <c r="G518" s="228">
        <f>[2]BM07!G518</f>
        <v>20</v>
      </c>
      <c r="H518" s="229">
        <f>'Plan executada'!H518</f>
        <v>0</v>
      </c>
      <c r="I518" s="229">
        <f t="shared" si="45"/>
        <v>20</v>
      </c>
      <c r="J518" s="230">
        <v>2</v>
      </c>
      <c r="K518" s="231">
        <f>[2]BM07!L518</f>
        <v>2.5539999999999998</v>
      </c>
      <c r="L518" s="232">
        <f t="shared" si="42"/>
        <v>0</v>
      </c>
      <c r="M518" s="233">
        <f t="shared" si="39"/>
        <v>51.08</v>
      </c>
      <c r="O518" s="208">
        <f t="shared" si="40"/>
        <v>51.08</v>
      </c>
    </row>
    <row r="519" spans="1:15" ht="20.100000000000001" customHeight="1" outlineLevel="1">
      <c r="A519" s="223"/>
      <c r="B519" s="202" t="s">
        <v>976</v>
      </c>
      <c r="C519" s="202"/>
      <c r="D519" s="202" t="s">
        <v>184</v>
      </c>
      <c r="E519" s="207" t="s">
        <v>977</v>
      </c>
      <c r="F519" s="202" t="s">
        <v>10</v>
      </c>
      <c r="G519" s="228">
        <f>[2]BM07!G519</f>
        <v>20</v>
      </c>
      <c r="H519" s="229">
        <f>'Plan executada'!H519</f>
        <v>0</v>
      </c>
      <c r="I519" s="229">
        <f t="shared" si="45"/>
        <v>20</v>
      </c>
      <c r="J519" s="230">
        <v>2</v>
      </c>
      <c r="K519" s="231">
        <f>[2]BM07!L519</f>
        <v>2.5539999999999998</v>
      </c>
      <c r="L519" s="232">
        <f t="shared" si="42"/>
        <v>0</v>
      </c>
      <c r="M519" s="233">
        <f t="shared" si="39"/>
        <v>51.08</v>
      </c>
      <c r="O519" s="208">
        <f t="shared" si="40"/>
        <v>51.08</v>
      </c>
    </row>
    <row r="520" spans="1:15" ht="30" customHeight="1" outlineLevel="1">
      <c r="A520" s="223"/>
      <c r="B520" s="202" t="s">
        <v>978</v>
      </c>
      <c r="C520" s="202"/>
      <c r="D520" s="202" t="s">
        <v>184</v>
      </c>
      <c r="E520" s="237" t="s">
        <v>979</v>
      </c>
      <c r="F520" s="202" t="s">
        <v>10</v>
      </c>
      <c r="G520" s="228">
        <f>[2]BM07!G520</f>
        <v>1</v>
      </c>
      <c r="H520" s="229">
        <f>'Plan executada'!H520</f>
        <v>0</v>
      </c>
      <c r="I520" s="229">
        <f t="shared" si="45"/>
        <v>1</v>
      </c>
      <c r="J520" s="230">
        <v>20</v>
      </c>
      <c r="K520" s="231">
        <f>[2]BM07!L520</f>
        <v>25.54</v>
      </c>
      <c r="L520" s="232">
        <f t="shared" si="42"/>
        <v>0</v>
      </c>
      <c r="M520" s="233">
        <f t="shared" si="39"/>
        <v>25.54</v>
      </c>
      <c r="O520" s="208">
        <f t="shared" si="40"/>
        <v>25.54</v>
      </c>
    </row>
    <row r="521" spans="1:15" ht="20.100000000000001" customHeight="1" outlineLevel="1">
      <c r="A521" s="223"/>
      <c r="B521" s="202" t="s">
        <v>980</v>
      </c>
      <c r="C521" s="202" t="s">
        <v>981</v>
      </c>
      <c r="D521" s="255" t="s">
        <v>24</v>
      </c>
      <c r="E521" s="237" t="s">
        <v>982</v>
      </c>
      <c r="F521" s="202" t="s">
        <v>54</v>
      </c>
      <c r="G521" s="228">
        <f>[2]BM07!G521</f>
        <v>30</v>
      </c>
      <c r="H521" s="229">
        <f>'Plan executada'!H521</f>
        <v>0</v>
      </c>
      <c r="I521" s="229">
        <f t="shared" si="45"/>
        <v>30</v>
      </c>
      <c r="J521" s="230">
        <v>20</v>
      </c>
      <c r="K521" s="231">
        <f>[2]BM07!L521</f>
        <v>25.54</v>
      </c>
      <c r="L521" s="232">
        <f t="shared" si="42"/>
        <v>0</v>
      </c>
      <c r="M521" s="233">
        <f t="shared" si="39"/>
        <v>766.19999999999993</v>
      </c>
      <c r="O521" s="208">
        <f t="shared" si="40"/>
        <v>766.19999999999993</v>
      </c>
    </row>
    <row r="522" spans="1:15" ht="20.100000000000001" customHeight="1" outlineLevel="1">
      <c r="A522" s="223"/>
      <c r="B522" s="202" t="s">
        <v>983</v>
      </c>
      <c r="C522" s="202">
        <v>68069</v>
      </c>
      <c r="D522" s="202" t="s">
        <v>24</v>
      </c>
      <c r="E522" s="207" t="s">
        <v>984</v>
      </c>
      <c r="F522" s="202" t="s">
        <v>10</v>
      </c>
      <c r="G522" s="228">
        <f>[2]BM07!G522</f>
        <v>10</v>
      </c>
      <c r="H522" s="229">
        <f>'Plan executada'!H522</f>
        <v>0</v>
      </c>
      <c r="I522" s="229">
        <f t="shared" si="45"/>
        <v>10</v>
      </c>
      <c r="J522" s="230">
        <v>4</v>
      </c>
      <c r="K522" s="231">
        <f>[2]BM07!L522</f>
        <v>5.1079999999999997</v>
      </c>
      <c r="L522" s="232">
        <f t="shared" si="42"/>
        <v>0</v>
      </c>
      <c r="M522" s="233">
        <f t="shared" si="39"/>
        <v>51.08</v>
      </c>
      <c r="O522" s="208">
        <f t="shared" si="40"/>
        <v>51.08</v>
      </c>
    </row>
    <row r="523" spans="1:15" ht="20.100000000000001" customHeight="1" outlineLevel="1">
      <c r="A523" s="223"/>
      <c r="B523" s="202" t="s">
        <v>985</v>
      </c>
      <c r="C523" s="202">
        <v>72253</v>
      </c>
      <c r="D523" s="202" t="s">
        <v>24</v>
      </c>
      <c r="E523" s="207" t="s">
        <v>986</v>
      </c>
      <c r="F523" s="300" t="s">
        <v>46</v>
      </c>
      <c r="G523" s="228">
        <f>[2]BM07!G523</f>
        <v>250</v>
      </c>
      <c r="H523" s="229">
        <f>'Plan executada'!H523</f>
        <v>0</v>
      </c>
      <c r="I523" s="229">
        <f t="shared" si="45"/>
        <v>250</v>
      </c>
      <c r="J523" s="230">
        <v>2</v>
      </c>
      <c r="K523" s="231">
        <f>[2]BM07!L523</f>
        <v>2.5539999999999998</v>
      </c>
      <c r="L523" s="232">
        <f t="shared" si="42"/>
        <v>0</v>
      </c>
      <c r="M523" s="233">
        <f t="shared" si="39"/>
        <v>638.5</v>
      </c>
      <c r="O523" s="208">
        <f t="shared" si="40"/>
        <v>638.5</v>
      </c>
    </row>
    <row r="524" spans="1:15" ht="20.100000000000001" customHeight="1" outlineLevel="1">
      <c r="A524" s="223"/>
      <c r="B524" s="202" t="s">
        <v>987</v>
      </c>
      <c r="C524" s="202">
        <v>72254</v>
      </c>
      <c r="D524" s="202" t="s">
        <v>24</v>
      </c>
      <c r="E524" s="207" t="s">
        <v>988</v>
      </c>
      <c r="F524" s="300" t="s">
        <v>46</v>
      </c>
      <c r="G524" s="228">
        <f>[2]BM07!G524</f>
        <v>200</v>
      </c>
      <c r="H524" s="229">
        <f>'Plan executada'!H524</f>
        <v>0</v>
      </c>
      <c r="I524" s="229">
        <f t="shared" si="45"/>
        <v>200</v>
      </c>
      <c r="J524" s="230">
        <v>2</v>
      </c>
      <c r="K524" s="231">
        <f>[2]BM07!L524</f>
        <v>2.5539999999999998</v>
      </c>
      <c r="L524" s="232">
        <f t="shared" si="42"/>
        <v>0</v>
      </c>
      <c r="M524" s="233">
        <f t="shared" si="39"/>
        <v>510.79999999999995</v>
      </c>
      <c r="O524" s="208">
        <f t="shared" si="40"/>
        <v>510.79999999999995</v>
      </c>
    </row>
    <row r="525" spans="1:15" ht="25.5" outlineLevel="1">
      <c r="A525" s="223"/>
      <c r="B525" s="202" t="s">
        <v>989</v>
      </c>
      <c r="C525" s="202"/>
      <c r="D525" s="202" t="s">
        <v>184</v>
      </c>
      <c r="E525" s="237" t="s">
        <v>990</v>
      </c>
      <c r="F525" s="202" t="s">
        <v>10</v>
      </c>
      <c r="G525" s="228">
        <f>[2]BM07!G525</f>
        <v>5</v>
      </c>
      <c r="H525" s="229">
        <f>'Plan executada'!H525</f>
        <v>0</v>
      </c>
      <c r="I525" s="229">
        <f t="shared" si="45"/>
        <v>5</v>
      </c>
      <c r="J525" s="230">
        <v>20</v>
      </c>
      <c r="K525" s="231">
        <f>[2]BM07!L525</f>
        <v>25.54</v>
      </c>
      <c r="L525" s="232">
        <f t="shared" si="42"/>
        <v>0</v>
      </c>
      <c r="M525" s="233">
        <f t="shared" si="39"/>
        <v>127.69999999999999</v>
      </c>
      <c r="O525" s="208">
        <f t="shared" si="40"/>
        <v>127.69999999999999</v>
      </c>
    </row>
    <row r="526" spans="1:15" ht="20.100000000000001" customHeight="1" outlineLevel="1">
      <c r="A526" s="223"/>
      <c r="B526" s="202" t="s">
        <v>991</v>
      </c>
      <c r="C526" s="202">
        <v>72263</v>
      </c>
      <c r="D526" s="202" t="s">
        <v>24</v>
      </c>
      <c r="E526" s="207" t="s">
        <v>992</v>
      </c>
      <c r="F526" s="202" t="s">
        <v>10</v>
      </c>
      <c r="G526" s="228">
        <f>[2]BM07!G526</f>
        <v>10</v>
      </c>
      <c r="H526" s="229">
        <f>'Plan executada'!H526</f>
        <v>0</v>
      </c>
      <c r="I526" s="229">
        <f t="shared" si="45"/>
        <v>10</v>
      </c>
      <c r="J526" s="230">
        <v>2</v>
      </c>
      <c r="K526" s="231">
        <f>[2]BM07!L526</f>
        <v>2.5539999999999998</v>
      </c>
      <c r="L526" s="232">
        <f t="shared" si="42"/>
        <v>0</v>
      </c>
      <c r="M526" s="233">
        <f t="shared" si="39"/>
        <v>25.54</v>
      </c>
      <c r="O526" s="208">
        <f t="shared" si="40"/>
        <v>25.54</v>
      </c>
    </row>
    <row r="527" spans="1:15" ht="20.100000000000001" customHeight="1" outlineLevel="1">
      <c r="A527" s="223"/>
      <c r="B527" s="238"/>
      <c r="C527" s="239"/>
      <c r="D527" s="239"/>
      <c r="E527" s="239"/>
      <c r="F527" s="239"/>
      <c r="G527" s="228">
        <f>[2]BM07!G527</f>
        <v>0</v>
      </c>
      <c r="H527" s="229">
        <f>'Plan executada'!H527</f>
        <v>0</v>
      </c>
      <c r="I527" s="240"/>
      <c r="J527" s="241" t="s">
        <v>50</v>
      </c>
      <c r="K527" s="231">
        <f>[2]BM07!L527</f>
        <v>0</v>
      </c>
      <c r="L527" s="232"/>
      <c r="M527" s="233">
        <f t="shared" si="39"/>
        <v>0</v>
      </c>
      <c r="O527" s="208">
        <f t="shared" si="40"/>
        <v>0</v>
      </c>
    </row>
    <row r="528" spans="1:15" ht="20.100000000000001" customHeight="1">
      <c r="A528" s="223"/>
      <c r="B528" s="223"/>
      <c r="C528" s="223"/>
      <c r="D528" s="223"/>
      <c r="E528" s="224"/>
      <c r="F528" s="223"/>
      <c r="G528" s="228">
        <f>[2]BM07!G528</f>
        <v>0</v>
      </c>
      <c r="H528" s="229">
        <f>'Plan executada'!H528</f>
        <v>0</v>
      </c>
      <c r="I528" s="242"/>
      <c r="J528" s="226"/>
      <c r="K528" s="231">
        <f>[2]BM07!L528</f>
        <v>0</v>
      </c>
      <c r="L528" s="232"/>
      <c r="M528" s="233">
        <f t="shared" si="39"/>
        <v>0</v>
      </c>
      <c r="O528" s="208">
        <f t="shared" si="40"/>
        <v>0</v>
      </c>
    </row>
    <row r="529" spans="1:15" ht="20.100000000000001" customHeight="1">
      <c r="A529" s="223"/>
      <c r="B529" s="217">
        <v>23</v>
      </c>
      <c r="C529" s="217"/>
      <c r="D529" s="217"/>
      <c r="E529" s="213" t="s">
        <v>993</v>
      </c>
      <c r="F529" s="213"/>
      <c r="G529" s="213"/>
      <c r="H529" s="229">
        <f>'Plan executada'!H529</f>
        <v>0</v>
      </c>
      <c r="I529" s="213"/>
      <c r="J529" s="213"/>
      <c r="K529" s="213"/>
      <c r="L529" s="297">
        <f>SUM(L530:L545)</f>
        <v>12595.306399999999</v>
      </c>
      <c r="M529" s="297">
        <f>SUM(M530:M545)</f>
        <v>19464.182132000005</v>
      </c>
      <c r="O529" s="208">
        <f t="shared" si="40"/>
        <v>32059.488532000003</v>
      </c>
    </row>
    <row r="530" spans="1:15" ht="25.5" outlineLevel="1">
      <c r="A530" s="223"/>
      <c r="B530" s="243" t="s">
        <v>994</v>
      </c>
      <c r="C530" s="255" t="s">
        <v>995</v>
      </c>
      <c r="D530" s="255" t="s">
        <v>29</v>
      </c>
      <c r="E530" s="237" t="s">
        <v>996</v>
      </c>
      <c r="F530" s="202" t="s">
        <v>10</v>
      </c>
      <c r="G530" s="228">
        <f>[2]BM07!G530</f>
        <v>1</v>
      </c>
      <c r="H530" s="229">
        <f>'Plan executada'!H530</f>
        <v>0</v>
      </c>
      <c r="I530" s="229">
        <f t="shared" ref="I530:I545" si="46">G530-H530</f>
        <v>1</v>
      </c>
      <c r="J530" s="230">
        <v>600</v>
      </c>
      <c r="K530" s="231">
        <f>[2]BM07!L530</f>
        <v>766.19999999999993</v>
      </c>
      <c r="L530" s="232">
        <f t="shared" si="42"/>
        <v>0</v>
      </c>
      <c r="M530" s="233">
        <f t="shared" si="39"/>
        <v>766.19999999999993</v>
      </c>
      <c r="O530" s="208">
        <f t="shared" si="40"/>
        <v>766.19999999999993</v>
      </c>
    </row>
    <row r="531" spans="1:15" ht="33" customHeight="1" outlineLevel="1">
      <c r="A531" s="223"/>
      <c r="B531" s="243" t="s">
        <v>997</v>
      </c>
      <c r="C531" s="202" t="s">
        <v>998</v>
      </c>
      <c r="D531" s="202" t="s">
        <v>29</v>
      </c>
      <c r="E531" s="237" t="s">
        <v>999</v>
      </c>
      <c r="F531" s="202" t="s">
        <v>61</v>
      </c>
      <c r="G531" s="228">
        <f>[2]BM07!G531</f>
        <v>29.79</v>
      </c>
      <c r="H531" s="229">
        <f>'Plan executada'!H531</f>
        <v>27.36</v>
      </c>
      <c r="I531" s="229">
        <f t="shared" si="46"/>
        <v>2.4299999999999997</v>
      </c>
      <c r="J531" s="230">
        <v>120</v>
      </c>
      <c r="K531" s="231">
        <f>[2]BM07!L531</f>
        <v>153.23999999999998</v>
      </c>
      <c r="L531" s="232">
        <f t="shared" si="42"/>
        <v>4192.6463999999996</v>
      </c>
      <c r="M531" s="233">
        <f t="shared" ref="M531:M549" si="47">I531*K531</f>
        <v>372.37319999999988</v>
      </c>
      <c r="O531" s="208">
        <f t="shared" ref="O531:O549" si="48">L531+M531</f>
        <v>4565.0195999999996</v>
      </c>
    </row>
    <row r="532" spans="1:15" ht="25.5" outlineLevel="1">
      <c r="A532" s="223"/>
      <c r="B532" s="243" t="s">
        <v>1000</v>
      </c>
      <c r="C532" s="202" t="s">
        <v>998</v>
      </c>
      <c r="D532" s="202" t="s">
        <v>29</v>
      </c>
      <c r="E532" s="237" t="s">
        <v>1001</v>
      </c>
      <c r="F532" s="202" t="s">
        <v>61</v>
      </c>
      <c r="G532" s="228">
        <f>[2]BM07!G532</f>
        <v>30.37</v>
      </c>
      <c r="H532" s="229">
        <v>30</v>
      </c>
      <c r="I532" s="229">
        <f t="shared" si="46"/>
        <v>0.37000000000000099</v>
      </c>
      <c r="J532" s="230">
        <v>100</v>
      </c>
      <c r="K532" s="231">
        <f>[2]BM07!L532</f>
        <v>127.69999999999999</v>
      </c>
      <c r="L532" s="232">
        <f t="shared" si="42"/>
        <v>3830.9999999999995</v>
      </c>
      <c r="M532" s="233">
        <f t="shared" si="47"/>
        <v>47.249000000000123</v>
      </c>
      <c r="O532" s="208">
        <f t="shared" si="48"/>
        <v>3878.2489999999998</v>
      </c>
    </row>
    <row r="533" spans="1:15" ht="20.100000000000001" customHeight="1" outlineLevel="1">
      <c r="A533" s="223"/>
      <c r="B533" s="243" t="s">
        <v>1002</v>
      </c>
      <c r="C533" s="202" t="s">
        <v>1003</v>
      </c>
      <c r="D533" s="202" t="s">
        <v>29</v>
      </c>
      <c r="E533" s="257" t="s">
        <v>1004</v>
      </c>
      <c r="F533" s="255" t="s">
        <v>61</v>
      </c>
      <c r="G533" s="228">
        <f>[2]BM07!G533</f>
        <v>31</v>
      </c>
      <c r="H533" s="229">
        <f>'Plan executada'!H533</f>
        <v>0</v>
      </c>
      <c r="I533" s="229">
        <f t="shared" si="46"/>
        <v>31</v>
      </c>
      <c r="J533" s="230">
        <v>80</v>
      </c>
      <c r="K533" s="231">
        <f>[2]BM07!L533</f>
        <v>102.16</v>
      </c>
      <c r="L533" s="232">
        <f t="shared" si="42"/>
        <v>0</v>
      </c>
      <c r="M533" s="233">
        <f t="shared" si="47"/>
        <v>3166.96</v>
      </c>
      <c r="O533" s="208">
        <f t="shared" si="48"/>
        <v>3166.96</v>
      </c>
    </row>
    <row r="534" spans="1:15" ht="20.100000000000001" customHeight="1" outlineLevel="1">
      <c r="A534" s="223"/>
      <c r="B534" s="243" t="s">
        <v>1005</v>
      </c>
      <c r="C534" s="202" t="s">
        <v>1006</v>
      </c>
      <c r="D534" s="255" t="s">
        <v>29</v>
      </c>
      <c r="E534" s="257" t="s">
        <v>1007</v>
      </c>
      <c r="F534" s="255" t="s">
        <v>61</v>
      </c>
      <c r="G534" s="228">
        <f>[2]BM07!G534</f>
        <v>5.87</v>
      </c>
      <c r="H534" s="229">
        <f>'Plan executada'!H534</f>
        <v>3</v>
      </c>
      <c r="I534" s="229">
        <f t="shared" si="46"/>
        <v>2.87</v>
      </c>
      <c r="J534" s="230">
        <v>260</v>
      </c>
      <c r="K534" s="231">
        <f>[2]BM07!L534</f>
        <v>332.02</v>
      </c>
      <c r="L534" s="232">
        <f t="shared" ref="L534:L549" si="49">H534*K534</f>
        <v>996.06</v>
      </c>
      <c r="M534" s="233">
        <f t="shared" si="47"/>
        <v>952.89739999999995</v>
      </c>
      <c r="O534" s="208">
        <f t="shared" si="48"/>
        <v>1948.9573999999998</v>
      </c>
    </row>
    <row r="535" spans="1:15" ht="20.100000000000001" customHeight="1" outlineLevel="1">
      <c r="A535" s="223"/>
      <c r="B535" s="243" t="s">
        <v>1008</v>
      </c>
      <c r="C535" s="202" t="s">
        <v>998</v>
      </c>
      <c r="D535" s="255" t="s">
        <v>29</v>
      </c>
      <c r="E535" s="257" t="s">
        <v>1009</v>
      </c>
      <c r="F535" s="255" t="s">
        <v>61</v>
      </c>
      <c r="G535" s="228">
        <f>[2]BM07!G535</f>
        <v>2.4</v>
      </c>
      <c r="H535" s="229">
        <f>'Plan executada'!H535</f>
        <v>0</v>
      </c>
      <c r="I535" s="229">
        <f t="shared" si="46"/>
        <v>2.4</v>
      </c>
      <c r="J535" s="230">
        <v>260</v>
      </c>
      <c r="K535" s="231">
        <f>[2]BM07!L535</f>
        <v>332.02</v>
      </c>
      <c r="L535" s="232">
        <f t="shared" si="49"/>
        <v>0</v>
      </c>
      <c r="M535" s="233">
        <f t="shared" si="47"/>
        <v>796.84799999999996</v>
      </c>
      <c r="O535" s="208">
        <f t="shared" si="48"/>
        <v>796.84799999999996</v>
      </c>
    </row>
    <row r="536" spans="1:15" ht="27.75" customHeight="1" outlineLevel="1">
      <c r="A536" s="223"/>
      <c r="B536" s="243" t="s">
        <v>1010</v>
      </c>
      <c r="C536" s="202" t="s">
        <v>1011</v>
      </c>
      <c r="D536" s="243" t="s">
        <v>29</v>
      </c>
      <c r="E536" s="237" t="s">
        <v>1012</v>
      </c>
      <c r="F536" s="243" t="s">
        <v>46</v>
      </c>
      <c r="G536" s="228">
        <f>[2]BM07!G536</f>
        <v>59.9</v>
      </c>
      <c r="H536" s="229">
        <f>'Plan executada'!H536</f>
        <v>40</v>
      </c>
      <c r="I536" s="229">
        <f t="shared" si="46"/>
        <v>19.899999999999999</v>
      </c>
      <c r="J536" s="230">
        <v>70</v>
      </c>
      <c r="K536" s="231">
        <f>[2]BM07!L536</f>
        <v>89.39</v>
      </c>
      <c r="L536" s="232">
        <f t="shared" si="49"/>
        <v>3575.6</v>
      </c>
      <c r="M536" s="233">
        <f t="shared" si="47"/>
        <v>1778.8609999999999</v>
      </c>
      <c r="O536" s="208">
        <f t="shared" si="48"/>
        <v>5354.4609999999993</v>
      </c>
    </row>
    <row r="537" spans="1:15" ht="20.100000000000001" customHeight="1" outlineLevel="1">
      <c r="A537" s="223"/>
      <c r="B537" s="217"/>
      <c r="C537" s="217"/>
      <c r="D537" s="217"/>
      <c r="E537" s="213" t="s">
        <v>1013</v>
      </c>
      <c r="F537" s="213"/>
      <c r="G537" s="228">
        <f>[2]BM07!G537</f>
        <v>0</v>
      </c>
      <c r="H537" s="229">
        <f>'Plan executada'!H537</f>
        <v>0</v>
      </c>
      <c r="I537" s="229">
        <f t="shared" si="46"/>
        <v>0</v>
      </c>
      <c r="J537" s="230"/>
      <c r="K537" s="231">
        <f>[2]BM07!L537</f>
        <v>0</v>
      </c>
      <c r="L537" s="232"/>
      <c r="M537" s="233">
        <f t="shared" si="47"/>
        <v>0</v>
      </c>
      <c r="O537" s="208">
        <f t="shared" si="48"/>
        <v>0</v>
      </c>
    </row>
    <row r="538" spans="1:15" ht="20.100000000000001" customHeight="1" outlineLevel="1">
      <c r="A538" s="223"/>
      <c r="B538" s="202" t="s">
        <v>1014</v>
      </c>
      <c r="C538" s="258">
        <v>73665</v>
      </c>
      <c r="D538" s="202" t="s">
        <v>24</v>
      </c>
      <c r="E538" s="257" t="s">
        <v>1015</v>
      </c>
      <c r="F538" s="243" t="s">
        <v>46</v>
      </c>
      <c r="G538" s="228">
        <f>[2]BM07!G538</f>
        <v>9</v>
      </c>
      <c r="H538" s="229">
        <f>'Plan executada'!H538</f>
        <v>0</v>
      </c>
      <c r="I538" s="229">
        <f t="shared" si="46"/>
        <v>9</v>
      </c>
      <c r="J538" s="230">
        <v>200</v>
      </c>
      <c r="K538" s="231">
        <f>[2]BM07!L538</f>
        <v>255.39999999999998</v>
      </c>
      <c r="L538" s="232">
        <f t="shared" si="49"/>
        <v>0</v>
      </c>
      <c r="M538" s="233">
        <f t="shared" si="47"/>
        <v>2298.6</v>
      </c>
      <c r="O538" s="208">
        <f t="shared" si="48"/>
        <v>2298.6</v>
      </c>
    </row>
    <row r="539" spans="1:15" ht="20.100000000000001" customHeight="1" outlineLevel="1">
      <c r="A539" s="223"/>
      <c r="B539" s="202" t="s">
        <v>1016</v>
      </c>
      <c r="C539" s="258">
        <v>84863</v>
      </c>
      <c r="D539" s="202" t="s">
        <v>24</v>
      </c>
      <c r="E539" s="257" t="s">
        <v>1017</v>
      </c>
      <c r="F539" s="202" t="s">
        <v>46</v>
      </c>
      <c r="G539" s="228">
        <f>[2]BM07!G539</f>
        <v>4.99</v>
      </c>
      <c r="H539" s="229">
        <f>'Plan executada'!H539</f>
        <v>0</v>
      </c>
      <c r="I539" s="229">
        <f t="shared" si="46"/>
        <v>4.99</v>
      </c>
      <c r="J539" s="230">
        <v>200</v>
      </c>
      <c r="K539" s="231">
        <f>[2]BM07!L539</f>
        <v>255.39999999999998</v>
      </c>
      <c r="L539" s="232">
        <f t="shared" si="49"/>
        <v>0</v>
      </c>
      <c r="M539" s="233">
        <f t="shared" si="47"/>
        <v>1274.4459999999999</v>
      </c>
      <c r="O539" s="208">
        <f t="shared" si="48"/>
        <v>1274.4459999999999</v>
      </c>
    </row>
    <row r="540" spans="1:15" ht="45" customHeight="1" outlineLevel="1">
      <c r="A540" s="223"/>
      <c r="B540" s="202" t="s">
        <v>1018</v>
      </c>
      <c r="C540" s="259"/>
      <c r="D540" s="259" t="s">
        <v>184</v>
      </c>
      <c r="E540" s="257" t="s">
        <v>1019</v>
      </c>
      <c r="F540" s="243" t="s">
        <v>83</v>
      </c>
      <c r="G540" s="228">
        <f>[2]BM07!G540</f>
        <v>1028.08</v>
      </c>
      <c r="H540" s="229">
        <f>'Plan executada'!H540</f>
        <v>0</v>
      </c>
      <c r="I540" s="229">
        <f t="shared" si="46"/>
        <v>1028.08</v>
      </c>
      <c r="J540" s="230">
        <v>5</v>
      </c>
      <c r="K540" s="231">
        <f>[2]BM07!L540</f>
        <v>6.3849999999999998</v>
      </c>
      <c r="L540" s="232">
        <f t="shared" si="49"/>
        <v>0</v>
      </c>
      <c r="M540" s="233">
        <f t="shared" si="47"/>
        <v>6564.2907999999998</v>
      </c>
      <c r="O540" s="208">
        <f t="shared" si="48"/>
        <v>6564.2907999999998</v>
      </c>
    </row>
    <row r="541" spans="1:15" ht="20.100000000000001" customHeight="1" outlineLevel="1">
      <c r="A541" s="223"/>
      <c r="B541" s="202" t="s">
        <v>1020</v>
      </c>
      <c r="C541" s="259"/>
      <c r="D541" s="259" t="s">
        <v>184</v>
      </c>
      <c r="E541" s="257" t="s">
        <v>1021</v>
      </c>
      <c r="F541" s="243" t="s">
        <v>10</v>
      </c>
      <c r="G541" s="228">
        <f>[2]BM07!G541</f>
        <v>1</v>
      </c>
      <c r="H541" s="229">
        <f>'Plan executada'!H541</f>
        <v>0</v>
      </c>
      <c r="I541" s="229">
        <f t="shared" si="46"/>
        <v>1</v>
      </c>
      <c r="J541" s="230">
        <v>100</v>
      </c>
      <c r="K541" s="231">
        <f>[2]BM07!L541</f>
        <v>127.69999999999999</v>
      </c>
      <c r="L541" s="232">
        <f t="shared" si="49"/>
        <v>0</v>
      </c>
      <c r="M541" s="233">
        <f t="shared" si="47"/>
        <v>127.69999999999999</v>
      </c>
      <c r="O541" s="208">
        <f t="shared" si="48"/>
        <v>127.69999999999999</v>
      </c>
    </row>
    <row r="542" spans="1:15" ht="30" customHeight="1" outlineLevel="1">
      <c r="A542" s="223"/>
      <c r="B542" s="202" t="s">
        <v>1022</v>
      </c>
      <c r="C542" s="243" t="s">
        <v>1023</v>
      </c>
      <c r="D542" s="243" t="s">
        <v>29</v>
      </c>
      <c r="E542" s="237" t="s">
        <v>1024</v>
      </c>
      <c r="F542" s="243" t="s">
        <v>61</v>
      </c>
      <c r="G542" s="228">
        <f>[2]BM07!G542</f>
        <v>101.8</v>
      </c>
      <c r="H542" s="229">
        <f>'Plan executada'!H542</f>
        <v>0</v>
      </c>
      <c r="I542" s="229">
        <f t="shared" si="46"/>
        <v>101.8</v>
      </c>
      <c r="J542" s="230">
        <v>2</v>
      </c>
      <c r="K542" s="231">
        <f>[2]BM07!L542</f>
        <v>2.5539999999999998</v>
      </c>
      <c r="L542" s="232">
        <f t="shared" si="49"/>
        <v>0</v>
      </c>
      <c r="M542" s="233">
        <f t="shared" si="47"/>
        <v>259.99719999999996</v>
      </c>
      <c r="O542" s="208">
        <f t="shared" si="48"/>
        <v>259.99719999999996</v>
      </c>
    </row>
    <row r="543" spans="1:15" ht="20.100000000000001" customHeight="1" outlineLevel="1">
      <c r="A543" s="223"/>
      <c r="B543" s="202" t="s">
        <v>1025</v>
      </c>
      <c r="C543" s="243">
        <v>79460</v>
      </c>
      <c r="D543" s="243" t="s">
        <v>24</v>
      </c>
      <c r="E543" s="237" t="s">
        <v>1026</v>
      </c>
      <c r="F543" s="243" t="s">
        <v>61</v>
      </c>
      <c r="G543" s="228">
        <f>[2]BM07!G543</f>
        <v>50.9</v>
      </c>
      <c r="H543" s="229">
        <f>'Plan executada'!H543</f>
        <v>0</v>
      </c>
      <c r="I543" s="229">
        <f t="shared" si="46"/>
        <v>50.9</v>
      </c>
      <c r="J543" s="230">
        <v>5</v>
      </c>
      <c r="K543" s="231">
        <f>[2]BM07!L543</f>
        <v>6.3849999999999998</v>
      </c>
      <c r="L543" s="232">
        <f t="shared" si="49"/>
        <v>0</v>
      </c>
      <c r="M543" s="233">
        <f t="shared" si="47"/>
        <v>324.99649999999997</v>
      </c>
      <c r="O543" s="208">
        <f t="shared" si="48"/>
        <v>324.99649999999997</v>
      </c>
    </row>
    <row r="544" spans="1:15" ht="30.75" customHeight="1" outlineLevel="1">
      <c r="A544" s="223"/>
      <c r="B544" s="202" t="s">
        <v>1027</v>
      </c>
      <c r="C544" s="243">
        <v>79460</v>
      </c>
      <c r="D544" s="243" t="s">
        <v>24</v>
      </c>
      <c r="E544" s="237" t="s">
        <v>1028</v>
      </c>
      <c r="F544" s="243" t="s">
        <v>61</v>
      </c>
      <c r="G544" s="228">
        <f>[2]BM07!G544</f>
        <v>52.88</v>
      </c>
      <c r="H544" s="229">
        <f>'Plan executada'!H544</f>
        <v>0</v>
      </c>
      <c r="I544" s="229">
        <f t="shared" si="46"/>
        <v>52.88</v>
      </c>
      <c r="J544" s="230">
        <v>6</v>
      </c>
      <c r="K544" s="231">
        <f>[2]BM07!L544</f>
        <v>7.661999999999999</v>
      </c>
      <c r="L544" s="232">
        <f t="shared" si="49"/>
        <v>0</v>
      </c>
      <c r="M544" s="233">
        <f t="shared" si="47"/>
        <v>405.16655999999995</v>
      </c>
      <c r="O544" s="208">
        <f t="shared" si="48"/>
        <v>405.16655999999995</v>
      </c>
    </row>
    <row r="545" spans="1:15" ht="20.100000000000001" customHeight="1" outlineLevel="1">
      <c r="A545" s="223"/>
      <c r="B545" s="202" t="s">
        <v>1029</v>
      </c>
      <c r="C545" s="243" t="s">
        <v>1030</v>
      </c>
      <c r="D545" s="243" t="s">
        <v>29</v>
      </c>
      <c r="E545" s="237" t="s">
        <v>1031</v>
      </c>
      <c r="F545" s="243" t="s">
        <v>61</v>
      </c>
      <c r="G545" s="228">
        <f>[2]BM07!G545</f>
        <v>50.9</v>
      </c>
      <c r="H545" s="229">
        <f>'Plan executada'!H545</f>
        <v>0</v>
      </c>
      <c r="I545" s="229">
        <f t="shared" si="46"/>
        <v>50.9</v>
      </c>
      <c r="J545" s="230">
        <v>5.04</v>
      </c>
      <c r="K545" s="231">
        <f>[2]BM07!L545</f>
        <v>6.4360799999999996</v>
      </c>
      <c r="L545" s="232">
        <f t="shared" si="49"/>
        <v>0</v>
      </c>
      <c r="M545" s="233">
        <f t="shared" si="47"/>
        <v>327.59647199999995</v>
      </c>
      <c r="O545" s="208">
        <f t="shared" si="48"/>
        <v>327.59647199999995</v>
      </c>
    </row>
    <row r="546" spans="1:15" ht="19.5" customHeight="1" outlineLevel="1">
      <c r="A546" s="223"/>
      <c r="B546" s="238"/>
      <c r="C546" s="239"/>
      <c r="D546" s="239"/>
      <c r="E546" s="239"/>
      <c r="F546" s="239"/>
      <c r="G546" s="228">
        <f>[2]BM07!G546</f>
        <v>0</v>
      </c>
      <c r="H546" s="229">
        <f>'Plan executada'!H546</f>
        <v>0</v>
      </c>
      <c r="I546" s="240"/>
      <c r="J546" s="241" t="s">
        <v>50</v>
      </c>
      <c r="K546" s="231">
        <f>[2]BM07!L546</f>
        <v>0</v>
      </c>
      <c r="L546" s="232"/>
      <c r="M546" s="233">
        <f t="shared" si="47"/>
        <v>0</v>
      </c>
      <c r="O546" s="208">
        <f t="shared" si="48"/>
        <v>0</v>
      </c>
    </row>
    <row r="547" spans="1:15" ht="19.5" customHeight="1" outlineLevel="1">
      <c r="A547" s="223"/>
      <c r="B547" s="223"/>
      <c r="C547" s="223"/>
      <c r="D547" s="223"/>
      <c r="E547" s="224"/>
      <c r="F547" s="223"/>
      <c r="G547" s="228">
        <f>[2]BM07!G547</f>
        <v>0</v>
      </c>
      <c r="H547" s="229">
        <f>'Plan executada'!H547</f>
        <v>0</v>
      </c>
      <c r="I547" s="242"/>
      <c r="J547" s="226"/>
      <c r="K547" s="231">
        <f>[2]BM07!L547</f>
        <v>0</v>
      </c>
      <c r="L547" s="232"/>
      <c r="M547" s="233">
        <f t="shared" si="47"/>
        <v>0</v>
      </c>
      <c r="O547" s="208">
        <f t="shared" si="48"/>
        <v>0</v>
      </c>
    </row>
    <row r="548" spans="1:15" ht="19.5" customHeight="1" outlineLevel="1">
      <c r="A548" s="223"/>
      <c r="B548" s="217">
        <v>24</v>
      </c>
      <c r="C548" s="217"/>
      <c r="D548" s="217"/>
      <c r="E548" s="213" t="s">
        <v>1032</v>
      </c>
      <c r="F548" s="213"/>
      <c r="G548" s="213"/>
      <c r="H548" s="229">
        <f>'Plan executada'!H548</f>
        <v>0</v>
      </c>
      <c r="I548" s="213"/>
      <c r="J548" s="213"/>
      <c r="K548" s="213"/>
      <c r="L548" s="297">
        <f>L549</f>
        <v>0</v>
      </c>
      <c r="M548" s="297">
        <f>M549</f>
        <v>3412.3866299999995</v>
      </c>
      <c r="O548" s="208">
        <f t="shared" si="48"/>
        <v>3412.3866299999995</v>
      </c>
    </row>
    <row r="549" spans="1:15" ht="20.100000000000001" customHeight="1" outlineLevel="1">
      <c r="A549" s="223"/>
      <c r="B549" s="243" t="s">
        <v>1033</v>
      </c>
      <c r="C549" s="243">
        <v>9537</v>
      </c>
      <c r="D549" s="243" t="s">
        <v>24</v>
      </c>
      <c r="E549" s="260" t="s">
        <v>1034</v>
      </c>
      <c r="F549" s="243" t="s">
        <v>61</v>
      </c>
      <c r="G549" s="228">
        <f>[2]BM07!G549</f>
        <v>890.73</v>
      </c>
      <c r="H549" s="229">
        <f>'Plan executada'!H549</f>
        <v>0</v>
      </c>
      <c r="I549" s="229">
        <f t="shared" ref="I549" si="50">G549-H549</f>
        <v>890.73</v>
      </c>
      <c r="J549" s="230">
        <v>3</v>
      </c>
      <c r="K549" s="231">
        <f>[2]BM07!L549</f>
        <v>3.8309999999999995</v>
      </c>
      <c r="L549" s="232">
        <f t="shared" si="49"/>
        <v>0</v>
      </c>
      <c r="M549" s="233">
        <f t="shared" si="47"/>
        <v>3412.3866299999995</v>
      </c>
      <c r="O549" s="208">
        <f t="shared" si="48"/>
        <v>3412.3866299999995</v>
      </c>
    </row>
    <row r="550" spans="1:15" ht="20.100000000000001" customHeight="1" outlineLevel="1">
      <c r="A550" s="223"/>
      <c r="B550" s="238"/>
      <c r="C550" s="239"/>
      <c r="D550" s="239"/>
      <c r="E550" s="239"/>
      <c r="F550" s="239"/>
      <c r="G550" s="239"/>
      <c r="H550" s="239"/>
      <c r="I550" s="239"/>
      <c r="J550" s="241" t="s">
        <v>50</v>
      </c>
      <c r="K550" s="248"/>
      <c r="L550" s="232"/>
      <c r="M550" s="207"/>
    </row>
    <row r="551" spans="1:15" ht="20.100000000000001" customHeight="1">
      <c r="A551" s="223"/>
      <c r="B551" s="223"/>
      <c r="C551" s="223"/>
      <c r="D551" s="223"/>
      <c r="E551" s="224"/>
      <c r="F551" s="223"/>
      <c r="G551" s="225"/>
      <c r="H551" s="225"/>
      <c r="I551" s="225"/>
      <c r="J551" s="226"/>
      <c r="K551" s="222"/>
      <c r="L551" s="226"/>
      <c r="M551" s="207"/>
      <c r="O551" s="208">
        <f>SUM(O18:O550)/2</f>
        <v>1133867.4051970022</v>
      </c>
    </row>
    <row r="552" spans="1:15" ht="20.100000000000001" customHeight="1">
      <c r="A552" s="223"/>
      <c r="B552" s="301"/>
      <c r="C552" s="302"/>
      <c r="D552" s="302"/>
      <c r="E552" s="302"/>
      <c r="F552" s="302"/>
      <c r="G552" s="302"/>
      <c r="H552" s="302"/>
      <c r="I552" s="302"/>
      <c r="J552" s="306" t="s">
        <v>1035</v>
      </c>
      <c r="K552" s="207"/>
      <c r="L552" s="296">
        <f>SUM(L17:L550)/2</f>
        <v>804162.42614</v>
      </c>
      <c r="M552" s="296">
        <f>SUM(M17:M550)/2</f>
        <v>365852.14331200009</v>
      </c>
      <c r="N552" s="261"/>
      <c r="O552" s="262">
        <f>L552+M552</f>
        <v>1170014.5694520001</v>
      </c>
    </row>
    <row r="553" spans="1:15" ht="8.25" customHeight="1">
      <c r="A553" s="223"/>
      <c r="D553" s="263"/>
      <c r="E553" s="224"/>
      <c r="F553" s="223"/>
      <c r="G553" s="225"/>
      <c r="H553" s="225"/>
      <c r="I553" s="225"/>
      <c r="J553" s="226"/>
    </row>
    <row r="554" spans="1:15" ht="19.5" customHeight="1" thickBot="1">
      <c r="A554" s="223"/>
      <c r="D554" s="263"/>
      <c r="E554" s="224"/>
      <c r="F554" s="223"/>
      <c r="G554" s="225"/>
      <c r="H554" s="225"/>
      <c r="I554" s="225"/>
      <c r="J554" s="226"/>
      <c r="K554" s="194"/>
      <c r="L554" s="264"/>
    </row>
    <row r="555" spans="1:15" ht="20.100000000000001" customHeight="1" collapsed="1">
      <c r="B555" s="387"/>
      <c r="C555" s="388"/>
      <c r="D555" s="388"/>
      <c r="E555" s="388"/>
      <c r="F555" s="388"/>
      <c r="G555" s="389"/>
      <c r="H555" s="286"/>
      <c r="I555" s="286"/>
      <c r="J555" s="226"/>
      <c r="K555" s="222"/>
      <c r="L555" s="199"/>
    </row>
    <row r="556" spans="1:15" ht="44.25" customHeight="1">
      <c r="B556" s="390"/>
      <c r="C556" s="391"/>
      <c r="D556" s="391"/>
      <c r="E556" s="391"/>
      <c r="F556" s="391"/>
      <c r="G556" s="392"/>
      <c r="H556" s="286"/>
      <c r="I556" s="384" t="s">
        <v>1044</v>
      </c>
      <c r="J556" s="384"/>
      <c r="K556" s="384"/>
      <c r="L556" s="265"/>
      <c r="M556" s="265"/>
      <c r="O556" s="183" t="s">
        <v>1047</v>
      </c>
    </row>
    <row r="557" spans="1:15" ht="20.100000000000001" customHeight="1">
      <c r="B557" s="393"/>
      <c r="C557" s="394"/>
      <c r="D557" s="394"/>
      <c r="E557" s="394"/>
      <c r="F557" s="394"/>
      <c r="G557" s="395"/>
      <c r="H557" s="303"/>
      <c r="I557" s="385" t="s">
        <v>1037</v>
      </c>
      <c r="J557" s="385"/>
      <c r="K557" s="385"/>
      <c r="N557" s="262"/>
      <c r="O557" s="183">
        <v>678824.58</v>
      </c>
    </row>
    <row r="558" spans="1:15" ht="20.100000000000001" customHeight="1">
      <c r="B558" s="396"/>
      <c r="C558" s="394"/>
      <c r="D558" s="394"/>
      <c r="E558" s="394"/>
      <c r="F558" s="394"/>
      <c r="G558" s="395"/>
      <c r="H558" s="303"/>
      <c r="I558" s="386" t="s">
        <v>1045</v>
      </c>
      <c r="J558" s="386"/>
      <c r="K558" s="386"/>
      <c r="O558" s="183" t="s">
        <v>1048</v>
      </c>
    </row>
    <row r="559" spans="1:15" s="199" customFormat="1">
      <c r="A559" s="195"/>
      <c r="B559" s="374"/>
      <c r="C559" s="375"/>
      <c r="D559" s="375"/>
      <c r="E559" s="375"/>
      <c r="F559" s="375"/>
      <c r="G559" s="376"/>
      <c r="H559" s="266"/>
      <c r="I559" s="266"/>
      <c r="K559" s="183"/>
      <c r="L559" s="183"/>
      <c r="M559" s="183"/>
      <c r="O559" s="199">
        <f>L552-O557</f>
        <v>125337.84614000004</v>
      </c>
    </row>
    <row r="560" spans="1:15" ht="20.25" customHeight="1" thickBot="1">
      <c r="B560" s="267"/>
      <c r="C560" s="268"/>
      <c r="D560" s="268"/>
      <c r="E560" s="269"/>
      <c r="F560" s="270"/>
      <c r="G560" s="271"/>
      <c r="H560" s="272"/>
      <c r="I560" s="272"/>
    </row>
    <row r="561" spans="1:13" ht="0.75" customHeight="1">
      <c r="A561" s="183"/>
      <c r="E561" s="273"/>
    </row>
    <row r="562" spans="1:13">
      <c r="A562" s="183"/>
      <c r="E562" s="273"/>
    </row>
    <row r="566" spans="1:13" s="195" customFormat="1">
      <c r="B566" s="196"/>
      <c r="C566" s="196"/>
      <c r="D566" s="196"/>
      <c r="E566" s="197"/>
      <c r="G566" s="198"/>
      <c r="H566" s="198"/>
      <c r="I566" s="198"/>
      <c r="J566" s="199"/>
      <c r="K566" s="183"/>
      <c r="L566" s="183"/>
      <c r="M566" s="183"/>
    </row>
    <row r="577" spans="1:13">
      <c r="A577" s="183"/>
      <c r="B577" s="183"/>
      <c r="C577" s="183"/>
      <c r="D577" s="183"/>
      <c r="E577" s="183"/>
      <c r="F577" s="183"/>
      <c r="G577" s="183"/>
      <c r="H577" s="183"/>
      <c r="I577" s="183"/>
      <c r="J577" s="183"/>
      <c r="M577" s="262"/>
    </row>
    <row r="578" spans="1:13">
      <c r="A578" s="183"/>
      <c r="B578" s="183"/>
      <c r="C578" s="183"/>
      <c r="D578" s="183"/>
      <c r="E578" s="183"/>
      <c r="F578" s="183"/>
      <c r="G578" s="183"/>
      <c r="H578" s="183"/>
      <c r="I578" s="183"/>
      <c r="J578" s="183"/>
      <c r="M578" s="262"/>
    </row>
    <row r="599" spans="1:13">
      <c r="A599" s="183"/>
      <c r="B599" s="183"/>
      <c r="C599" s="183"/>
      <c r="D599" s="183"/>
      <c r="E599" s="183"/>
      <c r="F599" s="183"/>
      <c r="G599" s="183"/>
      <c r="H599" s="183"/>
      <c r="I599" s="183"/>
      <c r="J599" s="183"/>
      <c r="M599" s="199"/>
    </row>
    <row r="604" spans="1:13">
      <c r="A604" s="183"/>
      <c r="B604" s="183"/>
      <c r="C604" s="183"/>
      <c r="D604" s="183"/>
      <c r="E604" s="183"/>
      <c r="F604" s="183"/>
      <c r="G604" s="183"/>
      <c r="H604" s="183"/>
      <c r="I604" s="183"/>
      <c r="J604" s="183"/>
      <c r="M604" s="199"/>
    </row>
  </sheetData>
  <mergeCells count="13">
    <mergeCell ref="B559:G559"/>
    <mergeCell ref="F6:M6"/>
    <mergeCell ref="B14:B15"/>
    <mergeCell ref="E14:E15"/>
    <mergeCell ref="F14:F15"/>
    <mergeCell ref="G14:G15"/>
    <mergeCell ref="H14:I14"/>
    <mergeCell ref="K14:K15"/>
    <mergeCell ref="B555:G556"/>
    <mergeCell ref="I556:K556"/>
    <mergeCell ref="B557:G558"/>
    <mergeCell ref="I557:K557"/>
    <mergeCell ref="I558:K558"/>
  </mergeCells>
  <conditionalFormatting sqref="G14:H14 J14:K14 H15 J15 L548:M548 L529:M529">
    <cfRule type="cellIs" dxfId="5" priority="3" stopIfTrue="1" operator="equal">
      <formula>0</formula>
    </cfRule>
  </conditionalFormatting>
  <conditionalFormatting sqref="K550">
    <cfRule type="cellIs" dxfId="4" priority="2" stopIfTrue="1" operator="equal">
      <formula>0</formula>
    </cfRule>
  </conditionalFormatting>
  <conditionalFormatting sqref="L548:M548 L161:M161 L508:M508 L349:M349 L273:M273 L213:M213 L529:M529 L514:M514 L476:M476 L407:M407 L373:M373 L318:M318 L284:M284 L204:M204 L180:M180 L165:M165 L152:M152 L109:M109 L96:M96 L76:M76 L43:M43 L28:M28 J18:L27 J29:L42 J44:L75 J77:L95 J97:L108 J110:L151 J153:L160 J162:L164 J166:L179 J181:L203 J205:L212 J214:L272 J274:L283 J285:L317 J319:L348 J350:L372 J374:L406 J408:L468 J470:L475 L469:M469 J477:L507 J509:L513 J515:L528 J530:L547 J549:L550 H18:H550">
    <cfRule type="cellIs" dxfId="3" priority="1" operator="equal">
      <formula>0</formula>
    </cfRule>
  </conditionalFormatting>
  <pageMargins left="0.125" right="0.14583333333333334" top="0.78740157499999996" bottom="0.78740157499999996" header="0.31496062000000002" footer="0.31496062000000002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0"/>
  <sheetViews>
    <sheetView showZeros="0" tabSelected="1" view="pageLayout" zoomScaleNormal="75" workbookViewId="0">
      <selection activeCell="E4" sqref="E4"/>
    </sheetView>
  </sheetViews>
  <sheetFormatPr defaultRowHeight="12.75" outlineLevelRow="1"/>
  <cols>
    <col min="1" max="1" width="1.5703125" style="195" customWidth="1"/>
    <col min="2" max="2" width="6.42578125" style="196" customWidth="1"/>
    <col min="3" max="3" width="11.85546875" style="196" hidden="1" customWidth="1"/>
    <col min="4" max="4" width="12.28515625" style="196" hidden="1" customWidth="1"/>
    <col min="5" max="5" width="68.140625" style="197" customWidth="1"/>
    <col min="6" max="6" width="7" style="195" customWidth="1"/>
    <col min="7" max="7" width="11.140625" style="198" hidden="1" customWidth="1"/>
    <col min="8" max="8" width="14.7109375" style="198" hidden="1" customWidth="1"/>
    <col min="9" max="9" width="15.42578125" style="198" customWidth="1"/>
    <col min="10" max="10" width="13.140625" style="199" hidden="1" customWidth="1"/>
    <col min="11" max="11" width="11.42578125" style="183" customWidth="1"/>
    <col min="12" max="12" width="18.5703125" style="183" hidden="1" customWidth="1"/>
    <col min="13" max="13" width="20.42578125" style="183" customWidth="1"/>
    <col min="14" max="14" width="16.140625" style="183" bestFit="1" customWidth="1"/>
    <col min="15" max="16" width="18.85546875" style="183" bestFit="1" customWidth="1"/>
    <col min="17" max="17" width="9.140625" style="183"/>
    <col min="18" max="18" width="16.28515625" style="183" bestFit="1" customWidth="1"/>
    <col min="19" max="254" width="9.140625" style="183"/>
    <col min="255" max="255" width="1.5703125" style="183" customWidth="1"/>
    <col min="256" max="256" width="9.85546875" style="183" customWidth="1"/>
    <col min="257" max="258" width="0" style="183" hidden="1" customWidth="1"/>
    <col min="259" max="259" width="75.28515625" style="183" customWidth="1"/>
    <col min="260" max="260" width="7.5703125" style="183" customWidth="1"/>
    <col min="261" max="261" width="13.140625" style="183" customWidth="1"/>
    <col min="262" max="262" width="12.85546875" style="183" bestFit="1" customWidth="1"/>
    <col min="263" max="263" width="13.28515625" style="183" customWidth="1"/>
    <col min="264" max="264" width="27" style="183" customWidth="1"/>
    <col min="265" max="265" width="0" style="183" hidden="1" customWidth="1"/>
    <col min="266" max="266" width="18.28515625" style="183" customWidth="1"/>
    <col min="267" max="267" width="19" style="183" customWidth="1"/>
    <col min="268" max="268" width="18.5703125" style="183" customWidth="1"/>
    <col min="269" max="269" width="7.42578125" style="183" customWidth="1"/>
    <col min="270" max="270" width="16.140625" style="183" bestFit="1" customWidth="1"/>
    <col min="271" max="271" width="16.28515625" style="183" bestFit="1" customWidth="1"/>
    <col min="272" max="272" width="18.85546875" style="183" bestFit="1" customWidth="1"/>
    <col min="273" max="273" width="9.140625" style="183"/>
    <col min="274" max="274" width="16.28515625" style="183" bestFit="1" customWidth="1"/>
    <col min="275" max="510" width="9.140625" style="183"/>
    <col min="511" max="511" width="1.5703125" style="183" customWidth="1"/>
    <col min="512" max="512" width="9.85546875" style="183" customWidth="1"/>
    <col min="513" max="514" width="0" style="183" hidden="1" customWidth="1"/>
    <col min="515" max="515" width="75.28515625" style="183" customWidth="1"/>
    <col min="516" max="516" width="7.5703125" style="183" customWidth="1"/>
    <col min="517" max="517" width="13.140625" style="183" customWidth="1"/>
    <col min="518" max="518" width="12.85546875" style="183" bestFit="1" customWidth="1"/>
    <col min="519" max="519" width="13.28515625" style="183" customWidth="1"/>
    <col min="520" max="520" width="27" style="183" customWidth="1"/>
    <col min="521" max="521" width="0" style="183" hidden="1" customWidth="1"/>
    <col min="522" max="522" width="18.28515625" style="183" customWidth="1"/>
    <col min="523" max="523" width="19" style="183" customWidth="1"/>
    <col min="524" max="524" width="18.5703125" style="183" customWidth="1"/>
    <col min="525" max="525" width="7.42578125" style="183" customWidth="1"/>
    <col min="526" max="526" width="16.140625" style="183" bestFit="1" customWidth="1"/>
    <col min="527" max="527" width="16.28515625" style="183" bestFit="1" customWidth="1"/>
    <col min="528" max="528" width="18.85546875" style="183" bestFit="1" customWidth="1"/>
    <col min="529" max="529" width="9.140625" style="183"/>
    <col min="530" max="530" width="16.28515625" style="183" bestFit="1" customWidth="1"/>
    <col min="531" max="766" width="9.140625" style="183"/>
    <col min="767" max="767" width="1.5703125" style="183" customWidth="1"/>
    <col min="768" max="768" width="9.85546875" style="183" customWidth="1"/>
    <col min="769" max="770" width="0" style="183" hidden="1" customWidth="1"/>
    <col min="771" max="771" width="75.28515625" style="183" customWidth="1"/>
    <col min="772" max="772" width="7.5703125" style="183" customWidth="1"/>
    <col min="773" max="773" width="13.140625" style="183" customWidth="1"/>
    <col min="774" max="774" width="12.85546875" style="183" bestFit="1" customWidth="1"/>
    <col min="775" max="775" width="13.28515625" style="183" customWidth="1"/>
    <col min="776" max="776" width="27" style="183" customWidth="1"/>
    <col min="777" max="777" width="0" style="183" hidden="1" customWidth="1"/>
    <col min="778" max="778" width="18.28515625" style="183" customWidth="1"/>
    <col min="779" max="779" width="19" style="183" customWidth="1"/>
    <col min="780" max="780" width="18.5703125" style="183" customWidth="1"/>
    <col min="781" max="781" width="7.42578125" style="183" customWidth="1"/>
    <col min="782" max="782" width="16.140625" style="183" bestFit="1" customWidth="1"/>
    <col min="783" max="783" width="16.28515625" style="183" bestFit="1" customWidth="1"/>
    <col min="784" max="784" width="18.85546875" style="183" bestFit="1" customWidth="1"/>
    <col min="785" max="785" width="9.140625" style="183"/>
    <col min="786" max="786" width="16.28515625" style="183" bestFit="1" customWidth="1"/>
    <col min="787" max="1022" width="9.140625" style="183"/>
    <col min="1023" max="1023" width="1.5703125" style="183" customWidth="1"/>
    <col min="1024" max="1024" width="9.85546875" style="183" customWidth="1"/>
    <col min="1025" max="1026" width="0" style="183" hidden="1" customWidth="1"/>
    <col min="1027" max="1027" width="75.28515625" style="183" customWidth="1"/>
    <col min="1028" max="1028" width="7.5703125" style="183" customWidth="1"/>
    <col min="1029" max="1029" width="13.140625" style="183" customWidth="1"/>
    <col min="1030" max="1030" width="12.85546875" style="183" bestFit="1" customWidth="1"/>
    <col min="1031" max="1031" width="13.28515625" style="183" customWidth="1"/>
    <col min="1032" max="1032" width="27" style="183" customWidth="1"/>
    <col min="1033" max="1033" width="0" style="183" hidden="1" customWidth="1"/>
    <col min="1034" max="1034" width="18.28515625" style="183" customWidth="1"/>
    <col min="1035" max="1035" width="19" style="183" customWidth="1"/>
    <col min="1036" max="1036" width="18.5703125" style="183" customWidth="1"/>
    <col min="1037" max="1037" width="7.42578125" style="183" customWidth="1"/>
    <col min="1038" max="1038" width="16.140625" style="183" bestFit="1" customWidth="1"/>
    <col min="1039" max="1039" width="16.28515625" style="183" bestFit="1" customWidth="1"/>
    <col min="1040" max="1040" width="18.85546875" style="183" bestFit="1" customWidth="1"/>
    <col min="1041" max="1041" width="9.140625" style="183"/>
    <col min="1042" max="1042" width="16.28515625" style="183" bestFit="1" customWidth="1"/>
    <col min="1043" max="1278" width="9.140625" style="183"/>
    <col min="1279" max="1279" width="1.5703125" style="183" customWidth="1"/>
    <col min="1280" max="1280" width="9.85546875" style="183" customWidth="1"/>
    <col min="1281" max="1282" width="0" style="183" hidden="1" customWidth="1"/>
    <col min="1283" max="1283" width="75.28515625" style="183" customWidth="1"/>
    <col min="1284" max="1284" width="7.5703125" style="183" customWidth="1"/>
    <col min="1285" max="1285" width="13.140625" style="183" customWidth="1"/>
    <col min="1286" max="1286" width="12.85546875" style="183" bestFit="1" customWidth="1"/>
    <col min="1287" max="1287" width="13.28515625" style="183" customWidth="1"/>
    <col min="1288" max="1288" width="27" style="183" customWidth="1"/>
    <col min="1289" max="1289" width="0" style="183" hidden="1" customWidth="1"/>
    <col min="1290" max="1290" width="18.28515625" style="183" customWidth="1"/>
    <col min="1291" max="1291" width="19" style="183" customWidth="1"/>
    <col min="1292" max="1292" width="18.5703125" style="183" customWidth="1"/>
    <col min="1293" max="1293" width="7.42578125" style="183" customWidth="1"/>
    <col min="1294" max="1294" width="16.140625" style="183" bestFit="1" customWidth="1"/>
    <col min="1295" max="1295" width="16.28515625" style="183" bestFit="1" customWidth="1"/>
    <col min="1296" max="1296" width="18.85546875" style="183" bestFit="1" customWidth="1"/>
    <col min="1297" max="1297" width="9.140625" style="183"/>
    <col min="1298" max="1298" width="16.28515625" style="183" bestFit="1" customWidth="1"/>
    <col min="1299" max="1534" width="9.140625" style="183"/>
    <col min="1535" max="1535" width="1.5703125" style="183" customWidth="1"/>
    <col min="1536" max="1536" width="9.85546875" style="183" customWidth="1"/>
    <col min="1537" max="1538" width="0" style="183" hidden="1" customWidth="1"/>
    <col min="1539" max="1539" width="75.28515625" style="183" customWidth="1"/>
    <col min="1540" max="1540" width="7.5703125" style="183" customWidth="1"/>
    <col min="1541" max="1541" width="13.140625" style="183" customWidth="1"/>
    <col min="1542" max="1542" width="12.85546875" style="183" bestFit="1" customWidth="1"/>
    <col min="1543" max="1543" width="13.28515625" style="183" customWidth="1"/>
    <col min="1544" max="1544" width="27" style="183" customWidth="1"/>
    <col min="1545" max="1545" width="0" style="183" hidden="1" customWidth="1"/>
    <col min="1546" max="1546" width="18.28515625" style="183" customWidth="1"/>
    <col min="1547" max="1547" width="19" style="183" customWidth="1"/>
    <col min="1548" max="1548" width="18.5703125" style="183" customWidth="1"/>
    <col min="1549" max="1549" width="7.42578125" style="183" customWidth="1"/>
    <col min="1550" max="1550" width="16.140625" style="183" bestFit="1" customWidth="1"/>
    <col min="1551" max="1551" width="16.28515625" style="183" bestFit="1" customWidth="1"/>
    <col min="1552" max="1552" width="18.85546875" style="183" bestFit="1" customWidth="1"/>
    <col min="1553" max="1553" width="9.140625" style="183"/>
    <col min="1554" max="1554" width="16.28515625" style="183" bestFit="1" customWidth="1"/>
    <col min="1555" max="1790" width="9.140625" style="183"/>
    <col min="1791" max="1791" width="1.5703125" style="183" customWidth="1"/>
    <col min="1792" max="1792" width="9.85546875" style="183" customWidth="1"/>
    <col min="1793" max="1794" width="0" style="183" hidden="1" customWidth="1"/>
    <col min="1795" max="1795" width="75.28515625" style="183" customWidth="1"/>
    <col min="1796" max="1796" width="7.5703125" style="183" customWidth="1"/>
    <col min="1797" max="1797" width="13.140625" style="183" customWidth="1"/>
    <col min="1798" max="1798" width="12.85546875" style="183" bestFit="1" customWidth="1"/>
    <col min="1799" max="1799" width="13.28515625" style="183" customWidth="1"/>
    <col min="1800" max="1800" width="27" style="183" customWidth="1"/>
    <col min="1801" max="1801" width="0" style="183" hidden="1" customWidth="1"/>
    <col min="1802" max="1802" width="18.28515625" style="183" customWidth="1"/>
    <col min="1803" max="1803" width="19" style="183" customWidth="1"/>
    <col min="1804" max="1804" width="18.5703125" style="183" customWidth="1"/>
    <col min="1805" max="1805" width="7.42578125" style="183" customWidth="1"/>
    <col min="1806" max="1806" width="16.140625" style="183" bestFit="1" customWidth="1"/>
    <col min="1807" max="1807" width="16.28515625" style="183" bestFit="1" customWidth="1"/>
    <col min="1808" max="1808" width="18.85546875" style="183" bestFit="1" customWidth="1"/>
    <col min="1809" max="1809" width="9.140625" style="183"/>
    <col min="1810" max="1810" width="16.28515625" style="183" bestFit="1" customWidth="1"/>
    <col min="1811" max="2046" width="9.140625" style="183"/>
    <col min="2047" max="2047" width="1.5703125" style="183" customWidth="1"/>
    <col min="2048" max="2048" width="9.85546875" style="183" customWidth="1"/>
    <col min="2049" max="2050" width="0" style="183" hidden="1" customWidth="1"/>
    <col min="2051" max="2051" width="75.28515625" style="183" customWidth="1"/>
    <col min="2052" max="2052" width="7.5703125" style="183" customWidth="1"/>
    <col min="2053" max="2053" width="13.140625" style="183" customWidth="1"/>
    <col min="2054" max="2054" width="12.85546875" style="183" bestFit="1" customWidth="1"/>
    <col min="2055" max="2055" width="13.28515625" style="183" customWidth="1"/>
    <col min="2056" max="2056" width="27" style="183" customWidth="1"/>
    <col min="2057" max="2057" width="0" style="183" hidden="1" customWidth="1"/>
    <col min="2058" max="2058" width="18.28515625" style="183" customWidth="1"/>
    <col min="2059" max="2059" width="19" style="183" customWidth="1"/>
    <col min="2060" max="2060" width="18.5703125" style="183" customWidth="1"/>
    <col min="2061" max="2061" width="7.42578125" style="183" customWidth="1"/>
    <col min="2062" max="2062" width="16.140625" style="183" bestFit="1" customWidth="1"/>
    <col min="2063" max="2063" width="16.28515625" style="183" bestFit="1" customWidth="1"/>
    <col min="2064" max="2064" width="18.85546875" style="183" bestFit="1" customWidth="1"/>
    <col min="2065" max="2065" width="9.140625" style="183"/>
    <col min="2066" max="2066" width="16.28515625" style="183" bestFit="1" customWidth="1"/>
    <col min="2067" max="2302" width="9.140625" style="183"/>
    <col min="2303" max="2303" width="1.5703125" style="183" customWidth="1"/>
    <col min="2304" max="2304" width="9.85546875" style="183" customWidth="1"/>
    <col min="2305" max="2306" width="0" style="183" hidden="1" customWidth="1"/>
    <col min="2307" max="2307" width="75.28515625" style="183" customWidth="1"/>
    <col min="2308" max="2308" width="7.5703125" style="183" customWidth="1"/>
    <col min="2309" max="2309" width="13.140625" style="183" customWidth="1"/>
    <col min="2310" max="2310" width="12.85546875" style="183" bestFit="1" customWidth="1"/>
    <col min="2311" max="2311" width="13.28515625" style="183" customWidth="1"/>
    <col min="2312" max="2312" width="27" style="183" customWidth="1"/>
    <col min="2313" max="2313" width="0" style="183" hidden="1" customWidth="1"/>
    <col min="2314" max="2314" width="18.28515625" style="183" customWidth="1"/>
    <col min="2315" max="2315" width="19" style="183" customWidth="1"/>
    <col min="2316" max="2316" width="18.5703125" style="183" customWidth="1"/>
    <col min="2317" max="2317" width="7.42578125" style="183" customWidth="1"/>
    <col min="2318" max="2318" width="16.140625" style="183" bestFit="1" customWidth="1"/>
    <col min="2319" max="2319" width="16.28515625" style="183" bestFit="1" customWidth="1"/>
    <col min="2320" max="2320" width="18.85546875" style="183" bestFit="1" customWidth="1"/>
    <col min="2321" max="2321" width="9.140625" style="183"/>
    <col min="2322" max="2322" width="16.28515625" style="183" bestFit="1" customWidth="1"/>
    <col min="2323" max="2558" width="9.140625" style="183"/>
    <col min="2559" max="2559" width="1.5703125" style="183" customWidth="1"/>
    <col min="2560" max="2560" width="9.85546875" style="183" customWidth="1"/>
    <col min="2561" max="2562" width="0" style="183" hidden="1" customWidth="1"/>
    <col min="2563" max="2563" width="75.28515625" style="183" customWidth="1"/>
    <col min="2564" max="2564" width="7.5703125" style="183" customWidth="1"/>
    <col min="2565" max="2565" width="13.140625" style="183" customWidth="1"/>
    <col min="2566" max="2566" width="12.85546875" style="183" bestFit="1" customWidth="1"/>
    <col min="2567" max="2567" width="13.28515625" style="183" customWidth="1"/>
    <col min="2568" max="2568" width="27" style="183" customWidth="1"/>
    <col min="2569" max="2569" width="0" style="183" hidden="1" customWidth="1"/>
    <col min="2570" max="2570" width="18.28515625" style="183" customWidth="1"/>
    <col min="2571" max="2571" width="19" style="183" customWidth="1"/>
    <col min="2572" max="2572" width="18.5703125" style="183" customWidth="1"/>
    <col min="2573" max="2573" width="7.42578125" style="183" customWidth="1"/>
    <col min="2574" max="2574" width="16.140625" style="183" bestFit="1" customWidth="1"/>
    <col min="2575" max="2575" width="16.28515625" style="183" bestFit="1" customWidth="1"/>
    <col min="2576" max="2576" width="18.85546875" style="183" bestFit="1" customWidth="1"/>
    <col min="2577" max="2577" width="9.140625" style="183"/>
    <col min="2578" max="2578" width="16.28515625" style="183" bestFit="1" customWidth="1"/>
    <col min="2579" max="2814" width="9.140625" style="183"/>
    <col min="2815" max="2815" width="1.5703125" style="183" customWidth="1"/>
    <col min="2816" max="2816" width="9.85546875" style="183" customWidth="1"/>
    <col min="2817" max="2818" width="0" style="183" hidden="1" customWidth="1"/>
    <col min="2819" max="2819" width="75.28515625" style="183" customWidth="1"/>
    <col min="2820" max="2820" width="7.5703125" style="183" customWidth="1"/>
    <col min="2821" max="2821" width="13.140625" style="183" customWidth="1"/>
    <col min="2822" max="2822" width="12.85546875" style="183" bestFit="1" customWidth="1"/>
    <col min="2823" max="2823" width="13.28515625" style="183" customWidth="1"/>
    <col min="2824" max="2824" width="27" style="183" customWidth="1"/>
    <col min="2825" max="2825" width="0" style="183" hidden="1" customWidth="1"/>
    <col min="2826" max="2826" width="18.28515625" style="183" customWidth="1"/>
    <col min="2827" max="2827" width="19" style="183" customWidth="1"/>
    <col min="2828" max="2828" width="18.5703125" style="183" customWidth="1"/>
    <col min="2829" max="2829" width="7.42578125" style="183" customWidth="1"/>
    <col min="2830" max="2830" width="16.140625" style="183" bestFit="1" customWidth="1"/>
    <col min="2831" max="2831" width="16.28515625" style="183" bestFit="1" customWidth="1"/>
    <col min="2832" max="2832" width="18.85546875" style="183" bestFit="1" customWidth="1"/>
    <col min="2833" max="2833" width="9.140625" style="183"/>
    <col min="2834" max="2834" width="16.28515625" style="183" bestFit="1" customWidth="1"/>
    <col min="2835" max="3070" width="9.140625" style="183"/>
    <col min="3071" max="3071" width="1.5703125" style="183" customWidth="1"/>
    <col min="3072" max="3072" width="9.85546875" style="183" customWidth="1"/>
    <col min="3073" max="3074" width="0" style="183" hidden="1" customWidth="1"/>
    <col min="3075" max="3075" width="75.28515625" style="183" customWidth="1"/>
    <col min="3076" max="3076" width="7.5703125" style="183" customWidth="1"/>
    <col min="3077" max="3077" width="13.140625" style="183" customWidth="1"/>
    <col min="3078" max="3078" width="12.85546875" style="183" bestFit="1" customWidth="1"/>
    <col min="3079" max="3079" width="13.28515625" style="183" customWidth="1"/>
    <col min="3080" max="3080" width="27" style="183" customWidth="1"/>
    <col min="3081" max="3081" width="0" style="183" hidden="1" customWidth="1"/>
    <col min="3082" max="3082" width="18.28515625" style="183" customWidth="1"/>
    <col min="3083" max="3083" width="19" style="183" customWidth="1"/>
    <col min="3084" max="3084" width="18.5703125" style="183" customWidth="1"/>
    <col min="3085" max="3085" width="7.42578125" style="183" customWidth="1"/>
    <col min="3086" max="3086" width="16.140625" style="183" bestFit="1" customWidth="1"/>
    <col min="3087" max="3087" width="16.28515625" style="183" bestFit="1" customWidth="1"/>
    <col min="3088" max="3088" width="18.85546875" style="183" bestFit="1" customWidth="1"/>
    <col min="3089" max="3089" width="9.140625" style="183"/>
    <col min="3090" max="3090" width="16.28515625" style="183" bestFit="1" customWidth="1"/>
    <col min="3091" max="3326" width="9.140625" style="183"/>
    <col min="3327" max="3327" width="1.5703125" style="183" customWidth="1"/>
    <col min="3328" max="3328" width="9.85546875" style="183" customWidth="1"/>
    <col min="3329" max="3330" width="0" style="183" hidden="1" customWidth="1"/>
    <col min="3331" max="3331" width="75.28515625" style="183" customWidth="1"/>
    <col min="3332" max="3332" width="7.5703125" style="183" customWidth="1"/>
    <col min="3333" max="3333" width="13.140625" style="183" customWidth="1"/>
    <col min="3334" max="3334" width="12.85546875" style="183" bestFit="1" customWidth="1"/>
    <col min="3335" max="3335" width="13.28515625" style="183" customWidth="1"/>
    <col min="3336" max="3336" width="27" style="183" customWidth="1"/>
    <col min="3337" max="3337" width="0" style="183" hidden="1" customWidth="1"/>
    <col min="3338" max="3338" width="18.28515625" style="183" customWidth="1"/>
    <col min="3339" max="3339" width="19" style="183" customWidth="1"/>
    <col min="3340" max="3340" width="18.5703125" style="183" customWidth="1"/>
    <col min="3341" max="3341" width="7.42578125" style="183" customWidth="1"/>
    <col min="3342" max="3342" width="16.140625" style="183" bestFit="1" customWidth="1"/>
    <col min="3343" max="3343" width="16.28515625" style="183" bestFit="1" customWidth="1"/>
    <col min="3344" max="3344" width="18.85546875" style="183" bestFit="1" customWidth="1"/>
    <col min="3345" max="3345" width="9.140625" style="183"/>
    <col min="3346" max="3346" width="16.28515625" style="183" bestFit="1" customWidth="1"/>
    <col min="3347" max="3582" width="9.140625" style="183"/>
    <col min="3583" max="3583" width="1.5703125" style="183" customWidth="1"/>
    <col min="3584" max="3584" width="9.85546875" style="183" customWidth="1"/>
    <col min="3585" max="3586" width="0" style="183" hidden="1" customWidth="1"/>
    <col min="3587" max="3587" width="75.28515625" style="183" customWidth="1"/>
    <col min="3588" max="3588" width="7.5703125" style="183" customWidth="1"/>
    <col min="3589" max="3589" width="13.140625" style="183" customWidth="1"/>
    <col min="3590" max="3590" width="12.85546875" style="183" bestFit="1" customWidth="1"/>
    <col min="3591" max="3591" width="13.28515625" style="183" customWidth="1"/>
    <col min="3592" max="3592" width="27" style="183" customWidth="1"/>
    <col min="3593" max="3593" width="0" style="183" hidden="1" customWidth="1"/>
    <col min="3594" max="3594" width="18.28515625" style="183" customWidth="1"/>
    <col min="3595" max="3595" width="19" style="183" customWidth="1"/>
    <col min="3596" max="3596" width="18.5703125" style="183" customWidth="1"/>
    <col min="3597" max="3597" width="7.42578125" style="183" customWidth="1"/>
    <col min="3598" max="3598" width="16.140625" style="183" bestFit="1" customWidth="1"/>
    <col min="3599" max="3599" width="16.28515625" style="183" bestFit="1" customWidth="1"/>
    <col min="3600" max="3600" width="18.85546875" style="183" bestFit="1" customWidth="1"/>
    <col min="3601" max="3601" width="9.140625" style="183"/>
    <col min="3602" max="3602" width="16.28515625" style="183" bestFit="1" customWidth="1"/>
    <col min="3603" max="3838" width="9.140625" style="183"/>
    <col min="3839" max="3839" width="1.5703125" style="183" customWidth="1"/>
    <col min="3840" max="3840" width="9.85546875" style="183" customWidth="1"/>
    <col min="3841" max="3842" width="0" style="183" hidden="1" customWidth="1"/>
    <col min="3843" max="3843" width="75.28515625" style="183" customWidth="1"/>
    <col min="3844" max="3844" width="7.5703125" style="183" customWidth="1"/>
    <col min="3845" max="3845" width="13.140625" style="183" customWidth="1"/>
    <col min="3846" max="3846" width="12.85546875" style="183" bestFit="1" customWidth="1"/>
    <col min="3847" max="3847" width="13.28515625" style="183" customWidth="1"/>
    <col min="3848" max="3848" width="27" style="183" customWidth="1"/>
    <col min="3849" max="3849" width="0" style="183" hidden="1" customWidth="1"/>
    <col min="3850" max="3850" width="18.28515625" style="183" customWidth="1"/>
    <col min="3851" max="3851" width="19" style="183" customWidth="1"/>
    <col min="3852" max="3852" width="18.5703125" style="183" customWidth="1"/>
    <col min="3853" max="3853" width="7.42578125" style="183" customWidth="1"/>
    <col min="3854" max="3854" width="16.140625" style="183" bestFit="1" customWidth="1"/>
    <col min="3855" max="3855" width="16.28515625" style="183" bestFit="1" customWidth="1"/>
    <col min="3856" max="3856" width="18.85546875" style="183" bestFit="1" customWidth="1"/>
    <col min="3857" max="3857" width="9.140625" style="183"/>
    <col min="3858" max="3858" width="16.28515625" style="183" bestFit="1" customWidth="1"/>
    <col min="3859" max="4094" width="9.140625" style="183"/>
    <col min="4095" max="4095" width="1.5703125" style="183" customWidth="1"/>
    <col min="4096" max="4096" width="9.85546875" style="183" customWidth="1"/>
    <col min="4097" max="4098" width="0" style="183" hidden="1" customWidth="1"/>
    <col min="4099" max="4099" width="75.28515625" style="183" customWidth="1"/>
    <col min="4100" max="4100" width="7.5703125" style="183" customWidth="1"/>
    <col min="4101" max="4101" width="13.140625" style="183" customWidth="1"/>
    <col min="4102" max="4102" width="12.85546875" style="183" bestFit="1" customWidth="1"/>
    <col min="4103" max="4103" width="13.28515625" style="183" customWidth="1"/>
    <col min="4104" max="4104" width="27" style="183" customWidth="1"/>
    <col min="4105" max="4105" width="0" style="183" hidden="1" customWidth="1"/>
    <col min="4106" max="4106" width="18.28515625" style="183" customWidth="1"/>
    <col min="4107" max="4107" width="19" style="183" customWidth="1"/>
    <col min="4108" max="4108" width="18.5703125" style="183" customWidth="1"/>
    <col min="4109" max="4109" width="7.42578125" style="183" customWidth="1"/>
    <col min="4110" max="4110" width="16.140625" style="183" bestFit="1" customWidth="1"/>
    <col min="4111" max="4111" width="16.28515625" style="183" bestFit="1" customWidth="1"/>
    <col min="4112" max="4112" width="18.85546875" style="183" bestFit="1" customWidth="1"/>
    <col min="4113" max="4113" width="9.140625" style="183"/>
    <col min="4114" max="4114" width="16.28515625" style="183" bestFit="1" customWidth="1"/>
    <col min="4115" max="4350" width="9.140625" style="183"/>
    <col min="4351" max="4351" width="1.5703125" style="183" customWidth="1"/>
    <col min="4352" max="4352" width="9.85546875" style="183" customWidth="1"/>
    <col min="4353" max="4354" width="0" style="183" hidden="1" customWidth="1"/>
    <col min="4355" max="4355" width="75.28515625" style="183" customWidth="1"/>
    <col min="4356" max="4356" width="7.5703125" style="183" customWidth="1"/>
    <col min="4357" max="4357" width="13.140625" style="183" customWidth="1"/>
    <col min="4358" max="4358" width="12.85546875" style="183" bestFit="1" customWidth="1"/>
    <col min="4359" max="4359" width="13.28515625" style="183" customWidth="1"/>
    <col min="4360" max="4360" width="27" style="183" customWidth="1"/>
    <col min="4361" max="4361" width="0" style="183" hidden="1" customWidth="1"/>
    <col min="4362" max="4362" width="18.28515625" style="183" customWidth="1"/>
    <col min="4363" max="4363" width="19" style="183" customWidth="1"/>
    <col min="4364" max="4364" width="18.5703125" style="183" customWidth="1"/>
    <col min="4365" max="4365" width="7.42578125" style="183" customWidth="1"/>
    <col min="4366" max="4366" width="16.140625" style="183" bestFit="1" customWidth="1"/>
    <col min="4367" max="4367" width="16.28515625" style="183" bestFit="1" customWidth="1"/>
    <col min="4368" max="4368" width="18.85546875" style="183" bestFit="1" customWidth="1"/>
    <col min="4369" max="4369" width="9.140625" style="183"/>
    <col min="4370" max="4370" width="16.28515625" style="183" bestFit="1" customWidth="1"/>
    <col min="4371" max="4606" width="9.140625" style="183"/>
    <col min="4607" max="4607" width="1.5703125" style="183" customWidth="1"/>
    <col min="4608" max="4608" width="9.85546875" style="183" customWidth="1"/>
    <col min="4609" max="4610" width="0" style="183" hidden="1" customWidth="1"/>
    <col min="4611" max="4611" width="75.28515625" style="183" customWidth="1"/>
    <col min="4612" max="4612" width="7.5703125" style="183" customWidth="1"/>
    <col min="4613" max="4613" width="13.140625" style="183" customWidth="1"/>
    <col min="4614" max="4614" width="12.85546875" style="183" bestFit="1" customWidth="1"/>
    <col min="4615" max="4615" width="13.28515625" style="183" customWidth="1"/>
    <col min="4616" max="4616" width="27" style="183" customWidth="1"/>
    <col min="4617" max="4617" width="0" style="183" hidden="1" customWidth="1"/>
    <col min="4618" max="4618" width="18.28515625" style="183" customWidth="1"/>
    <col min="4619" max="4619" width="19" style="183" customWidth="1"/>
    <col min="4620" max="4620" width="18.5703125" style="183" customWidth="1"/>
    <col min="4621" max="4621" width="7.42578125" style="183" customWidth="1"/>
    <col min="4622" max="4622" width="16.140625" style="183" bestFit="1" customWidth="1"/>
    <col min="4623" max="4623" width="16.28515625" style="183" bestFit="1" customWidth="1"/>
    <col min="4624" max="4624" width="18.85546875" style="183" bestFit="1" customWidth="1"/>
    <col min="4625" max="4625" width="9.140625" style="183"/>
    <col min="4626" max="4626" width="16.28515625" style="183" bestFit="1" customWidth="1"/>
    <col min="4627" max="4862" width="9.140625" style="183"/>
    <col min="4863" max="4863" width="1.5703125" style="183" customWidth="1"/>
    <col min="4864" max="4864" width="9.85546875" style="183" customWidth="1"/>
    <col min="4865" max="4866" width="0" style="183" hidden="1" customWidth="1"/>
    <col min="4867" max="4867" width="75.28515625" style="183" customWidth="1"/>
    <col min="4868" max="4868" width="7.5703125" style="183" customWidth="1"/>
    <col min="4869" max="4869" width="13.140625" style="183" customWidth="1"/>
    <col min="4870" max="4870" width="12.85546875" style="183" bestFit="1" customWidth="1"/>
    <col min="4871" max="4871" width="13.28515625" style="183" customWidth="1"/>
    <col min="4872" max="4872" width="27" style="183" customWidth="1"/>
    <col min="4873" max="4873" width="0" style="183" hidden="1" customWidth="1"/>
    <col min="4874" max="4874" width="18.28515625" style="183" customWidth="1"/>
    <col min="4875" max="4875" width="19" style="183" customWidth="1"/>
    <col min="4876" max="4876" width="18.5703125" style="183" customWidth="1"/>
    <col min="4877" max="4877" width="7.42578125" style="183" customWidth="1"/>
    <col min="4878" max="4878" width="16.140625" style="183" bestFit="1" customWidth="1"/>
    <col min="4879" max="4879" width="16.28515625" style="183" bestFit="1" customWidth="1"/>
    <col min="4880" max="4880" width="18.85546875" style="183" bestFit="1" customWidth="1"/>
    <col min="4881" max="4881" width="9.140625" style="183"/>
    <col min="4882" max="4882" width="16.28515625" style="183" bestFit="1" customWidth="1"/>
    <col min="4883" max="5118" width="9.140625" style="183"/>
    <col min="5119" max="5119" width="1.5703125" style="183" customWidth="1"/>
    <col min="5120" max="5120" width="9.85546875" style="183" customWidth="1"/>
    <col min="5121" max="5122" width="0" style="183" hidden="1" customWidth="1"/>
    <col min="5123" max="5123" width="75.28515625" style="183" customWidth="1"/>
    <col min="5124" max="5124" width="7.5703125" style="183" customWidth="1"/>
    <col min="5125" max="5125" width="13.140625" style="183" customWidth="1"/>
    <col min="5126" max="5126" width="12.85546875" style="183" bestFit="1" customWidth="1"/>
    <col min="5127" max="5127" width="13.28515625" style="183" customWidth="1"/>
    <col min="5128" max="5128" width="27" style="183" customWidth="1"/>
    <col min="5129" max="5129" width="0" style="183" hidden="1" customWidth="1"/>
    <col min="5130" max="5130" width="18.28515625" style="183" customWidth="1"/>
    <col min="5131" max="5131" width="19" style="183" customWidth="1"/>
    <col min="5132" max="5132" width="18.5703125" style="183" customWidth="1"/>
    <col min="5133" max="5133" width="7.42578125" style="183" customWidth="1"/>
    <col min="5134" max="5134" width="16.140625" style="183" bestFit="1" customWidth="1"/>
    <col min="5135" max="5135" width="16.28515625" style="183" bestFit="1" customWidth="1"/>
    <col min="5136" max="5136" width="18.85546875" style="183" bestFit="1" customWidth="1"/>
    <col min="5137" max="5137" width="9.140625" style="183"/>
    <col min="5138" max="5138" width="16.28515625" style="183" bestFit="1" customWidth="1"/>
    <col min="5139" max="5374" width="9.140625" style="183"/>
    <col min="5375" max="5375" width="1.5703125" style="183" customWidth="1"/>
    <col min="5376" max="5376" width="9.85546875" style="183" customWidth="1"/>
    <col min="5377" max="5378" width="0" style="183" hidden="1" customWidth="1"/>
    <col min="5379" max="5379" width="75.28515625" style="183" customWidth="1"/>
    <col min="5380" max="5380" width="7.5703125" style="183" customWidth="1"/>
    <col min="5381" max="5381" width="13.140625" style="183" customWidth="1"/>
    <col min="5382" max="5382" width="12.85546875" style="183" bestFit="1" customWidth="1"/>
    <col min="5383" max="5383" width="13.28515625" style="183" customWidth="1"/>
    <col min="5384" max="5384" width="27" style="183" customWidth="1"/>
    <col min="5385" max="5385" width="0" style="183" hidden="1" customWidth="1"/>
    <col min="5386" max="5386" width="18.28515625" style="183" customWidth="1"/>
    <col min="5387" max="5387" width="19" style="183" customWidth="1"/>
    <col min="5388" max="5388" width="18.5703125" style="183" customWidth="1"/>
    <col min="5389" max="5389" width="7.42578125" style="183" customWidth="1"/>
    <col min="5390" max="5390" width="16.140625" style="183" bestFit="1" customWidth="1"/>
    <col min="5391" max="5391" width="16.28515625" style="183" bestFit="1" customWidth="1"/>
    <col min="5392" max="5392" width="18.85546875" style="183" bestFit="1" customWidth="1"/>
    <col min="5393" max="5393" width="9.140625" style="183"/>
    <col min="5394" max="5394" width="16.28515625" style="183" bestFit="1" customWidth="1"/>
    <col min="5395" max="5630" width="9.140625" style="183"/>
    <col min="5631" max="5631" width="1.5703125" style="183" customWidth="1"/>
    <col min="5632" max="5632" width="9.85546875" style="183" customWidth="1"/>
    <col min="5633" max="5634" width="0" style="183" hidden="1" customWidth="1"/>
    <col min="5635" max="5635" width="75.28515625" style="183" customWidth="1"/>
    <col min="5636" max="5636" width="7.5703125" style="183" customWidth="1"/>
    <col min="5637" max="5637" width="13.140625" style="183" customWidth="1"/>
    <col min="5638" max="5638" width="12.85546875" style="183" bestFit="1" customWidth="1"/>
    <col min="5639" max="5639" width="13.28515625" style="183" customWidth="1"/>
    <col min="5640" max="5640" width="27" style="183" customWidth="1"/>
    <col min="5641" max="5641" width="0" style="183" hidden="1" customWidth="1"/>
    <col min="5642" max="5642" width="18.28515625" style="183" customWidth="1"/>
    <col min="5643" max="5643" width="19" style="183" customWidth="1"/>
    <col min="5644" max="5644" width="18.5703125" style="183" customWidth="1"/>
    <col min="5645" max="5645" width="7.42578125" style="183" customWidth="1"/>
    <col min="5646" max="5646" width="16.140625" style="183" bestFit="1" customWidth="1"/>
    <col min="5647" max="5647" width="16.28515625" style="183" bestFit="1" customWidth="1"/>
    <col min="5648" max="5648" width="18.85546875" style="183" bestFit="1" customWidth="1"/>
    <col min="5649" max="5649" width="9.140625" style="183"/>
    <col min="5650" max="5650" width="16.28515625" style="183" bestFit="1" customWidth="1"/>
    <col min="5651" max="5886" width="9.140625" style="183"/>
    <col min="5887" max="5887" width="1.5703125" style="183" customWidth="1"/>
    <col min="5888" max="5888" width="9.85546875" style="183" customWidth="1"/>
    <col min="5889" max="5890" width="0" style="183" hidden="1" customWidth="1"/>
    <col min="5891" max="5891" width="75.28515625" style="183" customWidth="1"/>
    <col min="5892" max="5892" width="7.5703125" style="183" customWidth="1"/>
    <col min="5893" max="5893" width="13.140625" style="183" customWidth="1"/>
    <col min="5894" max="5894" width="12.85546875" style="183" bestFit="1" customWidth="1"/>
    <col min="5895" max="5895" width="13.28515625" style="183" customWidth="1"/>
    <col min="5896" max="5896" width="27" style="183" customWidth="1"/>
    <col min="5897" max="5897" width="0" style="183" hidden="1" customWidth="1"/>
    <col min="5898" max="5898" width="18.28515625" style="183" customWidth="1"/>
    <col min="5899" max="5899" width="19" style="183" customWidth="1"/>
    <col min="5900" max="5900" width="18.5703125" style="183" customWidth="1"/>
    <col min="5901" max="5901" width="7.42578125" style="183" customWidth="1"/>
    <col min="5902" max="5902" width="16.140625" style="183" bestFit="1" customWidth="1"/>
    <col min="5903" max="5903" width="16.28515625" style="183" bestFit="1" customWidth="1"/>
    <col min="5904" max="5904" width="18.85546875" style="183" bestFit="1" customWidth="1"/>
    <col min="5905" max="5905" width="9.140625" style="183"/>
    <col min="5906" max="5906" width="16.28515625" style="183" bestFit="1" customWidth="1"/>
    <col min="5907" max="6142" width="9.140625" style="183"/>
    <col min="6143" max="6143" width="1.5703125" style="183" customWidth="1"/>
    <col min="6144" max="6144" width="9.85546875" style="183" customWidth="1"/>
    <col min="6145" max="6146" width="0" style="183" hidden="1" customWidth="1"/>
    <col min="6147" max="6147" width="75.28515625" style="183" customWidth="1"/>
    <col min="6148" max="6148" width="7.5703125" style="183" customWidth="1"/>
    <col min="6149" max="6149" width="13.140625" style="183" customWidth="1"/>
    <col min="6150" max="6150" width="12.85546875" style="183" bestFit="1" customWidth="1"/>
    <col min="6151" max="6151" width="13.28515625" style="183" customWidth="1"/>
    <col min="6152" max="6152" width="27" style="183" customWidth="1"/>
    <col min="6153" max="6153" width="0" style="183" hidden="1" customWidth="1"/>
    <col min="6154" max="6154" width="18.28515625" style="183" customWidth="1"/>
    <col min="6155" max="6155" width="19" style="183" customWidth="1"/>
    <col min="6156" max="6156" width="18.5703125" style="183" customWidth="1"/>
    <col min="6157" max="6157" width="7.42578125" style="183" customWidth="1"/>
    <col min="6158" max="6158" width="16.140625" style="183" bestFit="1" customWidth="1"/>
    <col min="6159" max="6159" width="16.28515625" style="183" bestFit="1" customWidth="1"/>
    <col min="6160" max="6160" width="18.85546875" style="183" bestFit="1" customWidth="1"/>
    <col min="6161" max="6161" width="9.140625" style="183"/>
    <col min="6162" max="6162" width="16.28515625" style="183" bestFit="1" customWidth="1"/>
    <col min="6163" max="6398" width="9.140625" style="183"/>
    <col min="6399" max="6399" width="1.5703125" style="183" customWidth="1"/>
    <col min="6400" max="6400" width="9.85546875" style="183" customWidth="1"/>
    <col min="6401" max="6402" width="0" style="183" hidden="1" customWidth="1"/>
    <col min="6403" max="6403" width="75.28515625" style="183" customWidth="1"/>
    <col min="6404" max="6404" width="7.5703125" style="183" customWidth="1"/>
    <col min="6405" max="6405" width="13.140625" style="183" customWidth="1"/>
    <col min="6406" max="6406" width="12.85546875" style="183" bestFit="1" customWidth="1"/>
    <col min="6407" max="6407" width="13.28515625" style="183" customWidth="1"/>
    <col min="6408" max="6408" width="27" style="183" customWidth="1"/>
    <col min="6409" max="6409" width="0" style="183" hidden="1" customWidth="1"/>
    <col min="6410" max="6410" width="18.28515625" style="183" customWidth="1"/>
    <col min="6411" max="6411" width="19" style="183" customWidth="1"/>
    <col min="6412" max="6412" width="18.5703125" style="183" customWidth="1"/>
    <col min="6413" max="6413" width="7.42578125" style="183" customWidth="1"/>
    <col min="6414" max="6414" width="16.140625" style="183" bestFit="1" customWidth="1"/>
    <col min="6415" max="6415" width="16.28515625" style="183" bestFit="1" customWidth="1"/>
    <col min="6416" max="6416" width="18.85546875" style="183" bestFit="1" customWidth="1"/>
    <col min="6417" max="6417" width="9.140625" style="183"/>
    <col min="6418" max="6418" width="16.28515625" style="183" bestFit="1" customWidth="1"/>
    <col min="6419" max="6654" width="9.140625" style="183"/>
    <col min="6655" max="6655" width="1.5703125" style="183" customWidth="1"/>
    <col min="6656" max="6656" width="9.85546875" style="183" customWidth="1"/>
    <col min="6657" max="6658" width="0" style="183" hidden="1" customWidth="1"/>
    <col min="6659" max="6659" width="75.28515625" style="183" customWidth="1"/>
    <col min="6660" max="6660" width="7.5703125" style="183" customWidth="1"/>
    <col min="6661" max="6661" width="13.140625" style="183" customWidth="1"/>
    <col min="6662" max="6662" width="12.85546875" style="183" bestFit="1" customWidth="1"/>
    <col min="6663" max="6663" width="13.28515625" style="183" customWidth="1"/>
    <col min="6664" max="6664" width="27" style="183" customWidth="1"/>
    <col min="6665" max="6665" width="0" style="183" hidden="1" customWidth="1"/>
    <col min="6666" max="6666" width="18.28515625" style="183" customWidth="1"/>
    <col min="6667" max="6667" width="19" style="183" customWidth="1"/>
    <col min="6668" max="6668" width="18.5703125" style="183" customWidth="1"/>
    <col min="6669" max="6669" width="7.42578125" style="183" customWidth="1"/>
    <col min="6670" max="6670" width="16.140625" style="183" bestFit="1" customWidth="1"/>
    <col min="6671" max="6671" width="16.28515625" style="183" bestFit="1" customWidth="1"/>
    <col min="6672" max="6672" width="18.85546875" style="183" bestFit="1" customWidth="1"/>
    <col min="6673" max="6673" width="9.140625" style="183"/>
    <col min="6674" max="6674" width="16.28515625" style="183" bestFit="1" customWidth="1"/>
    <col min="6675" max="6910" width="9.140625" style="183"/>
    <col min="6911" max="6911" width="1.5703125" style="183" customWidth="1"/>
    <col min="6912" max="6912" width="9.85546875" style="183" customWidth="1"/>
    <col min="6913" max="6914" width="0" style="183" hidden="1" customWidth="1"/>
    <col min="6915" max="6915" width="75.28515625" style="183" customWidth="1"/>
    <col min="6916" max="6916" width="7.5703125" style="183" customWidth="1"/>
    <col min="6917" max="6917" width="13.140625" style="183" customWidth="1"/>
    <col min="6918" max="6918" width="12.85546875" style="183" bestFit="1" customWidth="1"/>
    <col min="6919" max="6919" width="13.28515625" style="183" customWidth="1"/>
    <col min="6920" max="6920" width="27" style="183" customWidth="1"/>
    <col min="6921" max="6921" width="0" style="183" hidden="1" customWidth="1"/>
    <col min="6922" max="6922" width="18.28515625" style="183" customWidth="1"/>
    <col min="6923" max="6923" width="19" style="183" customWidth="1"/>
    <col min="6924" max="6924" width="18.5703125" style="183" customWidth="1"/>
    <col min="6925" max="6925" width="7.42578125" style="183" customWidth="1"/>
    <col min="6926" max="6926" width="16.140625" style="183" bestFit="1" customWidth="1"/>
    <col min="6927" max="6927" width="16.28515625" style="183" bestFit="1" customWidth="1"/>
    <col min="6928" max="6928" width="18.85546875" style="183" bestFit="1" customWidth="1"/>
    <col min="6929" max="6929" width="9.140625" style="183"/>
    <col min="6930" max="6930" width="16.28515625" style="183" bestFit="1" customWidth="1"/>
    <col min="6931" max="7166" width="9.140625" style="183"/>
    <col min="7167" max="7167" width="1.5703125" style="183" customWidth="1"/>
    <col min="7168" max="7168" width="9.85546875" style="183" customWidth="1"/>
    <col min="7169" max="7170" width="0" style="183" hidden="1" customWidth="1"/>
    <col min="7171" max="7171" width="75.28515625" style="183" customWidth="1"/>
    <col min="7172" max="7172" width="7.5703125" style="183" customWidth="1"/>
    <col min="7173" max="7173" width="13.140625" style="183" customWidth="1"/>
    <col min="7174" max="7174" width="12.85546875" style="183" bestFit="1" customWidth="1"/>
    <col min="7175" max="7175" width="13.28515625" style="183" customWidth="1"/>
    <col min="7176" max="7176" width="27" style="183" customWidth="1"/>
    <col min="7177" max="7177" width="0" style="183" hidden="1" customWidth="1"/>
    <col min="7178" max="7178" width="18.28515625" style="183" customWidth="1"/>
    <col min="7179" max="7179" width="19" style="183" customWidth="1"/>
    <col min="7180" max="7180" width="18.5703125" style="183" customWidth="1"/>
    <col min="7181" max="7181" width="7.42578125" style="183" customWidth="1"/>
    <col min="7182" max="7182" width="16.140625" style="183" bestFit="1" customWidth="1"/>
    <col min="7183" max="7183" width="16.28515625" style="183" bestFit="1" customWidth="1"/>
    <col min="7184" max="7184" width="18.85546875" style="183" bestFit="1" customWidth="1"/>
    <col min="7185" max="7185" width="9.140625" style="183"/>
    <col min="7186" max="7186" width="16.28515625" style="183" bestFit="1" customWidth="1"/>
    <col min="7187" max="7422" width="9.140625" style="183"/>
    <col min="7423" max="7423" width="1.5703125" style="183" customWidth="1"/>
    <col min="7424" max="7424" width="9.85546875" style="183" customWidth="1"/>
    <col min="7425" max="7426" width="0" style="183" hidden="1" customWidth="1"/>
    <col min="7427" max="7427" width="75.28515625" style="183" customWidth="1"/>
    <col min="7428" max="7428" width="7.5703125" style="183" customWidth="1"/>
    <col min="7429" max="7429" width="13.140625" style="183" customWidth="1"/>
    <col min="7430" max="7430" width="12.85546875" style="183" bestFit="1" customWidth="1"/>
    <col min="7431" max="7431" width="13.28515625" style="183" customWidth="1"/>
    <col min="7432" max="7432" width="27" style="183" customWidth="1"/>
    <col min="7433" max="7433" width="0" style="183" hidden="1" customWidth="1"/>
    <col min="7434" max="7434" width="18.28515625" style="183" customWidth="1"/>
    <col min="7435" max="7435" width="19" style="183" customWidth="1"/>
    <col min="7436" max="7436" width="18.5703125" style="183" customWidth="1"/>
    <col min="7437" max="7437" width="7.42578125" style="183" customWidth="1"/>
    <col min="7438" max="7438" width="16.140625" style="183" bestFit="1" customWidth="1"/>
    <col min="7439" max="7439" width="16.28515625" style="183" bestFit="1" customWidth="1"/>
    <col min="7440" max="7440" width="18.85546875" style="183" bestFit="1" customWidth="1"/>
    <col min="7441" max="7441" width="9.140625" style="183"/>
    <col min="7442" max="7442" width="16.28515625" style="183" bestFit="1" customWidth="1"/>
    <col min="7443" max="7678" width="9.140625" style="183"/>
    <col min="7679" max="7679" width="1.5703125" style="183" customWidth="1"/>
    <col min="7680" max="7680" width="9.85546875" style="183" customWidth="1"/>
    <col min="7681" max="7682" width="0" style="183" hidden="1" customWidth="1"/>
    <col min="7683" max="7683" width="75.28515625" style="183" customWidth="1"/>
    <col min="7684" max="7684" width="7.5703125" style="183" customWidth="1"/>
    <col min="7685" max="7685" width="13.140625" style="183" customWidth="1"/>
    <col min="7686" max="7686" width="12.85546875" style="183" bestFit="1" customWidth="1"/>
    <col min="7687" max="7687" width="13.28515625" style="183" customWidth="1"/>
    <col min="7688" max="7688" width="27" style="183" customWidth="1"/>
    <col min="7689" max="7689" width="0" style="183" hidden="1" customWidth="1"/>
    <col min="7690" max="7690" width="18.28515625" style="183" customWidth="1"/>
    <col min="7691" max="7691" width="19" style="183" customWidth="1"/>
    <col min="7692" max="7692" width="18.5703125" style="183" customWidth="1"/>
    <col min="7693" max="7693" width="7.42578125" style="183" customWidth="1"/>
    <col min="7694" max="7694" width="16.140625" style="183" bestFit="1" customWidth="1"/>
    <col min="7695" max="7695" width="16.28515625" style="183" bestFit="1" customWidth="1"/>
    <col min="7696" max="7696" width="18.85546875" style="183" bestFit="1" customWidth="1"/>
    <col min="7697" max="7697" width="9.140625" style="183"/>
    <col min="7698" max="7698" width="16.28515625" style="183" bestFit="1" customWidth="1"/>
    <col min="7699" max="7934" width="9.140625" style="183"/>
    <col min="7935" max="7935" width="1.5703125" style="183" customWidth="1"/>
    <col min="7936" max="7936" width="9.85546875" style="183" customWidth="1"/>
    <col min="7937" max="7938" width="0" style="183" hidden="1" customWidth="1"/>
    <col min="7939" max="7939" width="75.28515625" style="183" customWidth="1"/>
    <col min="7940" max="7940" width="7.5703125" style="183" customWidth="1"/>
    <col min="7941" max="7941" width="13.140625" style="183" customWidth="1"/>
    <col min="7942" max="7942" width="12.85546875" style="183" bestFit="1" customWidth="1"/>
    <col min="7943" max="7943" width="13.28515625" style="183" customWidth="1"/>
    <col min="7944" max="7944" width="27" style="183" customWidth="1"/>
    <col min="7945" max="7945" width="0" style="183" hidden="1" customWidth="1"/>
    <col min="7946" max="7946" width="18.28515625" style="183" customWidth="1"/>
    <col min="7947" max="7947" width="19" style="183" customWidth="1"/>
    <col min="7948" max="7948" width="18.5703125" style="183" customWidth="1"/>
    <col min="7949" max="7949" width="7.42578125" style="183" customWidth="1"/>
    <col min="7950" max="7950" width="16.140625" style="183" bestFit="1" customWidth="1"/>
    <col min="7951" max="7951" width="16.28515625" style="183" bestFit="1" customWidth="1"/>
    <col min="7952" max="7952" width="18.85546875" style="183" bestFit="1" customWidth="1"/>
    <col min="7953" max="7953" width="9.140625" style="183"/>
    <col min="7954" max="7954" width="16.28515625" style="183" bestFit="1" customWidth="1"/>
    <col min="7955" max="8190" width="9.140625" style="183"/>
    <col min="8191" max="8191" width="1.5703125" style="183" customWidth="1"/>
    <col min="8192" max="8192" width="9.85546875" style="183" customWidth="1"/>
    <col min="8193" max="8194" width="0" style="183" hidden="1" customWidth="1"/>
    <col min="8195" max="8195" width="75.28515625" style="183" customWidth="1"/>
    <col min="8196" max="8196" width="7.5703125" style="183" customWidth="1"/>
    <col min="8197" max="8197" width="13.140625" style="183" customWidth="1"/>
    <col min="8198" max="8198" width="12.85546875" style="183" bestFit="1" customWidth="1"/>
    <col min="8199" max="8199" width="13.28515625" style="183" customWidth="1"/>
    <col min="8200" max="8200" width="27" style="183" customWidth="1"/>
    <col min="8201" max="8201" width="0" style="183" hidden="1" customWidth="1"/>
    <col min="8202" max="8202" width="18.28515625" style="183" customWidth="1"/>
    <col min="8203" max="8203" width="19" style="183" customWidth="1"/>
    <col min="8204" max="8204" width="18.5703125" style="183" customWidth="1"/>
    <col min="8205" max="8205" width="7.42578125" style="183" customWidth="1"/>
    <col min="8206" max="8206" width="16.140625" style="183" bestFit="1" customWidth="1"/>
    <col min="8207" max="8207" width="16.28515625" style="183" bestFit="1" customWidth="1"/>
    <col min="8208" max="8208" width="18.85546875" style="183" bestFit="1" customWidth="1"/>
    <col min="8209" max="8209" width="9.140625" style="183"/>
    <col min="8210" max="8210" width="16.28515625" style="183" bestFit="1" customWidth="1"/>
    <col min="8211" max="8446" width="9.140625" style="183"/>
    <col min="8447" max="8447" width="1.5703125" style="183" customWidth="1"/>
    <col min="8448" max="8448" width="9.85546875" style="183" customWidth="1"/>
    <col min="8449" max="8450" width="0" style="183" hidden="1" customWidth="1"/>
    <col min="8451" max="8451" width="75.28515625" style="183" customWidth="1"/>
    <col min="8452" max="8452" width="7.5703125" style="183" customWidth="1"/>
    <col min="8453" max="8453" width="13.140625" style="183" customWidth="1"/>
    <col min="8454" max="8454" width="12.85546875" style="183" bestFit="1" customWidth="1"/>
    <col min="8455" max="8455" width="13.28515625" style="183" customWidth="1"/>
    <col min="8456" max="8456" width="27" style="183" customWidth="1"/>
    <col min="8457" max="8457" width="0" style="183" hidden="1" customWidth="1"/>
    <col min="8458" max="8458" width="18.28515625" style="183" customWidth="1"/>
    <col min="8459" max="8459" width="19" style="183" customWidth="1"/>
    <col min="8460" max="8460" width="18.5703125" style="183" customWidth="1"/>
    <col min="8461" max="8461" width="7.42578125" style="183" customWidth="1"/>
    <col min="8462" max="8462" width="16.140625" style="183" bestFit="1" customWidth="1"/>
    <col min="8463" max="8463" width="16.28515625" style="183" bestFit="1" customWidth="1"/>
    <col min="8464" max="8464" width="18.85546875" style="183" bestFit="1" customWidth="1"/>
    <col min="8465" max="8465" width="9.140625" style="183"/>
    <col min="8466" max="8466" width="16.28515625" style="183" bestFit="1" customWidth="1"/>
    <col min="8467" max="8702" width="9.140625" style="183"/>
    <col min="8703" max="8703" width="1.5703125" style="183" customWidth="1"/>
    <col min="8704" max="8704" width="9.85546875" style="183" customWidth="1"/>
    <col min="8705" max="8706" width="0" style="183" hidden="1" customWidth="1"/>
    <col min="8707" max="8707" width="75.28515625" style="183" customWidth="1"/>
    <col min="8708" max="8708" width="7.5703125" style="183" customWidth="1"/>
    <col min="8709" max="8709" width="13.140625" style="183" customWidth="1"/>
    <col min="8710" max="8710" width="12.85546875" style="183" bestFit="1" customWidth="1"/>
    <col min="8711" max="8711" width="13.28515625" style="183" customWidth="1"/>
    <col min="8712" max="8712" width="27" style="183" customWidth="1"/>
    <col min="8713" max="8713" width="0" style="183" hidden="1" customWidth="1"/>
    <col min="8714" max="8714" width="18.28515625" style="183" customWidth="1"/>
    <col min="8715" max="8715" width="19" style="183" customWidth="1"/>
    <col min="8716" max="8716" width="18.5703125" style="183" customWidth="1"/>
    <col min="8717" max="8717" width="7.42578125" style="183" customWidth="1"/>
    <col min="8718" max="8718" width="16.140625" style="183" bestFit="1" customWidth="1"/>
    <col min="8719" max="8719" width="16.28515625" style="183" bestFit="1" customWidth="1"/>
    <col min="8720" max="8720" width="18.85546875" style="183" bestFit="1" customWidth="1"/>
    <col min="8721" max="8721" width="9.140625" style="183"/>
    <col min="8722" max="8722" width="16.28515625" style="183" bestFit="1" customWidth="1"/>
    <col min="8723" max="8958" width="9.140625" style="183"/>
    <col min="8959" max="8959" width="1.5703125" style="183" customWidth="1"/>
    <col min="8960" max="8960" width="9.85546875" style="183" customWidth="1"/>
    <col min="8961" max="8962" width="0" style="183" hidden="1" customWidth="1"/>
    <col min="8963" max="8963" width="75.28515625" style="183" customWidth="1"/>
    <col min="8964" max="8964" width="7.5703125" style="183" customWidth="1"/>
    <col min="8965" max="8965" width="13.140625" style="183" customWidth="1"/>
    <col min="8966" max="8966" width="12.85546875" style="183" bestFit="1" customWidth="1"/>
    <col min="8967" max="8967" width="13.28515625" style="183" customWidth="1"/>
    <col min="8968" max="8968" width="27" style="183" customWidth="1"/>
    <col min="8969" max="8969" width="0" style="183" hidden="1" customWidth="1"/>
    <col min="8970" max="8970" width="18.28515625" style="183" customWidth="1"/>
    <col min="8971" max="8971" width="19" style="183" customWidth="1"/>
    <col min="8972" max="8972" width="18.5703125" style="183" customWidth="1"/>
    <col min="8973" max="8973" width="7.42578125" style="183" customWidth="1"/>
    <col min="8974" max="8974" width="16.140625" style="183" bestFit="1" customWidth="1"/>
    <col min="8975" max="8975" width="16.28515625" style="183" bestFit="1" customWidth="1"/>
    <col min="8976" max="8976" width="18.85546875" style="183" bestFit="1" customWidth="1"/>
    <col min="8977" max="8977" width="9.140625" style="183"/>
    <col min="8978" max="8978" width="16.28515625" style="183" bestFit="1" customWidth="1"/>
    <col min="8979" max="9214" width="9.140625" style="183"/>
    <col min="9215" max="9215" width="1.5703125" style="183" customWidth="1"/>
    <col min="9216" max="9216" width="9.85546875" style="183" customWidth="1"/>
    <col min="9217" max="9218" width="0" style="183" hidden="1" customWidth="1"/>
    <col min="9219" max="9219" width="75.28515625" style="183" customWidth="1"/>
    <col min="9220" max="9220" width="7.5703125" style="183" customWidth="1"/>
    <col min="9221" max="9221" width="13.140625" style="183" customWidth="1"/>
    <col min="9222" max="9222" width="12.85546875" style="183" bestFit="1" customWidth="1"/>
    <col min="9223" max="9223" width="13.28515625" style="183" customWidth="1"/>
    <col min="9224" max="9224" width="27" style="183" customWidth="1"/>
    <col min="9225" max="9225" width="0" style="183" hidden="1" customWidth="1"/>
    <col min="9226" max="9226" width="18.28515625" style="183" customWidth="1"/>
    <col min="9227" max="9227" width="19" style="183" customWidth="1"/>
    <col min="9228" max="9228" width="18.5703125" style="183" customWidth="1"/>
    <col min="9229" max="9229" width="7.42578125" style="183" customWidth="1"/>
    <col min="9230" max="9230" width="16.140625" style="183" bestFit="1" customWidth="1"/>
    <col min="9231" max="9231" width="16.28515625" style="183" bestFit="1" customWidth="1"/>
    <col min="9232" max="9232" width="18.85546875" style="183" bestFit="1" customWidth="1"/>
    <col min="9233" max="9233" width="9.140625" style="183"/>
    <col min="9234" max="9234" width="16.28515625" style="183" bestFit="1" customWidth="1"/>
    <col min="9235" max="9470" width="9.140625" style="183"/>
    <col min="9471" max="9471" width="1.5703125" style="183" customWidth="1"/>
    <col min="9472" max="9472" width="9.85546875" style="183" customWidth="1"/>
    <col min="9473" max="9474" width="0" style="183" hidden="1" customWidth="1"/>
    <col min="9475" max="9475" width="75.28515625" style="183" customWidth="1"/>
    <col min="9476" max="9476" width="7.5703125" style="183" customWidth="1"/>
    <col min="9477" max="9477" width="13.140625" style="183" customWidth="1"/>
    <col min="9478" max="9478" width="12.85546875" style="183" bestFit="1" customWidth="1"/>
    <col min="9479" max="9479" width="13.28515625" style="183" customWidth="1"/>
    <col min="9480" max="9480" width="27" style="183" customWidth="1"/>
    <col min="9481" max="9481" width="0" style="183" hidden="1" customWidth="1"/>
    <col min="9482" max="9482" width="18.28515625" style="183" customWidth="1"/>
    <col min="9483" max="9483" width="19" style="183" customWidth="1"/>
    <col min="9484" max="9484" width="18.5703125" style="183" customWidth="1"/>
    <col min="9485" max="9485" width="7.42578125" style="183" customWidth="1"/>
    <col min="9486" max="9486" width="16.140625" style="183" bestFit="1" customWidth="1"/>
    <col min="9487" max="9487" width="16.28515625" style="183" bestFit="1" customWidth="1"/>
    <col min="9488" max="9488" width="18.85546875" style="183" bestFit="1" customWidth="1"/>
    <col min="9489" max="9489" width="9.140625" style="183"/>
    <col min="9490" max="9490" width="16.28515625" style="183" bestFit="1" customWidth="1"/>
    <col min="9491" max="9726" width="9.140625" style="183"/>
    <col min="9727" max="9727" width="1.5703125" style="183" customWidth="1"/>
    <col min="9728" max="9728" width="9.85546875" style="183" customWidth="1"/>
    <col min="9729" max="9730" width="0" style="183" hidden="1" customWidth="1"/>
    <col min="9731" max="9731" width="75.28515625" style="183" customWidth="1"/>
    <col min="9732" max="9732" width="7.5703125" style="183" customWidth="1"/>
    <col min="9733" max="9733" width="13.140625" style="183" customWidth="1"/>
    <col min="9734" max="9734" width="12.85546875" style="183" bestFit="1" customWidth="1"/>
    <col min="9735" max="9735" width="13.28515625" style="183" customWidth="1"/>
    <col min="9736" max="9736" width="27" style="183" customWidth="1"/>
    <col min="9737" max="9737" width="0" style="183" hidden="1" customWidth="1"/>
    <col min="9738" max="9738" width="18.28515625" style="183" customWidth="1"/>
    <col min="9739" max="9739" width="19" style="183" customWidth="1"/>
    <col min="9740" max="9740" width="18.5703125" style="183" customWidth="1"/>
    <col min="9741" max="9741" width="7.42578125" style="183" customWidth="1"/>
    <col min="9742" max="9742" width="16.140625" style="183" bestFit="1" customWidth="1"/>
    <col min="9743" max="9743" width="16.28515625" style="183" bestFit="1" customWidth="1"/>
    <col min="9744" max="9744" width="18.85546875" style="183" bestFit="1" customWidth="1"/>
    <col min="9745" max="9745" width="9.140625" style="183"/>
    <col min="9746" max="9746" width="16.28515625" style="183" bestFit="1" customWidth="1"/>
    <col min="9747" max="9982" width="9.140625" style="183"/>
    <col min="9983" max="9983" width="1.5703125" style="183" customWidth="1"/>
    <col min="9984" max="9984" width="9.85546875" style="183" customWidth="1"/>
    <col min="9985" max="9986" width="0" style="183" hidden="1" customWidth="1"/>
    <col min="9987" max="9987" width="75.28515625" style="183" customWidth="1"/>
    <col min="9988" max="9988" width="7.5703125" style="183" customWidth="1"/>
    <col min="9989" max="9989" width="13.140625" style="183" customWidth="1"/>
    <col min="9990" max="9990" width="12.85546875" style="183" bestFit="1" customWidth="1"/>
    <col min="9991" max="9991" width="13.28515625" style="183" customWidth="1"/>
    <col min="9992" max="9992" width="27" style="183" customWidth="1"/>
    <col min="9993" max="9993" width="0" style="183" hidden="1" customWidth="1"/>
    <col min="9994" max="9994" width="18.28515625" style="183" customWidth="1"/>
    <col min="9995" max="9995" width="19" style="183" customWidth="1"/>
    <col min="9996" max="9996" width="18.5703125" style="183" customWidth="1"/>
    <col min="9997" max="9997" width="7.42578125" style="183" customWidth="1"/>
    <col min="9998" max="9998" width="16.140625" style="183" bestFit="1" customWidth="1"/>
    <col min="9999" max="9999" width="16.28515625" style="183" bestFit="1" customWidth="1"/>
    <col min="10000" max="10000" width="18.85546875" style="183" bestFit="1" customWidth="1"/>
    <col min="10001" max="10001" width="9.140625" style="183"/>
    <col min="10002" max="10002" width="16.28515625" style="183" bestFit="1" customWidth="1"/>
    <col min="10003" max="10238" width="9.140625" style="183"/>
    <col min="10239" max="10239" width="1.5703125" style="183" customWidth="1"/>
    <col min="10240" max="10240" width="9.85546875" style="183" customWidth="1"/>
    <col min="10241" max="10242" width="0" style="183" hidden="1" customWidth="1"/>
    <col min="10243" max="10243" width="75.28515625" style="183" customWidth="1"/>
    <col min="10244" max="10244" width="7.5703125" style="183" customWidth="1"/>
    <col min="10245" max="10245" width="13.140625" style="183" customWidth="1"/>
    <col min="10246" max="10246" width="12.85546875" style="183" bestFit="1" customWidth="1"/>
    <col min="10247" max="10247" width="13.28515625" style="183" customWidth="1"/>
    <col min="10248" max="10248" width="27" style="183" customWidth="1"/>
    <col min="10249" max="10249" width="0" style="183" hidden="1" customWidth="1"/>
    <col min="10250" max="10250" width="18.28515625" style="183" customWidth="1"/>
    <col min="10251" max="10251" width="19" style="183" customWidth="1"/>
    <col min="10252" max="10252" width="18.5703125" style="183" customWidth="1"/>
    <col min="10253" max="10253" width="7.42578125" style="183" customWidth="1"/>
    <col min="10254" max="10254" width="16.140625" style="183" bestFit="1" customWidth="1"/>
    <col min="10255" max="10255" width="16.28515625" style="183" bestFit="1" customWidth="1"/>
    <col min="10256" max="10256" width="18.85546875" style="183" bestFit="1" customWidth="1"/>
    <col min="10257" max="10257" width="9.140625" style="183"/>
    <col min="10258" max="10258" width="16.28515625" style="183" bestFit="1" customWidth="1"/>
    <col min="10259" max="10494" width="9.140625" style="183"/>
    <col min="10495" max="10495" width="1.5703125" style="183" customWidth="1"/>
    <col min="10496" max="10496" width="9.85546875" style="183" customWidth="1"/>
    <col min="10497" max="10498" width="0" style="183" hidden="1" customWidth="1"/>
    <col min="10499" max="10499" width="75.28515625" style="183" customWidth="1"/>
    <col min="10500" max="10500" width="7.5703125" style="183" customWidth="1"/>
    <col min="10501" max="10501" width="13.140625" style="183" customWidth="1"/>
    <col min="10502" max="10502" width="12.85546875" style="183" bestFit="1" customWidth="1"/>
    <col min="10503" max="10503" width="13.28515625" style="183" customWidth="1"/>
    <col min="10504" max="10504" width="27" style="183" customWidth="1"/>
    <col min="10505" max="10505" width="0" style="183" hidden="1" customWidth="1"/>
    <col min="10506" max="10506" width="18.28515625" style="183" customWidth="1"/>
    <col min="10507" max="10507" width="19" style="183" customWidth="1"/>
    <col min="10508" max="10508" width="18.5703125" style="183" customWidth="1"/>
    <col min="10509" max="10509" width="7.42578125" style="183" customWidth="1"/>
    <col min="10510" max="10510" width="16.140625" style="183" bestFit="1" customWidth="1"/>
    <col min="10511" max="10511" width="16.28515625" style="183" bestFit="1" customWidth="1"/>
    <col min="10512" max="10512" width="18.85546875" style="183" bestFit="1" customWidth="1"/>
    <col min="10513" max="10513" width="9.140625" style="183"/>
    <col min="10514" max="10514" width="16.28515625" style="183" bestFit="1" customWidth="1"/>
    <col min="10515" max="10750" width="9.140625" style="183"/>
    <col min="10751" max="10751" width="1.5703125" style="183" customWidth="1"/>
    <col min="10752" max="10752" width="9.85546875" style="183" customWidth="1"/>
    <col min="10753" max="10754" width="0" style="183" hidden="1" customWidth="1"/>
    <col min="10755" max="10755" width="75.28515625" style="183" customWidth="1"/>
    <col min="10756" max="10756" width="7.5703125" style="183" customWidth="1"/>
    <col min="10757" max="10757" width="13.140625" style="183" customWidth="1"/>
    <col min="10758" max="10758" width="12.85546875" style="183" bestFit="1" customWidth="1"/>
    <col min="10759" max="10759" width="13.28515625" style="183" customWidth="1"/>
    <col min="10760" max="10760" width="27" style="183" customWidth="1"/>
    <col min="10761" max="10761" width="0" style="183" hidden="1" customWidth="1"/>
    <col min="10762" max="10762" width="18.28515625" style="183" customWidth="1"/>
    <col min="10763" max="10763" width="19" style="183" customWidth="1"/>
    <col min="10764" max="10764" width="18.5703125" style="183" customWidth="1"/>
    <col min="10765" max="10765" width="7.42578125" style="183" customWidth="1"/>
    <col min="10766" max="10766" width="16.140625" style="183" bestFit="1" customWidth="1"/>
    <col min="10767" max="10767" width="16.28515625" style="183" bestFit="1" customWidth="1"/>
    <col min="10768" max="10768" width="18.85546875" style="183" bestFit="1" customWidth="1"/>
    <col min="10769" max="10769" width="9.140625" style="183"/>
    <col min="10770" max="10770" width="16.28515625" style="183" bestFit="1" customWidth="1"/>
    <col min="10771" max="11006" width="9.140625" style="183"/>
    <col min="11007" max="11007" width="1.5703125" style="183" customWidth="1"/>
    <col min="11008" max="11008" width="9.85546875" style="183" customWidth="1"/>
    <col min="11009" max="11010" width="0" style="183" hidden="1" customWidth="1"/>
    <col min="11011" max="11011" width="75.28515625" style="183" customWidth="1"/>
    <col min="11012" max="11012" width="7.5703125" style="183" customWidth="1"/>
    <col min="11013" max="11013" width="13.140625" style="183" customWidth="1"/>
    <col min="11014" max="11014" width="12.85546875" style="183" bestFit="1" customWidth="1"/>
    <col min="11015" max="11015" width="13.28515625" style="183" customWidth="1"/>
    <col min="11016" max="11016" width="27" style="183" customWidth="1"/>
    <col min="11017" max="11017" width="0" style="183" hidden="1" customWidth="1"/>
    <col min="11018" max="11018" width="18.28515625" style="183" customWidth="1"/>
    <col min="11019" max="11019" width="19" style="183" customWidth="1"/>
    <col min="11020" max="11020" width="18.5703125" style="183" customWidth="1"/>
    <col min="11021" max="11021" width="7.42578125" style="183" customWidth="1"/>
    <col min="11022" max="11022" width="16.140625" style="183" bestFit="1" customWidth="1"/>
    <col min="11023" max="11023" width="16.28515625" style="183" bestFit="1" customWidth="1"/>
    <col min="11024" max="11024" width="18.85546875" style="183" bestFit="1" customWidth="1"/>
    <col min="11025" max="11025" width="9.140625" style="183"/>
    <col min="11026" max="11026" width="16.28515625" style="183" bestFit="1" customWidth="1"/>
    <col min="11027" max="11262" width="9.140625" style="183"/>
    <col min="11263" max="11263" width="1.5703125" style="183" customWidth="1"/>
    <col min="11264" max="11264" width="9.85546875" style="183" customWidth="1"/>
    <col min="11265" max="11266" width="0" style="183" hidden="1" customWidth="1"/>
    <col min="11267" max="11267" width="75.28515625" style="183" customWidth="1"/>
    <col min="11268" max="11268" width="7.5703125" style="183" customWidth="1"/>
    <col min="11269" max="11269" width="13.140625" style="183" customWidth="1"/>
    <col min="11270" max="11270" width="12.85546875" style="183" bestFit="1" customWidth="1"/>
    <col min="11271" max="11271" width="13.28515625" style="183" customWidth="1"/>
    <col min="11272" max="11272" width="27" style="183" customWidth="1"/>
    <col min="11273" max="11273" width="0" style="183" hidden="1" customWidth="1"/>
    <col min="11274" max="11274" width="18.28515625" style="183" customWidth="1"/>
    <col min="11275" max="11275" width="19" style="183" customWidth="1"/>
    <col min="11276" max="11276" width="18.5703125" style="183" customWidth="1"/>
    <col min="11277" max="11277" width="7.42578125" style="183" customWidth="1"/>
    <col min="11278" max="11278" width="16.140625" style="183" bestFit="1" customWidth="1"/>
    <col min="11279" max="11279" width="16.28515625" style="183" bestFit="1" customWidth="1"/>
    <col min="11280" max="11280" width="18.85546875" style="183" bestFit="1" customWidth="1"/>
    <col min="11281" max="11281" width="9.140625" style="183"/>
    <col min="11282" max="11282" width="16.28515625" style="183" bestFit="1" customWidth="1"/>
    <col min="11283" max="11518" width="9.140625" style="183"/>
    <col min="11519" max="11519" width="1.5703125" style="183" customWidth="1"/>
    <col min="11520" max="11520" width="9.85546875" style="183" customWidth="1"/>
    <col min="11521" max="11522" width="0" style="183" hidden="1" customWidth="1"/>
    <col min="11523" max="11523" width="75.28515625" style="183" customWidth="1"/>
    <col min="11524" max="11524" width="7.5703125" style="183" customWidth="1"/>
    <col min="11525" max="11525" width="13.140625" style="183" customWidth="1"/>
    <col min="11526" max="11526" width="12.85546875" style="183" bestFit="1" customWidth="1"/>
    <col min="11527" max="11527" width="13.28515625" style="183" customWidth="1"/>
    <col min="11528" max="11528" width="27" style="183" customWidth="1"/>
    <col min="11529" max="11529" width="0" style="183" hidden="1" customWidth="1"/>
    <col min="11530" max="11530" width="18.28515625" style="183" customWidth="1"/>
    <col min="11531" max="11531" width="19" style="183" customWidth="1"/>
    <col min="11532" max="11532" width="18.5703125" style="183" customWidth="1"/>
    <col min="11533" max="11533" width="7.42578125" style="183" customWidth="1"/>
    <col min="11534" max="11534" width="16.140625" style="183" bestFit="1" customWidth="1"/>
    <col min="11535" max="11535" width="16.28515625" style="183" bestFit="1" customWidth="1"/>
    <col min="11536" max="11536" width="18.85546875" style="183" bestFit="1" customWidth="1"/>
    <col min="11537" max="11537" width="9.140625" style="183"/>
    <col min="11538" max="11538" width="16.28515625" style="183" bestFit="1" customWidth="1"/>
    <col min="11539" max="11774" width="9.140625" style="183"/>
    <col min="11775" max="11775" width="1.5703125" style="183" customWidth="1"/>
    <col min="11776" max="11776" width="9.85546875" style="183" customWidth="1"/>
    <col min="11777" max="11778" width="0" style="183" hidden="1" customWidth="1"/>
    <col min="11779" max="11779" width="75.28515625" style="183" customWidth="1"/>
    <col min="11780" max="11780" width="7.5703125" style="183" customWidth="1"/>
    <col min="11781" max="11781" width="13.140625" style="183" customWidth="1"/>
    <col min="11782" max="11782" width="12.85546875" style="183" bestFit="1" customWidth="1"/>
    <col min="11783" max="11783" width="13.28515625" style="183" customWidth="1"/>
    <col min="11784" max="11784" width="27" style="183" customWidth="1"/>
    <col min="11785" max="11785" width="0" style="183" hidden="1" customWidth="1"/>
    <col min="11786" max="11786" width="18.28515625" style="183" customWidth="1"/>
    <col min="11787" max="11787" width="19" style="183" customWidth="1"/>
    <col min="11788" max="11788" width="18.5703125" style="183" customWidth="1"/>
    <col min="11789" max="11789" width="7.42578125" style="183" customWidth="1"/>
    <col min="11790" max="11790" width="16.140625" style="183" bestFit="1" customWidth="1"/>
    <col min="11791" max="11791" width="16.28515625" style="183" bestFit="1" customWidth="1"/>
    <col min="11792" max="11792" width="18.85546875" style="183" bestFit="1" customWidth="1"/>
    <col min="11793" max="11793" width="9.140625" style="183"/>
    <col min="11794" max="11794" width="16.28515625" style="183" bestFit="1" customWidth="1"/>
    <col min="11795" max="12030" width="9.140625" style="183"/>
    <col min="12031" max="12031" width="1.5703125" style="183" customWidth="1"/>
    <col min="12032" max="12032" width="9.85546875" style="183" customWidth="1"/>
    <col min="12033" max="12034" width="0" style="183" hidden="1" customWidth="1"/>
    <col min="12035" max="12035" width="75.28515625" style="183" customWidth="1"/>
    <col min="12036" max="12036" width="7.5703125" style="183" customWidth="1"/>
    <col min="12037" max="12037" width="13.140625" style="183" customWidth="1"/>
    <col min="12038" max="12038" width="12.85546875" style="183" bestFit="1" customWidth="1"/>
    <col min="12039" max="12039" width="13.28515625" style="183" customWidth="1"/>
    <col min="12040" max="12040" width="27" style="183" customWidth="1"/>
    <col min="12041" max="12041" width="0" style="183" hidden="1" customWidth="1"/>
    <col min="12042" max="12042" width="18.28515625" style="183" customWidth="1"/>
    <col min="12043" max="12043" width="19" style="183" customWidth="1"/>
    <col min="12044" max="12044" width="18.5703125" style="183" customWidth="1"/>
    <col min="12045" max="12045" width="7.42578125" style="183" customWidth="1"/>
    <col min="12046" max="12046" width="16.140625" style="183" bestFit="1" customWidth="1"/>
    <col min="12047" max="12047" width="16.28515625" style="183" bestFit="1" customWidth="1"/>
    <col min="12048" max="12048" width="18.85546875" style="183" bestFit="1" customWidth="1"/>
    <col min="12049" max="12049" width="9.140625" style="183"/>
    <col min="12050" max="12050" width="16.28515625" style="183" bestFit="1" customWidth="1"/>
    <col min="12051" max="12286" width="9.140625" style="183"/>
    <col min="12287" max="12287" width="1.5703125" style="183" customWidth="1"/>
    <col min="12288" max="12288" width="9.85546875" style="183" customWidth="1"/>
    <col min="12289" max="12290" width="0" style="183" hidden="1" customWidth="1"/>
    <col min="12291" max="12291" width="75.28515625" style="183" customWidth="1"/>
    <col min="12292" max="12292" width="7.5703125" style="183" customWidth="1"/>
    <col min="12293" max="12293" width="13.140625" style="183" customWidth="1"/>
    <col min="12294" max="12294" width="12.85546875" style="183" bestFit="1" customWidth="1"/>
    <col min="12295" max="12295" width="13.28515625" style="183" customWidth="1"/>
    <col min="12296" max="12296" width="27" style="183" customWidth="1"/>
    <col min="12297" max="12297" width="0" style="183" hidden="1" customWidth="1"/>
    <col min="12298" max="12298" width="18.28515625" style="183" customWidth="1"/>
    <col min="12299" max="12299" width="19" style="183" customWidth="1"/>
    <col min="12300" max="12300" width="18.5703125" style="183" customWidth="1"/>
    <col min="12301" max="12301" width="7.42578125" style="183" customWidth="1"/>
    <col min="12302" max="12302" width="16.140625" style="183" bestFit="1" customWidth="1"/>
    <col min="12303" max="12303" width="16.28515625" style="183" bestFit="1" customWidth="1"/>
    <col min="12304" max="12304" width="18.85546875" style="183" bestFit="1" customWidth="1"/>
    <col min="12305" max="12305" width="9.140625" style="183"/>
    <col min="12306" max="12306" width="16.28515625" style="183" bestFit="1" customWidth="1"/>
    <col min="12307" max="12542" width="9.140625" style="183"/>
    <col min="12543" max="12543" width="1.5703125" style="183" customWidth="1"/>
    <col min="12544" max="12544" width="9.85546875" style="183" customWidth="1"/>
    <col min="12545" max="12546" width="0" style="183" hidden="1" customWidth="1"/>
    <col min="12547" max="12547" width="75.28515625" style="183" customWidth="1"/>
    <col min="12548" max="12548" width="7.5703125" style="183" customWidth="1"/>
    <col min="12549" max="12549" width="13.140625" style="183" customWidth="1"/>
    <col min="12550" max="12550" width="12.85546875" style="183" bestFit="1" customWidth="1"/>
    <col min="12551" max="12551" width="13.28515625" style="183" customWidth="1"/>
    <col min="12552" max="12552" width="27" style="183" customWidth="1"/>
    <col min="12553" max="12553" width="0" style="183" hidden="1" customWidth="1"/>
    <col min="12554" max="12554" width="18.28515625" style="183" customWidth="1"/>
    <col min="12555" max="12555" width="19" style="183" customWidth="1"/>
    <col min="12556" max="12556" width="18.5703125" style="183" customWidth="1"/>
    <col min="12557" max="12557" width="7.42578125" style="183" customWidth="1"/>
    <col min="12558" max="12558" width="16.140625" style="183" bestFit="1" customWidth="1"/>
    <col min="12559" max="12559" width="16.28515625" style="183" bestFit="1" customWidth="1"/>
    <col min="12560" max="12560" width="18.85546875" style="183" bestFit="1" customWidth="1"/>
    <col min="12561" max="12561" width="9.140625" style="183"/>
    <col min="12562" max="12562" width="16.28515625" style="183" bestFit="1" customWidth="1"/>
    <col min="12563" max="12798" width="9.140625" style="183"/>
    <col min="12799" max="12799" width="1.5703125" style="183" customWidth="1"/>
    <col min="12800" max="12800" width="9.85546875" style="183" customWidth="1"/>
    <col min="12801" max="12802" width="0" style="183" hidden="1" customWidth="1"/>
    <col min="12803" max="12803" width="75.28515625" style="183" customWidth="1"/>
    <col min="12804" max="12804" width="7.5703125" style="183" customWidth="1"/>
    <col min="12805" max="12805" width="13.140625" style="183" customWidth="1"/>
    <col min="12806" max="12806" width="12.85546875" style="183" bestFit="1" customWidth="1"/>
    <col min="12807" max="12807" width="13.28515625" style="183" customWidth="1"/>
    <col min="12808" max="12808" width="27" style="183" customWidth="1"/>
    <col min="12809" max="12809" width="0" style="183" hidden="1" customWidth="1"/>
    <col min="12810" max="12810" width="18.28515625" style="183" customWidth="1"/>
    <col min="12811" max="12811" width="19" style="183" customWidth="1"/>
    <col min="12812" max="12812" width="18.5703125" style="183" customWidth="1"/>
    <col min="12813" max="12813" width="7.42578125" style="183" customWidth="1"/>
    <col min="12814" max="12814" width="16.140625" style="183" bestFit="1" customWidth="1"/>
    <col min="12815" max="12815" width="16.28515625" style="183" bestFit="1" customWidth="1"/>
    <col min="12816" max="12816" width="18.85546875" style="183" bestFit="1" customWidth="1"/>
    <col min="12817" max="12817" width="9.140625" style="183"/>
    <col min="12818" max="12818" width="16.28515625" style="183" bestFit="1" customWidth="1"/>
    <col min="12819" max="13054" width="9.140625" style="183"/>
    <col min="13055" max="13055" width="1.5703125" style="183" customWidth="1"/>
    <col min="13056" max="13056" width="9.85546875" style="183" customWidth="1"/>
    <col min="13057" max="13058" width="0" style="183" hidden="1" customWidth="1"/>
    <col min="13059" max="13059" width="75.28515625" style="183" customWidth="1"/>
    <col min="13060" max="13060" width="7.5703125" style="183" customWidth="1"/>
    <col min="13061" max="13061" width="13.140625" style="183" customWidth="1"/>
    <col min="13062" max="13062" width="12.85546875" style="183" bestFit="1" customWidth="1"/>
    <col min="13063" max="13063" width="13.28515625" style="183" customWidth="1"/>
    <col min="13064" max="13064" width="27" style="183" customWidth="1"/>
    <col min="13065" max="13065" width="0" style="183" hidden="1" customWidth="1"/>
    <col min="13066" max="13066" width="18.28515625" style="183" customWidth="1"/>
    <col min="13067" max="13067" width="19" style="183" customWidth="1"/>
    <col min="13068" max="13068" width="18.5703125" style="183" customWidth="1"/>
    <col min="13069" max="13069" width="7.42578125" style="183" customWidth="1"/>
    <col min="13070" max="13070" width="16.140625" style="183" bestFit="1" customWidth="1"/>
    <col min="13071" max="13071" width="16.28515625" style="183" bestFit="1" customWidth="1"/>
    <col min="13072" max="13072" width="18.85546875" style="183" bestFit="1" customWidth="1"/>
    <col min="13073" max="13073" width="9.140625" style="183"/>
    <col min="13074" max="13074" width="16.28515625" style="183" bestFit="1" customWidth="1"/>
    <col min="13075" max="13310" width="9.140625" style="183"/>
    <col min="13311" max="13311" width="1.5703125" style="183" customWidth="1"/>
    <col min="13312" max="13312" width="9.85546875" style="183" customWidth="1"/>
    <col min="13313" max="13314" width="0" style="183" hidden="1" customWidth="1"/>
    <col min="13315" max="13315" width="75.28515625" style="183" customWidth="1"/>
    <col min="13316" max="13316" width="7.5703125" style="183" customWidth="1"/>
    <col min="13317" max="13317" width="13.140625" style="183" customWidth="1"/>
    <col min="13318" max="13318" width="12.85546875" style="183" bestFit="1" customWidth="1"/>
    <col min="13319" max="13319" width="13.28515625" style="183" customWidth="1"/>
    <col min="13320" max="13320" width="27" style="183" customWidth="1"/>
    <col min="13321" max="13321" width="0" style="183" hidden="1" customWidth="1"/>
    <col min="13322" max="13322" width="18.28515625" style="183" customWidth="1"/>
    <col min="13323" max="13323" width="19" style="183" customWidth="1"/>
    <col min="13324" max="13324" width="18.5703125" style="183" customWidth="1"/>
    <col min="13325" max="13325" width="7.42578125" style="183" customWidth="1"/>
    <col min="13326" max="13326" width="16.140625" style="183" bestFit="1" customWidth="1"/>
    <col min="13327" max="13327" width="16.28515625" style="183" bestFit="1" customWidth="1"/>
    <col min="13328" max="13328" width="18.85546875" style="183" bestFit="1" customWidth="1"/>
    <col min="13329" max="13329" width="9.140625" style="183"/>
    <col min="13330" max="13330" width="16.28515625" style="183" bestFit="1" customWidth="1"/>
    <col min="13331" max="13566" width="9.140625" style="183"/>
    <col min="13567" max="13567" width="1.5703125" style="183" customWidth="1"/>
    <col min="13568" max="13568" width="9.85546875" style="183" customWidth="1"/>
    <col min="13569" max="13570" width="0" style="183" hidden="1" customWidth="1"/>
    <col min="13571" max="13571" width="75.28515625" style="183" customWidth="1"/>
    <col min="13572" max="13572" width="7.5703125" style="183" customWidth="1"/>
    <col min="13573" max="13573" width="13.140625" style="183" customWidth="1"/>
    <col min="13574" max="13574" width="12.85546875" style="183" bestFit="1" customWidth="1"/>
    <col min="13575" max="13575" width="13.28515625" style="183" customWidth="1"/>
    <col min="13576" max="13576" width="27" style="183" customWidth="1"/>
    <col min="13577" max="13577" width="0" style="183" hidden="1" customWidth="1"/>
    <col min="13578" max="13578" width="18.28515625" style="183" customWidth="1"/>
    <col min="13579" max="13579" width="19" style="183" customWidth="1"/>
    <col min="13580" max="13580" width="18.5703125" style="183" customWidth="1"/>
    <col min="13581" max="13581" width="7.42578125" style="183" customWidth="1"/>
    <col min="13582" max="13582" width="16.140625" style="183" bestFit="1" customWidth="1"/>
    <col min="13583" max="13583" width="16.28515625" style="183" bestFit="1" customWidth="1"/>
    <col min="13584" max="13584" width="18.85546875" style="183" bestFit="1" customWidth="1"/>
    <col min="13585" max="13585" width="9.140625" style="183"/>
    <col min="13586" max="13586" width="16.28515625" style="183" bestFit="1" customWidth="1"/>
    <col min="13587" max="13822" width="9.140625" style="183"/>
    <col min="13823" max="13823" width="1.5703125" style="183" customWidth="1"/>
    <col min="13824" max="13824" width="9.85546875" style="183" customWidth="1"/>
    <col min="13825" max="13826" width="0" style="183" hidden="1" customWidth="1"/>
    <col min="13827" max="13827" width="75.28515625" style="183" customWidth="1"/>
    <col min="13828" max="13828" width="7.5703125" style="183" customWidth="1"/>
    <col min="13829" max="13829" width="13.140625" style="183" customWidth="1"/>
    <col min="13830" max="13830" width="12.85546875" style="183" bestFit="1" customWidth="1"/>
    <col min="13831" max="13831" width="13.28515625" style="183" customWidth="1"/>
    <col min="13832" max="13832" width="27" style="183" customWidth="1"/>
    <col min="13833" max="13833" width="0" style="183" hidden="1" customWidth="1"/>
    <col min="13834" max="13834" width="18.28515625" style="183" customWidth="1"/>
    <col min="13835" max="13835" width="19" style="183" customWidth="1"/>
    <col min="13836" max="13836" width="18.5703125" style="183" customWidth="1"/>
    <col min="13837" max="13837" width="7.42578125" style="183" customWidth="1"/>
    <col min="13838" max="13838" width="16.140625" style="183" bestFit="1" customWidth="1"/>
    <col min="13839" max="13839" width="16.28515625" style="183" bestFit="1" customWidth="1"/>
    <col min="13840" max="13840" width="18.85546875" style="183" bestFit="1" customWidth="1"/>
    <col min="13841" max="13841" width="9.140625" style="183"/>
    <col min="13842" max="13842" width="16.28515625" style="183" bestFit="1" customWidth="1"/>
    <col min="13843" max="14078" width="9.140625" style="183"/>
    <col min="14079" max="14079" width="1.5703125" style="183" customWidth="1"/>
    <col min="14080" max="14080" width="9.85546875" style="183" customWidth="1"/>
    <col min="14081" max="14082" width="0" style="183" hidden="1" customWidth="1"/>
    <col min="14083" max="14083" width="75.28515625" style="183" customWidth="1"/>
    <col min="14084" max="14084" width="7.5703125" style="183" customWidth="1"/>
    <col min="14085" max="14085" width="13.140625" style="183" customWidth="1"/>
    <col min="14086" max="14086" width="12.85546875" style="183" bestFit="1" customWidth="1"/>
    <col min="14087" max="14087" width="13.28515625" style="183" customWidth="1"/>
    <col min="14088" max="14088" width="27" style="183" customWidth="1"/>
    <col min="14089" max="14089" width="0" style="183" hidden="1" customWidth="1"/>
    <col min="14090" max="14090" width="18.28515625" style="183" customWidth="1"/>
    <col min="14091" max="14091" width="19" style="183" customWidth="1"/>
    <col min="14092" max="14092" width="18.5703125" style="183" customWidth="1"/>
    <col min="14093" max="14093" width="7.42578125" style="183" customWidth="1"/>
    <col min="14094" max="14094" width="16.140625" style="183" bestFit="1" customWidth="1"/>
    <col min="14095" max="14095" width="16.28515625" style="183" bestFit="1" customWidth="1"/>
    <col min="14096" max="14096" width="18.85546875" style="183" bestFit="1" customWidth="1"/>
    <col min="14097" max="14097" width="9.140625" style="183"/>
    <col min="14098" max="14098" width="16.28515625" style="183" bestFit="1" customWidth="1"/>
    <col min="14099" max="14334" width="9.140625" style="183"/>
    <col min="14335" max="14335" width="1.5703125" style="183" customWidth="1"/>
    <col min="14336" max="14336" width="9.85546875" style="183" customWidth="1"/>
    <col min="14337" max="14338" width="0" style="183" hidden="1" customWidth="1"/>
    <col min="14339" max="14339" width="75.28515625" style="183" customWidth="1"/>
    <col min="14340" max="14340" width="7.5703125" style="183" customWidth="1"/>
    <col min="14341" max="14341" width="13.140625" style="183" customWidth="1"/>
    <col min="14342" max="14342" width="12.85546875" style="183" bestFit="1" customWidth="1"/>
    <col min="14343" max="14343" width="13.28515625" style="183" customWidth="1"/>
    <col min="14344" max="14344" width="27" style="183" customWidth="1"/>
    <col min="14345" max="14345" width="0" style="183" hidden="1" customWidth="1"/>
    <col min="14346" max="14346" width="18.28515625" style="183" customWidth="1"/>
    <col min="14347" max="14347" width="19" style="183" customWidth="1"/>
    <col min="14348" max="14348" width="18.5703125" style="183" customWidth="1"/>
    <col min="14349" max="14349" width="7.42578125" style="183" customWidth="1"/>
    <col min="14350" max="14350" width="16.140625" style="183" bestFit="1" customWidth="1"/>
    <col min="14351" max="14351" width="16.28515625" style="183" bestFit="1" customWidth="1"/>
    <col min="14352" max="14352" width="18.85546875" style="183" bestFit="1" customWidth="1"/>
    <col min="14353" max="14353" width="9.140625" style="183"/>
    <col min="14354" max="14354" width="16.28515625" style="183" bestFit="1" customWidth="1"/>
    <col min="14355" max="14590" width="9.140625" style="183"/>
    <col min="14591" max="14591" width="1.5703125" style="183" customWidth="1"/>
    <col min="14592" max="14592" width="9.85546875" style="183" customWidth="1"/>
    <col min="14593" max="14594" width="0" style="183" hidden="1" customWidth="1"/>
    <col min="14595" max="14595" width="75.28515625" style="183" customWidth="1"/>
    <col min="14596" max="14596" width="7.5703125" style="183" customWidth="1"/>
    <col min="14597" max="14597" width="13.140625" style="183" customWidth="1"/>
    <col min="14598" max="14598" width="12.85546875" style="183" bestFit="1" customWidth="1"/>
    <col min="14599" max="14599" width="13.28515625" style="183" customWidth="1"/>
    <col min="14600" max="14600" width="27" style="183" customWidth="1"/>
    <col min="14601" max="14601" width="0" style="183" hidden="1" customWidth="1"/>
    <col min="14602" max="14602" width="18.28515625" style="183" customWidth="1"/>
    <col min="14603" max="14603" width="19" style="183" customWidth="1"/>
    <col min="14604" max="14604" width="18.5703125" style="183" customWidth="1"/>
    <col min="14605" max="14605" width="7.42578125" style="183" customWidth="1"/>
    <col min="14606" max="14606" width="16.140625" style="183" bestFit="1" customWidth="1"/>
    <col min="14607" max="14607" width="16.28515625" style="183" bestFit="1" customWidth="1"/>
    <col min="14608" max="14608" width="18.85546875" style="183" bestFit="1" customWidth="1"/>
    <col min="14609" max="14609" width="9.140625" style="183"/>
    <col min="14610" max="14610" width="16.28515625" style="183" bestFit="1" customWidth="1"/>
    <col min="14611" max="14846" width="9.140625" style="183"/>
    <col min="14847" max="14847" width="1.5703125" style="183" customWidth="1"/>
    <col min="14848" max="14848" width="9.85546875" style="183" customWidth="1"/>
    <col min="14849" max="14850" width="0" style="183" hidden="1" customWidth="1"/>
    <col min="14851" max="14851" width="75.28515625" style="183" customWidth="1"/>
    <col min="14852" max="14852" width="7.5703125" style="183" customWidth="1"/>
    <col min="14853" max="14853" width="13.140625" style="183" customWidth="1"/>
    <col min="14854" max="14854" width="12.85546875" style="183" bestFit="1" customWidth="1"/>
    <col min="14855" max="14855" width="13.28515625" style="183" customWidth="1"/>
    <col min="14856" max="14856" width="27" style="183" customWidth="1"/>
    <col min="14857" max="14857" width="0" style="183" hidden="1" customWidth="1"/>
    <col min="14858" max="14858" width="18.28515625" style="183" customWidth="1"/>
    <col min="14859" max="14859" width="19" style="183" customWidth="1"/>
    <col min="14860" max="14860" width="18.5703125" style="183" customWidth="1"/>
    <col min="14861" max="14861" width="7.42578125" style="183" customWidth="1"/>
    <col min="14862" max="14862" width="16.140625" style="183" bestFit="1" customWidth="1"/>
    <col min="14863" max="14863" width="16.28515625" style="183" bestFit="1" customWidth="1"/>
    <col min="14864" max="14864" width="18.85546875" style="183" bestFit="1" customWidth="1"/>
    <col min="14865" max="14865" width="9.140625" style="183"/>
    <col min="14866" max="14866" width="16.28515625" style="183" bestFit="1" customWidth="1"/>
    <col min="14867" max="15102" width="9.140625" style="183"/>
    <col min="15103" max="15103" width="1.5703125" style="183" customWidth="1"/>
    <col min="15104" max="15104" width="9.85546875" style="183" customWidth="1"/>
    <col min="15105" max="15106" width="0" style="183" hidden="1" customWidth="1"/>
    <col min="15107" max="15107" width="75.28515625" style="183" customWidth="1"/>
    <col min="15108" max="15108" width="7.5703125" style="183" customWidth="1"/>
    <col min="15109" max="15109" width="13.140625" style="183" customWidth="1"/>
    <col min="15110" max="15110" width="12.85546875" style="183" bestFit="1" customWidth="1"/>
    <col min="15111" max="15111" width="13.28515625" style="183" customWidth="1"/>
    <col min="15112" max="15112" width="27" style="183" customWidth="1"/>
    <col min="15113" max="15113" width="0" style="183" hidden="1" customWidth="1"/>
    <col min="15114" max="15114" width="18.28515625" style="183" customWidth="1"/>
    <col min="15115" max="15115" width="19" style="183" customWidth="1"/>
    <col min="15116" max="15116" width="18.5703125" style="183" customWidth="1"/>
    <col min="15117" max="15117" width="7.42578125" style="183" customWidth="1"/>
    <col min="15118" max="15118" width="16.140625" style="183" bestFit="1" customWidth="1"/>
    <col min="15119" max="15119" width="16.28515625" style="183" bestFit="1" customWidth="1"/>
    <col min="15120" max="15120" width="18.85546875" style="183" bestFit="1" customWidth="1"/>
    <col min="15121" max="15121" width="9.140625" style="183"/>
    <col min="15122" max="15122" width="16.28515625" style="183" bestFit="1" customWidth="1"/>
    <col min="15123" max="15358" width="9.140625" style="183"/>
    <col min="15359" max="15359" width="1.5703125" style="183" customWidth="1"/>
    <col min="15360" max="15360" width="9.85546875" style="183" customWidth="1"/>
    <col min="15361" max="15362" width="0" style="183" hidden="1" customWidth="1"/>
    <col min="15363" max="15363" width="75.28515625" style="183" customWidth="1"/>
    <col min="15364" max="15364" width="7.5703125" style="183" customWidth="1"/>
    <col min="15365" max="15365" width="13.140625" style="183" customWidth="1"/>
    <col min="15366" max="15366" width="12.85546875" style="183" bestFit="1" customWidth="1"/>
    <col min="15367" max="15367" width="13.28515625" style="183" customWidth="1"/>
    <col min="15368" max="15368" width="27" style="183" customWidth="1"/>
    <col min="15369" max="15369" width="0" style="183" hidden="1" customWidth="1"/>
    <col min="15370" max="15370" width="18.28515625" style="183" customWidth="1"/>
    <col min="15371" max="15371" width="19" style="183" customWidth="1"/>
    <col min="15372" max="15372" width="18.5703125" style="183" customWidth="1"/>
    <col min="15373" max="15373" width="7.42578125" style="183" customWidth="1"/>
    <col min="15374" max="15374" width="16.140625" style="183" bestFit="1" customWidth="1"/>
    <col min="15375" max="15375" width="16.28515625" style="183" bestFit="1" customWidth="1"/>
    <col min="15376" max="15376" width="18.85546875" style="183" bestFit="1" customWidth="1"/>
    <col min="15377" max="15377" width="9.140625" style="183"/>
    <col min="15378" max="15378" width="16.28515625" style="183" bestFit="1" customWidth="1"/>
    <col min="15379" max="15614" width="9.140625" style="183"/>
    <col min="15615" max="15615" width="1.5703125" style="183" customWidth="1"/>
    <col min="15616" max="15616" width="9.85546875" style="183" customWidth="1"/>
    <col min="15617" max="15618" width="0" style="183" hidden="1" customWidth="1"/>
    <col min="15619" max="15619" width="75.28515625" style="183" customWidth="1"/>
    <col min="15620" max="15620" width="7.5703125" style="183" customWidth="1"/>
    <col min="15621" max="15621" width="13.140625" style="183" customWidth="1"/>
    <col min="15622" max="15622" width="12.85546875" style="183" bestFit="1" customWidth="1"/>
    <col min="15623" max="15623" width="13.28515625" style="183" customWidth="1"/>
    <col min="15624" max="15624" width="27" style="183" customWidth="1"/>
    <col min="15625" max="15625" width="0" style="183" hidden="1" customWidth="1"/>
    <col min="15626" max="15626" width="18.28515625" style="183" customWidth="1"/>
    <col min="15627" max="15627" width="19" style="183" customWidth="1"/>
    <col min="15628" max="15628" width="18.5703125" style="183" customWidth="1"/>
    <col min="15629" max="15629" width="7.42578125" style="183" customWidth="1"/>
    <col min="15630" max="15630" width="16.140625" style="183" bestFit="1" customWidth="1"/>
    <col min="15631" max="15631" width="16.28515625" style="183" bestFit="1" customWidth="1"/>
    <col min="15632" max="15632" width="18.85546875" style="183" bestFit="1" customWidth="1"/>
    <col min="15633" max="15633" width="9.140625" style="183"/>
    <col min="15634" max="15634" width="16.28515625" style="183" bestFit="1" customWidth="1"/>
    <col min="15635" max="15870" width="9.140625" style="183"/>
    <col min="15871" max="15871" width="1.5703125" style="183" customWidth="1"/>
    <col min="15872" max="15872" width="9.85546875" style="183" customWidth="1"/>
    <col min="15873" max="15874" width="0" style="183" hidden="1" customWidth="1"/>
    <col min="15875" max="15875" width="75.28515625" style="183" customWidth="1"/>
    <col min="15876" max="15876" width="7.5703125" style="183" customWidth="1"/>
    <col min="15877" max="15877" width="13.140625" style="183" customWidth="1"/>
    <col min="15878" max="15878" width="12.85546875" style="183" bestFit="1" customWidth="1"/>
    <col min="15879" max="15879" width="13.28515625" style="183" customWidth="1"/>
    <col min="15880" max="15880" width="27" style="183" customWidth="1"/>
    <col min="15881" max="15881" width="0" style="183" hidden="1" customWidth="1"/>
    <col min="15882" max="15882" width="18.28515625" style="183" customWidth="1"/>
    <col min="15883" max="15883" width="19" style="183" customWidth="1"/>
    <col min="15884" max="15884" width="18.5703125" style="183" customWidth="1"/>
    <col min="15885" max="15885" width="7.42578125" style="183" customWidth="1"/>
    <col min="15886" max="15886" width="16.140625" style="183" bestFit="1" customWidth="1"/>
    <col min="15887" max="15887" width="16.28515625" style="183" bestFit="1" customWidth="1"/>
    <col min="15888" max="15888" width="18.85546875" style="183" bestFit="1" customWidth="1"/>
    <col min="15889" max="15889" width="9.140625" style="183"/>
    <col min="15890" max="15890" width="16.28515625" style="183" bestFit="1" customWidth="1"/>
    <col min="15891" max="16126" width="9.140625" style="183"/>
    <col min="16127" max="16127" width="1.5703125" style="183" customWidth="1"/>
    <col min="16128" max="16128" width="9.85546875" style="183" customWidth="1"/>
    <col min="16129" max="16130" width="0" style="183" hidden="1" customWidth="1"/>
    <col min="16131" max="16131" width="75.28515625" style="183" customWidth="1"/>
    <col min="16132" max="16132" width="7.5703125" style="183" customWidth="1"/>
    <col min="16133" max="16133" width="13.140625" style="183" customWidth="1"/>
    <col min="16134" max="16134" width="12.85546875" style="183" bestFit="1" customWidth="1"/>
    <col min="16135" max="16135" width="13.28515625" style="183" customWidth="1"/>
    <col min="16136" max="16136" width="27" style="183" customWidth="1"/>
    <col min="16137" max="16137" width="0" style="183" hidden="1" customWidth="1"/>
    <col min="16138" max="16138" width="18.28515625" style="183" customWidth="1"/>
    <col min="16139" max="16139" width="19" style="183" customWidth="1"/>
    <col min="16140" max="16140" width="18.5703125" style="183" customWidth="1"/>
    <col min="16141" max="16141" width="7.42578125" style="183" customWidth="1"/>
    <col min="16142" max="16142" width="16.140625" style="183" bestFit="1" customWidth="1"/>
    <col min="16143" max="16143" width="16.28515625" style="183" bestFit="1" customWidth="1"/>
    <col min="16144" max="16144" width="18.85546875" style="183" bestFit="1" customWidth="1"/>
    <col min="16145" max="16145" width="9.140625" style="183"/>
    <col min="16146" max="16146" width="16.28515625" style="183" bestFit="1" customWidth="1"/>
    <col min="16147" max="16384" width="9.140625" style="183"/>
  </cols>
  <sheetData>
    <row r="1" spans="1:18" ht="76.5">
      <c r="A1" s="180"/>
      <c r="B1" s="181" t="s">
        <v>1046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8">
      <c r="A2" s="180"/>
      <c r="B2" s="181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8">
      <c r="A3" s="180"/>
      <c r="B3" s="181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8" ht="25.5">
      <c r="A4" s="184"/>
      <c r="B4" s="185"/>
      <c r="C4" s="185"/>
      <c r="D4" s="185"/>
      <c r="E4" s="184"/>
      <c r="F4" s="184"/>
      <c r="G4" s="186"/>
      <c r="H4" s="186"/>
      <c r="I4" s="186" t="s">
        <v>1088</v>
      </c>
      <c r="J4" s="186"/>
      <c r="K4" s="184"/>
      <c r="L4" s="184"/>
    </row>
    <row r="5" spans="1:18">
      <c r="A5" s="187"/>
      <c r="B5" s="188" t="s">
        <v>0</v>
      </c>
      <c r="C5" s="189"/>
      <c r="D5" s="189"/>
      <c r="E5" s="190"/>
      <c r="F5" s="191"/>
      <c r="G5" s="192"/>
      <c r="H5" s="192"/>
      <c r="I5" s="192"/>
      <c r="J5" s="193"/>
      <c r="K5" s="182"/>
      <c r="L5" s="182"/>
    </row>
    <row r="6" spans="1:18">
      <c r="A6" s="187"/>
      <c r="B6" s="188" t="s">
        <v>1</v>
      </c>
      <c r="C6" s="189"/>
      <c r="D6" s="189"/>
      <c r="E6" s="190"/>
      <c r="F6" s="383" t="s">
        <v>2</v>
      </c>
      <c r="G6" s="383"/>
      <c r="H6" s="383"/>
      <c r="I6" s="383"/>
      <c r="J6" s="383"/>
      <c r="K6" s="383"/>
      <c r="L6" s="383"/>
      <c r="M6" s="383"/>
    </row>
    <row r="7" spans="1:18">
      <c r="A7" s="194"/>
      <c r="B7" s="187" t="s">
        <v>3</v>
      </c>
      <c r="C7" s="194"/>
      <c r="D7" s="194"/>
      <c r="E7" s="194"/>
      <c r="F7" s="194"/>
      <c r="G7" s="194"/>
      <c r="H7" s="194"/>
      <c r="I7" s="194"/>
      <c r="J7" s="194"/>
      <c r="K7" s="194"/>
      <c r="L7" s="194"/>
      <c r="O7" s="274">
        <f>O9-O8</f>
        <v>-670378.97137999965</v>
      </c>
      <c r="P7" s="183" t="s">
        <v>1067</v>
      </c>
    </row>
    <row r="8" spans="1:18">
      <c r="O8" s="274">
        <f>'Planilha executado pago'!K12</f>
        <v>737270.69875999982</v>
      </c>
      <c r="P8" s="183" t="s">
        <v>1066</v>
      </c>
    </row>
    <row r="9" spans="1:18">
      <c r="B9" s="217" t="s">
        <v>8</v>
      </c>
      <c r="C9" s="217"/>
      <c r="D9" s="217"/>
      <c r="E9" s="218" t="s">
        <v>9</v>
      </c>
      <c r="F9" s="202"/>
      <c r="G9" s="203"/>
      <c r="H9" s="203"/>
      <c r="I9" s="204"/>
      <c r="J9" s="205"/>
      <c r="K9" s="206"/>
      <c r="L9" s="207"/>
      <c r="M9" s="207"/>
      <c r="O9" s="274">
        <f>'Plan executada e a pagar'!K12</f>
        <v>66891.727380000171</v>
      </c>
      <c r="P9" s="183" t="s">
        <v>1064</v>
      </c>
    </row>
    <row r="10" spans="1:18">
      <c r="B10" s="200"/>
      <c r="C10" s="200"/>
      <c r="D10" s="200"/>
      <c r="E10" s="209" t="s">
        <v>1094</v>
      </c>
      <c r="F10" s="202"/>
      <c r="G10" s="203"/>
      <c r="H10" s="203"/>
      <c r="I10" s="210"/>
      <c r="J10" s="211"/>
      <c r="K10" s="212"/>
      <c r="L10" s="207"/>
      <c r="M10" s="207"/>
    </row>
    <row r="11" spans="1:18">
      <c r="B11" s="200" t="s">
        <v>1095</v>
      </c>
      <c r="C11" s="200"/>
      <c r="D11" s="200"/>
      <c r="E11" s="209" t="s">
        <v>1096</v>
      </c>
      <c r="F11" s="202"/>
      <c r="G11" s="203"/>
      <c r="H11" s="203"/>
      <c r="I11" s="214"/>
      <c r="J11" s="215"/>
      <c r="K11" s="216"/>
      <c r="L11" s="217" t="s">
        <v>6</v>
      </c>
      <c r="M11" s="213" t="s">
        <v>1065</v>
      </c>
      <c r="O11" s="183" t="s">
        <v>7</v>
      </c>
    </row>
    <row r="12" spans="1:18">
      <c r="A12" s="287"/>
      <c r="B12" s="217"/>
      <c r="C12" s="217"/>
      <c r="D12" s="217"/>
      <c r="E12" s="218"/>
      <c r="F12" s="217"/>
      <c r="G12" s="177"/>
      <c r="H12" s="177"/>
      <c r="I12" s="178"/>
      <c r="J12" s="178"/>
      <c r="K12" s="179"/>
      <c r="L12" s="178">
        <f>I12-K12</f>
        <v>0</v>
      </c>
      <c r="M12" s="275">
        <f>M450</f>
        <v>432743.87069200008</v>
      </c>
      <c r="O12" s="208" t="e">
        <f>SUM(#REF!,L18:L25,L29:L47,L51:L55,L59:L67,L71:L110,L114:L116,L120,L124:L135,L139:L159,L163:L168,L172:L204,L208:L210,L214:L215,L219:L245,L249:L269,L273:L303,L307:L365,L369:L372,L376:L404,L408:L410,L414:L425,L429:L444,L448)</f>
        <v>#REF!</v>
      </c>
      <c r="P12" s="208"/>
      <c r="R12" s="208" t="e">
        <f>P12-O12</f>
        <v>#REF!</v>
      </c>
    </row>
    <row r="13" spans="1:18" ht="13.5" thickBot="1">
      <c r="A13" s="287"/>
      <c r="B13" s="287"/>
      <c r="C13" s="287"/>
      <c r="D13" s="287"/>
      <c r="E13" s="187"/>
      <c r="F13" s="287"/>
      <c r="G13" s="219"/>
      <c r="H13" s="219"/>
      <c r="I13" s="219"/>
      <c r="J13" s="220"/>
      <c r="K13" s="194"/>
      <c r="L13" s="221"/>
    </row>
    <row r="14" spans="1:18" ht="26.25" thickBot="1">
      <c r="A14" s="287"/>
      <c r="B14" s="377" t="s">
        <v>11</v>
      </c>
      <c r="C14" s="290"/>
      <c r="D14" s="291"/>
      <c r="E14" s="379" t="s">
        <v>12</v>
      </c>
      <c r="F14" s="379" t="s">
        <v>13</v>
      </c>
      <c r="G14" s="381" t="s">
        <v>14</v>
      </c>
      <c r="H14" s="325" t="s">
        <v>1089</v>
      </c>
      <c r="I14" s="403" t="s">
        <v>1089</v>
      </c>
      <c r="J14" s="292"/>
      <c r="K14" s="399" t="s">
        <v>15</v>
      </c>
      <c r="L14" s="293" t="s">
        <v>16</v>
      </c>
      <c r="M14" s="293" t="s">
        <v>1039</v>
      </c>
      <c r="O14" s="265" t="e">
        <f>O12/P12</f>
        <v>#REF!</v>
      </c>
      <c r="P14" s="265" t="e">
        <f>#REF!/P12</f>
        <v>#REF!</v>
      </c>
    </row>
    <row r="15" spans="1:18" ht="26.25" thickBot="1">
      <c r="A15" s="222"/>
      <c r="B15" s="378"/>
      <c r="C15" s="290" t="s">
        <v>17</v>
      </c>
      <c r="D15" s="291" t="s">
        <v>18</v>
      </c>
      <c r="E15" s="380"/>
      <c r="F15" s="380"/>
      <c r="G15" s="382"/>
      <c r="H15" s="324" t="s">
        <v>1059</v>
      </c>
      <c r="I15" s="404"/>
      <c r="J15" s="292" t="s">
        <v>19</v>
      </c>
      <c r="K15" s="400"/>
      <c r="L15" s="294" t="s">
        <v>1040</v>
      </c>
      <c r="M15" s="294" t="s">
        <v>1040</v>
      </c>
    </row>
    <row r="16" spans="1:18">
      <c r="A16" s="223"/>
      <c r="B16" s="223"/>
      <c r="C16" s="223"/>
      <c r="D16" s="223"/>
      <c r="E16" s="224"/>
      <c r="F16" s="223"/>
      <c r="G16" s="225"/>
      <c r="H16" s="225"/>
      <c r="I16" s="225"/>
      <c r="J16" s="226"/>
      <c r="K16" s="222"/>
      <c r="L16" s="222"/>
      <c r="O16" s="183" t="s">
        <v>20</v>
      </c>
      <c r="P16" s="208" t="e">
        <f>$I$12-$O$12</f>
        <v>#REF!</v>
      </c>
    </row>
    <row r="17" spans="1:16">
      <c r="A17" s="223"/>
      <c r="B17" s="217">
        <v>2</v>
      </c>
      <c r="C17" s="217"/>
      <c r="D17" s="217"/>
      <c r="E17" s="213" t="s">
        <v>51</v>
      </c>
      <c r="F17" s="213"/>
      <c r="G17" s="213"/>
      <c r="H17" s="229">
        <f>'Plan executada'!H28</f>
        <v>0</v>
      </c>
      <c r="I17" s="229">
        <f>'Plan Licitada'!L28</f>
        <v>0</v>
      </c>
      <c r="J17" s="213"/>
      <c r="K17" s="213"/>
      <c r="L17" s="297">
        <f>SUM(L18:L25)</f>
        <v>0</v>
      </c>
      <c r="M17" s="297">
        <f>SUM(M18:M25)</f>
        <v>2167.5542599999994</v>
      </c>
      <c r="O17" s="208">
        <f t="shared" ref="O17:O50" si="0">L17+M17</f>
        <v>2167.5542599999994</v>
      </c>
    </row>
    <row r="18" spans="1:16" outlineLevel="1">
      <c r="A18" s="223"/>
      <c r="B18" s="243"/>
      <c r="C18" s="243"/>
      <c r="D18" s="243"/>
      <c r="E18" s="244" t="s">
        <v>64</v>
      </c>
      <c r="F18" s="243"/>
      <c r="G18" s="228">
        <f>[2]BM07!G33</f>
        <v>0</v>
      </c>
      <c r="H18" s="229">
        <f>'Plan executada'!H33</f>
        <v>0</v>
      </c>
      <c r="I18" s="229">
        <f>'Plan Licitada'!L33</f>
        <v>0</v>
      </c>
      <c r="J18" s="230"/>
      <c r="K18" s="231">
        <f>[2]BM07!L33</f>
        <v>0</v>
      </c>
      <c r="L18" s="232">
        <f t="shared" ref="L18:L47" si="1">H18*K18</f>
        <v>0</v>
      </c>
      <c r="M18" s="233">
        <f t="shared" ref="M18:M47" si="2">I18*K18</f>
        <v>0</v>
      </c>
      <c r="O18" s="208">
        <f t="shared" si="0"/>
        <v>0</v>
      </c>
    </row>
    <row r="19" spans="1:16" ht="19.5" customHeight="1" outlineLevel="1">
      <c r="A19" s="223"/>
      <c r="B19" s="243" t="s">
        <v>65</v>
      </c>
      <c r="C19" s="243" t="s">
        <v>56</v>
      </c>
      <c r="D19" s="243" t="s">
        <v>24</v>
      </c>
      <c r="E19" s="237" t="s">
        <v>57</v>
      </c>
      <c r="F19" s="243" t="s">
        <v>54</v>
      </c>
      <c r="G19" s="228">
        <f>[2]BM07!G34</f>
        <v>15.62</v>
      </c>
      <c r="H19" s="229">
        <f>'Plan executada'!H34</f>
        <v>0</v>
      </c>
      <c r="I19" s="229">
        <f>'Plan Licitada'!L34</f>
        <v>15.62</v>
      </c>
      <c r="J19" s="230">
        <v>26</v>
      </c>
      <c r="K19" s="231">
        <f>[2]BM07!L34</f>
        <v>33.201999999999998</v>
      </c>
      <c r="L19" s="232">
        <f t="shared" si="1"/>
        <v>0</v>
      </c>
      <c r="M19" s="233">
        <f t="shared" si="2"/>
        <v>518.61523999999997</v>
      </c>
      <c r="O19" s="208">
        <f t="shared" si="0"/>
        <v>518.61523999999997</v>
      </c>
    </row>
    <row r="20" spans="1:16" outlineLevel="1">
      <c r="A20" s="223"/>
      <c r="B20" s="243" t="s">
        <v>66</v>
      </c>
      <c r="C20" s="243" t="s">
        <v>59</v>
      </c>
      <c r="D20" s="243" t="s">
        <v>24</v>
      </c>
      <c r="E20" s="237" t="s">
        <v>60</v>
      </c>
      <c r="F20" s="243" t="s">
        <v>61</v>
      </c>
      <c r="G20" s="228">
        <f>[2]BM07!G35</f>
        <v>27.71</v>
      </c>
      <c r="H20" s="229">
        <f>'Plan executada'!H35</f>
        <v>0</v>
      </c>
      <c r="I20" s="229">
        <f>'Plan Licitada'!L35</f>
        <v>27.71</v>
      </c>
      <c r="J20" s="230">
        <v>22</v>
      </c>
      <c r="K20" s="231">
        <f>[2]BM07!L35</f>
        <v>28.093999999999998</v>
      </c>
      <c r="L20" s="232">
        <f t="shared" si="1"/>
        <v>0</v>
      </c>
      <c r="M20" s="233">
        <f t="shared" si="2"/>
        <v>778.48473999999999</v>
      </c>
      <c r="O20" s="208">
        <f t="shared" si="0"/>
        <v>778.48473999999999</v>
      </c>
    </row>
    <row r="21" spans="1:16" outlineLevel="1">
      <c r="A21" s="223"/>
      <c r="B21" s="243" t="s">
        <v>67</v>
      </c>
      <c r="C21" s="243">
        <v>79490</v>
      </c>
      <c r="D21" s="243" t="s">
        <v>24</v>
      </c>
      <c r="E21" s="237" t="s">
        <v>63</v>
      </c>
      <c r="F21" s="243" t="s">
        <v>54</v>
      </c>
      <c r="G21" s="228">
        <f>[2]BM07!G36</f>
        <v>9.1999999999999993</v>
      </c>
      <c r="H21" s="229">
        <f>'Plan executada'!H36</f>
        <v>0</v>
      </c>
      <c r="I21" s="229">
        <f>'Plan Licitada'!L36</f>
        <v>9.1999999999999993</v>
      </c>
      <c r="J21" s="230">
        <v>24</v>
      </c>
      <c r="K21" s="231">
        <f>[2]BM07!L36</f>
        <v>30.647999999999996</v>
      </c>
      <c r="L21" s="232">
        <f t="shared" si="1"/>
        <v>0</v>
      </c>
      <c r="M21" s="233">
        <f t="shared" si="2"/>
        <v>281.96159999999992</v>
      </c>
      <c r="O21" s="208">
        <f t="shared" si="0"/>
        <v>281.96159999999992</v>
      </c>
    </row>
    <row r="22" spans="1:16" outlineLevel="1">
      <c r="A22" s="223"/>
      <c r="B22" s="243"/>
      <c r="C22" s="243"/>
      <c r="D22" s="243"/>
      <c r="E22" s="244" t="s">
        <v>68</v>
      </c>
      <c r="F22" s="243"/>
      <c r="G22" s="228">
        <f>[2]BM07!G37</f>
        <v>0</v>
      </c>
      <c r="H22" s="229">
        <f>'Plan executada'!H37</f>
        <v>0</v>
      </c>
      <c r="I22" s="229">
        <f>'Plan Licitada'!L37</f>
        <v>0</v>
      </c>
      <c r="J22" s="230"/>
      <c r="K22" s="231">
        <f>[2]BM07!L37</f>
        <v>0</v>
      </c>
      <c r="L22" s="232">
        <f t="shared" si="1"/>
        <v>0</v>
      </c>
      <c r="M22" s="233">
        <f t="shared" si="2"/>
        <v>0</v>
      </c>
      <c r="O22" s="208">
        <f t="shared" si="0"/>
        <v>0</v>
      </c>
    </row>
    <row r="23" spans="1:16" ht="15.75" customHeight="1" outlineLevel="1">
      <c r="A23" s="223"/>
      <c r="B23" s="243" t="s">
        <v>69</v>
      </c>
      <c r="C23" s="243" t="s">
        <v>56</v>
      </c>
      <c r="D23" s="243" t="s">
        <v>24</v>
      </c>
      <c r="E23" s="237" t="s">
        <v>57</v>
      </c>
      <c r="F23" s="243" t="s">
        <v>54</v>
      </c>
      <c r="G23" s="228">
        <f>[2]BM07!G38</f>
        <v>5.78</v>
      </c>
      <c r="H23" s="229">
        <f>'Plan executada'!H38</f>
        <v>0</v>
      </c>
      <c r="I23" s="229">
        <f>'Plan Licitada'!L38</f>
        <v>5.78</v>
      </c>
      <c r="J23" s="230">
        <v>26</v>
      </c>
      <c r="K23" s="231">
        <f>[2]BM07!L38</f>
        <v>33.201999999999998</v>
      </c>
      <c r="L23" s="232">
        <f t="shared" si="1"/>
        <v>0</v>
      </c>
      <c r="M23" s="233">
        <f t="shared" si="2"/>
        <v>191.90755999999999</v>
      </c>
      <c r="O23" s="208">
        <f t="shared" si="0"/>
        <v>191.90755999999999</v>
      </c>
    </row>
    <row r="24" spans="1:16" outlineLevel="1">
      <c r="A24" s="223"/>
      <c r="B24" s="243" t="s">
        <v>70</v>
      </c>
      <c r="C24" s="243" t="s">
        <v>59</v>
      </c>
      <c r="D24" s="243" t="s">
        <v>24</v>
      </c>
      <c r="E24" s="237" t="s">
        <v>60</v>
      </c>
      <c r="F24" s="243" t="s">
        <v>61</v>
      </c>
      <c r="G24" s="228">
        <f>[2]BM07!G39</f>
        <v>12.96</v>
      </c>
      <c r="H24" s="229">
        <f>'Plan executada'!H39</f>
        <v>0</v>
      </c>
      <c r="I24" s="229">
        <f>'Plan Licitada'!L39</f>
        <v>12.96</v>
      </c>
      <c r="J24" s="230">
        <v>22</v>
      </c>
      <c r="K24" s="231">
        <f>[2]BM07!L39</f>
        <v>28.093999999999998</v>
      </c>
      <c r="L24" s="232">
        <f t="shared" si="1"/>
        <v>0</v>
      </c>
      <c r="M24" s="233">
        <f t="shared" si="2"/>
        <v>364.09823999999998</v>
      </c>
      <c r="O24" s="208">
        <f t="shared" si="0"/>
        <v>364.09823999999998</v>
      </c>
    </row>
    <row r="25" spans="1:16" outlineLevel="1">
      <c r="A25" s="223"/>
      <c r="B25" s="243" t="s">
        <v>71</v>
      </c>
      <c r="C25" s="243">
        <v>79490</v>
      </c>
      <c r="D25" s="243" t="s">
        <v>24</v>
      </c>
      <c r="E25" s="237" t="s">
        <v>63</v>
      </c>
      <c r="F25" s="243" t="s">
        <v>54</v>
      </c>
      <c r="G25" s="228">
        <f>[2]BM07!G40</f>
        <v>1.06</v>
      </c>
      <c r="H25" s="229">
        <f>'Plan executada'!H40</f>
        <v>0</v>
      </c>
      <c r="I25" s="229">
        <f>'Plan Licitada'!L40</f>
        <v>1.06</v>
      </c>
      <c r="J25" s="230">
        <v>24</v>
      </c>
      <c r="K25" s="231">
        <f>[2]BM07!L40</f>
        <v>30.647999999999996</v>
      </c>
      <c r="L25" s="232">
        <f t="shared" si="1"/>
        <v>0</v>
      </c>
      <c r="M25" s="233">
        <f t="shared" si="2"/>
        <v>32.486879999999999</v>
      </c>
      <c r="O25" s="208">
        <f t="shared" si="0"/>
        <v>32.486879999999999</v>
      </c>
      <c r="P25" s="208"/>
    </row>
    <row r="26" spans="1:16" outlineLevel="1">
      <c r="A26" s="223"/>
      <c r="B26" s="238"/>
      <c r="C26" s="239"/>
      <c r="D26" s="239"/>
      <c r="E26" s="239"/>
      <c r="F26" s="239"/>
      <c r="G26" s="228"/>
      <c r="H26" s="229"/>
      <c r="I26" s="229"/>
      <c r="J26" s="241"/>
      <c r="K26" s="231"/>
      <c r="L26" s="232"/>
      <c r="M26" s="233"/>
      <c r="O26" s="208">
        <f t="shared" si="0"/>
        <v>0</v>
      </c>
    </row>
    <row r="27" spans="1:16">
      <c r="A27" s="223"/>
      <c r="B27" s="223"/>
      <c r="C27" s="223"/>
      <c r="D27" s="223"/>
      <c r="E27" s="224"/>
      <c r="F27" s="223"/>
      <c r="G27" s="228"/>
      <c r="H27" s="229"/>
      <c r="I27" s="229"/>
      <c r="J27" s="226"/>
      <c r="K27" s="231"/>
      <c r="L27" s="232"/>
      <c r="M27" s="233"/>
      <c r="O27" s="208">
        <f t="shared" si="0"/>
        <v>0</v>
      </c>
    </row>
    <row r="28" spans="1:16">
      <c r="A28" s="223"/>
      <c r="B28" s="217">
        <v>3</v>
      </c>
      <c r="C28" s="217"/>
      <c r="D28" s="217"/>
      <c r="E28" s="213" t="s">
        <v>72</v>
      </c>
      <c r="F28" s="213"/>
      <c r="G28" s="213"/>
      <c r="H28" s="229">
        <f>'Plan executada'!H43</f>
        <v>0</v>
      </c>
      <c r="I28" s="229">
        <f>'Plan Licitada'!L43</f>
        <v>0</v>
      </c>
      <c r="J28" s="213"/>
      <c r="K28" s="213"/>
      <c r="L28" s="297">
        <f>SUM(L29:L47)</f>
        <v>0</v>
      </c>
      <c r="M28" s="297">
        <f>SUM(M29:M47)</f>
        <v>55988.519829999997</v>
      </c>
      <c r="O28" s="208">
        <f t="shared" si="0"/>
        <v>55988.519829999997</v>
      </c>
    </row>
    <row r="29" spans="1:16" outlineLevel="1">
      <c r="A29" s="223"/>
      <c r="B29" s="246"/>
      <c r="C29" s="243"/>
      <c r="D29" s="243"/>
      <c r="E29" s="244" t="s">
        <v>95</v>
      </c>
      <c r="F29" s="243"/>
      <c r="G29" s="228">
        <f>[2]BM07!G55</f>
        <v>0</v>
      </c>
      <c r="H29" s="229">
        <f>'Plan executada'!H55</f>
        <v>0</v>
      </c>
      <c r="I29" s="229">
        <f>'Plan Licitada'!L55</f>
        <v>0</v>
      </c>
      <c r="J29" s="230"/>
      <c r="K29" s="231">
        <f>[2]BM07!L55</f>
        <v>0</v>
      </c>
      <c r="L29" s="232"/>
      <c r="M29" s="233">
        <f t="shared" si="2"/>
        <v>0</v>
      </c>
      <c r="O29" s="208">
        <f t="shared" si="0"/>
        <v>0</v>
      </c>
    </row>
    <row r="30" spans="1:16" ht="25.5" outlineLevel="1">
      <c r="A30" s="223"/>
      <c r="B30" s="243" t="s">
        <v>96</v>
      </c>
      <c r="C30" s="243" t="s">
        <v>97</v>
      </c>
      <c r="D30" s="243" t="s">
        <v>24</v>
      </c>
      <c r="E30" s="237" t="s">
        <v>98</v>
      </c>
      <c r="F30" s="243" t="s">
        <v>46</v>
      </c>
      <c r="G30" s="228">
        <f>[2]BM07!G56</f>
        <v>56</v>
      </c>
      <c r="H30" s="229">
        <f>'Plan executada'!H56</f>
        <v>0</v>
      </c>
      <c r="I30" s="229">
        <f>'Plan Licitada'!L56</f>
        <v>56</v>
      </c>
      <c r="J30" s="230">
        <v>200</v>
      </c>
      <c r="K30" s="231">
        <f>[2]BM07!L56</f>
        <v>255.39999999999998</v>
      </c>
      <c r="L30" s="232">
        <f t="shared" si="1"/>
        <v>0</v>
      </c>
      <c r="M30" s="233">
        <f t="shared" si="2"/>
        <v>14302.399999999998</v>
      </c>
      <c r="O30" s="208">
        <f t="shared" si="0"/>
        <v>14302.399999999998</v>
      </c>
    </row>
    <row r="31" spans="1:16" outlineLevel="1">
      <c r="A31" s="223"/>
      <c r="B31" s="243" t="s">
        <v>99</v>
      </c>
      <c r="C31" s="243">
        <v>72820</v>
      </c>
      <c r="D31" s="243" t="s">
        <v>24</v>
      </c>
      <c r="E31" s="237" t="s">
        <v>100</v>
      </c>
      <c r="F31" s="243" t="s">
        <v>10</v>
      </c>
      <c r="G31" s="228">
        <f>[2]BM07!G57</f>
        <v>12</v>
      </c>
      <c r="H31" s="229">
        <f>'Plan executada'!H57</f>
        <v>0</v>
      </c>
      <c r="I31" s="229">
        <f>'Plan Licitada'!L57</f>
        <v>12</v>
      </c>
      <c r="J31" s="230">
        <v>100</v>
      </c>
      <c r="K31" s="231">
        <f>[2]BM07!L57</f>
        <v>127.69999999999999</v>
      </c>
      <c r="L31" s="232">
        <f t="shared" si="1"/>
        <v>0</v>
      </c>
      <c r="M31" s="233">
        <f t="shared" si="2"/>
        <v>1532.3999999999999</v>
      </c>
      <c r="O31" s="208">
        <f t="shared" si="0"/>
        <v>1532.3999999999999</v>
      </c>
    </row>
    <row r="32" spans="1:16" outlineLevel="1">
      <c r="A32" s="223"/>
      <c r="B32" s="243" t="s">
        <v>101</v>
      </c>
      <c r="C32" s="202" t="s">
        <v>75</v>
      </c>
      <c r="D32" s="243" t="s">
        <v>24</v>
      </c>
      <c r="E32" s="237" t="s">
        <v>102</v>
      </c>
      <c r="F32" s="202" t="s">
        <v>61</v>
      </c>
      <c r="G32" s="228">
        <f>[2]BM07!G58</f>
        <v>12.96</v>
      </c>
      <c r="H32" s="229">
        <f>'Plan executada'!H58</f>
        <v>0</v>
      </c>
      <c r="I32" s="229">
        <f>'Plan Licitada'!L58</f>
        <v>12.96</v>
      </c>
      <c r="J32" s="230">
        <v>220</v>
      </c>
      <c r="K32" s="231">
        <f>[2]BM07!L58</f>
        <v>280.94</v>
      </c>
      <c r="L32" s="232">
        <f t="shared" si="1"/>
        <v>0</v>
      </c>
      <c r="M32" s="233">
        <f t="shared" si="2"/>
        <v>3640.9824000000003</v>
      </c>
      <c r="O32" s="208">
        <f t="shared" si="0"/>
        <v>3640.9824000000003</v>
      </c>
    </row>
    <row r="33" spans="1:15" outlineLevel="1">
      <c r="A33" s="223"/>
      <c r="B33" s="243" t="s">
        <v>103</v>
      </c>
      <c r="C33" s="202" t="s">
        <v>78</v>
      </c>
      <c r="D33" s="243" t="s">
        <v>24</v>
      </c>
      <c r="E33" s="209" t="s">
        <v>104</v>
      </c>
      <c r="F33" s="202" t="s">
        <v>61</v>
      </c>
      <c r="G33" s="228">
        <f>[2]BM07!G59</f>
        <v>7.2</v>
      </c>
      <c r="H33" s="229">
        <f>'Plan executada'!H59</f>
        <v>0</v>
      </c>
      <c r="I33" s="229">
        <f>'Plan Licitada'!L59</f>
        <v>7.2</v>
      </c>
      <c r="J33" s="230">
        <v>24</v>
      </c>
      <c r="K33" s="231">
        <f>[2]BM07!L59</f>
        <v>30.647999999999996</v>
      </c>
      <c r="L33" s="232">
        <f t="shared" si="1"/>
        <v>0</v>
      </c>
      <c r="M33" s="233">
        <f t="shared" si="2"/>
        <v>220.66559999999998</v>
      </c>
      <c r="O33" s="208">
        <f t="shared" si="0"/>
        <v>220.66559999999998</v>
      </c>
    </row>
    <row r="34" spans="1:15" outlineLevel="1">
      <c r="A34" s="223"/>
      <c r="B34" s="243" t="s">
        <v>105</v>
      </c>
      <c r="C34" s="202" t="s">
        <v>106</v>
      </c>
      <c r="D34" s="243" t="s">
        <v>24</v>
      </c>
      <c r="E34" s="237" t="s">
        <v>107</v>
      </c>
      <c r="F34" s="202" t="s">
        <v>10</v>
      </c>
      <c r="G34" s="228">
        <f>[2]BM07!G60</f>
        <v>6.48</v>
      </c>
      <c r="H34" s="229">
        <f>'Plan executada'!H60</f>
        <v>0</v>
      </c>
      <c r="I34" s="229">
        <f>'Plan Licitada'!L60</f>
        <v>6.48</v>
      </c>
      <c r="J34" s="230">
        <v>10</v>
      </c>
      <c r="K34" s="231">
        <f>[2]BM07!L60</f>
        <v>12.77</v>
      </c>
      <c r="L34" s="232">
        <f t="shared" si="1"/>
        <v>0</v>
      </c>
      <c r="M34" s="233">
        <f t="shared" si="2"/>
        <v>82.749600000000001</v>
      </c>
      <c r="O34" s="208">
        <f t="shared" si="0"/>
        <v>82.749600000000001</v>
      </c>
    </row>
    <row r="35" spans="1:15" outlineLevel="1">
      <c r="A35" s="223"/>
      <c r="B35" s="243" t="s">
        <v>108</v>
      </c>
      <c r="C35" s="202" t="s">
        <v>88</v>
      </c>
      <c r="D35" s="243" t="s">
        <v>24</v>
      </c>
      <c r="E35" s="237" t="s">
        <v>109</v>
      </c>
      <c r="F35" s="202" t="s">
        <v>54</v>
      </c>
      <c r="G35" s="228">
        <f>[2]BM07!G61</f>
        <v>4.71</v>
      </c>
      <c r="H35" s="229">
        <f>'Plan executada'!H61</f>
        <v>0</v>
      </c>
      <c r="I35" s="229">
        <f>'Plan Licitada'!L61</f>
        <v>4.71</v>
      </c>
      <c r="J35" s="230">
        <v>600</v>
      </c>
      <c r="K35" s="231">
        <f>[2]BM07!L61</f>
        <v>766.19999999999993</v>
      </c>
      <c r="L35" s="232">
        <f t="shared" si="1"/>
        <v>0</v>
      </c>
      <c r="M35" s="233">
        <f t="shared" si="2"/>
        <v>3608.8019999999997</v>
      </c>
      <c r="O35" s="208">
        <f t="shared" si="0"/>
        <v>3608.8019999999997</v>
      </c>
    </row>
    <row r="36" spans="1:15" outlineLevel="1">
      <c r="A36" s="223"/>
      <c r="B36" s="246"/>
      <c r="C36" s="243"/>
      <c r="D36" s="243"/>
      <c r="E36" s="244" t="s">
        <v>110</v>
      </c>
      <c r="F36" s="243"/>
      <c r="G36" s="228">
        <f>[2]BM07!G62</f>
        <v>0</v>
      </c>
      <c r="H36" s="229">
        <f>'Plan executada'!H62</f>
        <v>0</v>
      </c>
      <c r="I36" s="229">
        <f>'Plan Licitada'!L62</f>
        <v>0</v>
      </c>
      <c r="J36" s="230"/>
      <c r="K36" s="231">
        <f>[2]BM07!L62</f>
        <v>0</v>
      </c>
      <c r="L36" s="232"/>
      <c r="M36" s="233">
        <f t="shared" si="2"/>
        <v>0</v>
      </c>
      <c r="O36" s="208">
        <f t="shared" si="0"/>
        <v>0</v>
      </c>
    </row>
    <row r="37" spans="1:15" ht="21" customHeight="1" outlineLevel="1">
      <c r="A37" s="223"/>
      <c r="B37" s="243" t="s">
        <v>111</v>
      </c>
      <c r="C37" s="243" t="s">
        <v>97</v>
      </c>
      <c r="D37" s="243" t="s">
        <v>24</v>
      </c>
      <c r="E37" s="237" t="s">
        <v>98</v>
      </c>
      <c r="F37" s="243" t="s">
        <v>46</v>
      </c>
      <c r="G37" s="228">
        <f>[2]BM07!G63</f>
        <v>77</v>
      </c>
      <c r="H37" s="229">
        <f>'Plan executada'!H63</f>
        <v>0</v>
      </c>
      <c r="I37" s="229">
        <f>'Plan Licitada'!L63</f>
        <v>77</v>
      </c>
      <c r="J37" s="230">
        <v>200</v>
      </c>
      <c r="K37" s="231">
        <f>[2]BM07!L63</f>
        <v>255.39999999999998</v>
      </c>
      <c r="L37" s="232">
        <f t="shared" si="1"/>
        <v>0</v>
      </c>
      <c r="M37" s="233">
        <f t="shared" si="2"/>
        <v>19665.8</v>
      </c>
      <c r="O37" s="208">
        <f t="shared" si="0"/>
        <v>19665.8</v>
      </c>
    </row>
    <row r="38" spans="1:15" outlineLevel="1">
      <c r="A38" s="223"/>
      <c r="B38" s="243" t="s">
        <v>112</v>
      </c>
      <c r="C38" s="202" t="s">
        <v>75</v>
      </c>
      <c r="D38" s="243" t="s">
        <v>24</v>
      </c>
      <c r="E38" s="237" t="s">
        <v>113</v>
      </c>
      <c r="F38" s="202" t="s">
        <v>61</v>
      </c>
      <c r="G38" s="228">
        <f>[2]BM07!G64</f>
        <v>10.87</v>
      </c>
      <c r="H38" s="229">
        <f>'Plan executada'!H64</f>
        <v>0</v>
      </c>
      <c r="I38" s="229">
        <f>'Plan Licitada'!L64</f>
        <v>10.87</v>
      </c>
      <c r="J38" s="230">
        <v>220</v>
      </c>
      <c r="K38" s="231">
        <f>[2]BM07!L64</f>
        <v>280.94</v>
      </c>
      <c r="L38" s="232">
        <f t="shared" si="1"/>
        <v>0</v>
      </c>
      <c r="M38" s="233">
        <f t="shared" si="2"/>
        <v>3053.8177999999998</v>
      </c>
      <c r="O38" s="208">
        <f t="shared" si="0"/>
        <v>3053.8177999999998</v>
      </c>
    </row>
    <row r="39" spans="1:15" outlineLevel="1">
      <c r="A39" s="223"/>
      <c r="B39" s="243" t="s">
        <v>114</v>
      </c>
      <c r="C39" s="202" t="s">
        <v>78</v>
      </c>
      <c r="D39" s="243" t="s">
        <v>24</v>
      </c>
      <c r="E39" s="209" t="s">
        <v>115</v>
      </c>
      <c r="F39" s="202" t="s">
        <v>61</v>
      </c>
      <c r="G39" s="228">
        <f>[2]BM07!G65</f>
        <v>29.01</v>
      </c>
      <c r="H39" s="229">
        <f>'Plan executada'!H65</f>
        <v>0</v>
      </c>
      <c r="I39" s="229">
        <f>'Plan Licitada'!L65</f>
        <v>29.01</v>
      </c>
      <c r="J39" s="230">
        <v>24</v>
      </c>
      <c r="K39" s="231">
        <f>[2]BM07!L65</f>
        <v>30.647999999999996</v>
      </c>
      <c r="L39" s="232">
        <f t="shared" si="1"/>
        <v>0</v>
      </c>
      <c r="M39" s="233">
        <f t="shared" si="2"/>
        <v>889.09847999999988</v>
      </c>
      <c r="O39" s="208">
        <f t="shared" si="0"/>
        <v>889.09847999999988</v>
      </c>
    </row>
    <row r="40" spans="1:15" ht="25.5" outlineLevel="1">
      <c r="A40" s="223"/>
      <c r="B40" s="243" t="s">
        <v>116</v>
      </c>
      <c r="C40" s="202" t="s">
        <v>81</v>
      </c>
      <c r="D40" s="243" t="s">
        <v>24</v>
      </c>
      <c r="E40" s="237" t="s">
        <v>82</v>
      </c>
      <c r="F40" s="202" t="s">
        <v>83</v>
      </c>
      <c r="G40" s="228">
        <f>[2]BM07!G66</f>
        <v>50.27</v>
      </c>
      <c r="H40" s="229">
        <f>'Plan executada'!H66</f>
        <v>0</v>
      </c>
      <c r="I40" s="229">
        <f>'Plan Licitada'!L66</f>
        <v>50.27</v>
      </c>
      <c r="J40" s="230">
        <v>10</v>
      </c>
      <c r="K40" s="231">
        <f>[2]BM07!L66</f>
        <v>12.77</v>
      </c>
      <c r="L40" s="232">
        <f t="shared" si="1"/>
        <v>0</v>
      </c>
      <c r="M40" s="233">
        <f t="shared" si="2"/>
        <v>641.9479</v>
      </c>
      <c r="O40" s="208">
        <f t="shared" si="0"/>
        <v>641.9479</v>
      </c>
    </row>
    <row r="41" spans="1:15" ht="25.5" outlineLevel="1">
      <c r="A41" s="223"/>
      <c r="B41" s="243" t="s">
        <v>117</v>
      </c>
      <c r="C41" s="202" t="s">
        <v>85</v>
      </c>
      <c r="D41" s="243" t="s">
        <v>24</v>
      </c>
      <c r="E41" s="237" t="s">
        <v>86</v>
      </c>
      <c r="F41" s="202" t="s">
        <v>83</v>
      </c>
      <c r="G41" s="228">
        <f>[2]BM07!G67</f>
        <v>53.27</v>
      </c>
      <c r="H41" s="229">
        <f>'Plan executada'!H67</f>
        <v>0</v>
      </c>
      <c r="I41" s="229">
        <f>'Plan Licitada'!L67</f>
        <v>53.27</v>
      </c>
      <c r="J41" s="230">
        <v>9</v>
      </c>
      <c r="K41" s="231">
        <f>[2]BM07!L67</f>
        <v>11.492999999999999</v>
      </c>
      <c r="L41" s="232">
        <f t="shared" si="1"/>
        <v>0</v>
      </c>
      <c r="M41" s="233">
        <f t="shared" si="2"/>
        <v>612.23210999999992</v>
      </c>
      <c r="O41" s="208">
        <f t="shared" si="0"/>
        <v>612.23210999999992</v>
      </c>
    </row>
    <row r="42" spans="1:15" ht="25.5" outlineLevel="1">
      <c r="A42" s="223"/>
      <c r="B42" s="243" t="s">
        <v>118</v>
      </c>
      <c r="C42" s="202" t="s">
        <v>88</v>
      </c>
      <c r="D42" s="243" t="s">
        <v>24</v>
      </c>
      <c r="E42" s="237" t="s">
        <v>89</v>
      </c>
      <c r="F42" s="202" t="s">
        <v>54</v>
      </c>
      <c r="G42" s="228">
        <f>[2]BM07!G68</f>
        <v>3.01</v>
      </c>
      <c r="H42" s="229">
        <f>'Plan executada'!H68</f>
        <v>0</v>
      </c>
      <c r="I42" s="229">
        <f>'Plan Licitada'!L68</f>
        <v>3.01</v>
      </c>
      <c r="J42" s="230">
        <v>600</v>
      </c>
      <c r="K42" s="231">
        <f>[2]BM07!L68</f>
        <v>766.19999999999993</v>
      </c>
      <c r="L42" s="232">
        <f t="shared" si="1"/>
        <v>0</v>
      </c>
      <c r="M42" s="233">
        <f t="shared" si="2"/>
        <v>2306.2619999999997</v>
      </c>
      <c r="O42" s="208">
        <f t="shared" si="0"/>
        <v>2306.2619999999997</v>
      </c>
    </row>
    <row r="43" spans="1:15" outlineLevel="1">
      <c r="A43" s="223"/>
      <c r="B43" s="217"/>
      <c r="C43" s="217"/>
      <c r="D43" s="217"/>
      <c r="E43" s="244" t="s">
        <v>119</v>
      </c>
      <c r="F43" s="207"/>
      <c r="G43" s="228">
        <f>[2]BM07!G69</f>
        <v>0</v>
      </c>
      <c r="H43" s="229">
        <f>'Plan executada'!H69</f>
        <v>0</v>
      </c>
      <c r="I43" s="229">
        <f>'Plan Licitada'!L69</f>
        <v>0</v>
      </c>
      <c r="J43" s="230"/>
      <c r="K43" s="231">
        <f>[2]BM07!L69</f>
        <v>0</v>
      </c>
      <c r="L43" s="232"/>
      <c r="M43" s="233">
        <f t="shared" si="2"/>
        <v>0</v>
      </c>
      <c r="O43" s="208">
        <f t="shared" si="0"/>
        <v>0</v>
      </c>
    </row>
    <row r="44" spans="1:15" outlineLevel="1">
      <c r="A44" s="223"/>
      <c r="B44" s="202" t="s">
        <v>120</v>
      </c>
      <c r="C44" s="202" t="s">
        <v>78</v>
      </c>
      <c r="D44" s="243" t="s">
        <v>24</v>
      </c>
      <c r="E44" s="209" t="s">
        <v>79</v>
      </c>
      <c r="F44" s="202" t="s">
        <v>61</v>
      </c>
      <c r="G44" s="228">
        <f>[2]BM07!G70</f>
        <v>48.85</v>
      </c>
      <c r="H44" s="229">
        <f>'Plan executada'!H70</f>
        <v>0</v>
      </c>
      <c r="I44" s="229">
        <f>'Plan Licitada'!L70</f>
        <v>48.85</v>
      </c>
      <c r="J44" s="230">
        <v>24</v>
      </c>
      <c r="K44" s="231">
        <f>[2]BM07!L70</f>
        <v>30.647999999999996</v>
      </c>
      <c r="L44" s="232">
        <f t="shared" si="1"/>
        <v>0</v>
      </c>
      <c r="M44" s="233">
        <f t="shared" si="2"/>
        <v>1497.1547999999998</v>
      </c>
      <c r="O44" s="208">
        <f t="shared" si="0"/>
        <v>1497.1547999999998</v>
      </c>
    </row>
    <row r="45" spans="1:15" ht="25.5" outlineLevel="1">
      <c r="A45" s="223"/>
      <c r="B45" s="202" t="s">
        <v>121</v>
      </c>
      <c r="C45" s="202" t="s">
        <v>81</v>
      </c>
      <c r="D45" s="243" t="s">
        <v>24</v>
      </c>
      <c r="E45" s="237" t="s">
        <v>82</v>
      </c>
      <c r="F45" s="202" t="s">
        <v>83</v>
      </c>
      <c r="G45" s="228">
        <f>[2]BM07!G71</f>
        <v>107.82</v>
      </c>
      <c r="H45" s="229">
        <f>'Plan executada'!H71</f>
        <v>0</v>
      </c>
      <c r="I45" s="229">
        <f>'Plan Licitada'!L71</f>
        <v>107.82</v>
      </c>
      <c r="J45" s="230">
        <v>10</v>
      </c>
      <c r="K45" s="231">
        <f>[2]BM07!L71</f>
        <v>12.77</v>
      </c>
      <c r="L45" s="232">
        <f t="shared" si="1"/>
        <v>0</v>
      </c>
      <c r="M45" s="233">
        <f t="shared" si="2"/>
        <v>1376.8613999999998</v>
      </c>
      <c r="O45" s="208">
        <f t="shared" si="0"/>
        <v>1376.8613999999998</v>
      </c>
    </row>
    <row r="46" spans="1:15" ht="25.5" outlineLevel="1">
      <c r="A46" s="223"/>
      <c r="B46" s="202" t="s">
        <v>122</v>
      </c>
      <c r="C46" s="202" t="s">
        <v>85</v>
      </c>
      <c r="D46" s="243" t="s">
        <v>24</v>
      </c>
      <c r="E46" s="237" t="s">
        <v>86</v>
      </c>
      <c r="F46" s="202" t="s">
        <v>83</v>
      </c>
      <c r="G46" s="228">
        <f>[2]BM07!G72</f>
        <v>49.18</v>
      </c>
      <c r="H46" s="229">
        <f>'Plan executada'!H72</f>
        <v>0</v>
      </c>
      <c r="I46" s="229">
        <f>'Plan Licitada'!L72</f>
        <v>49.18</v>
      </c>
      <c r="J46" s="230">
        <v>9</v>
      </c>
      <c r="K46" s="231">
        <f>[2]BM07!L72</f>
        <v>11.492999999999999</v>
      </c>
      <c r="L46" s="232">
        <f t="shared" si="1"/>
        <v>0</v>
      </c>
      <c r="M46" s="233">
        <f t="shared" si="2"/>
        <v>565.22573999999997</v>
      </c>
      <c r="O46" s="208">
        <f t="shared" si="0"/>
        <v>565.22573999999997</v>
      </c>
    </row>
    <row r="47" spans="1:15" ht="25.5" outlineLevel="1">
      <c r="A47" s="223"/>
      <c r="B47" s="202" t="s">
        <v>123</v>
      </c>
      <c r="C47" s="202" t="s">
        <v>88</v>
      </c>
      <c r="D47" s="243" t="s">
        <v>24</v>
      </c>
      <c r="E47" s="237" t="s">
        <v>89</v>
      </c>
      <c r="F47" s="202" t="s">
        <v>54</v>
      </c>
      <c r="G47" s="228">
        <f>[2]BM07!G73</f>
        <v>2.6</v>
      </c>
      <c r="H47" s="229">
        <f>'Plan executada'!H73</f>
        <v>0</v>
      </c>
      <c r="I47" s="229">
        <f>'Plan Licitada'!L73</f>
        <v>2.6</v>
      </c>
      <c r="J47" s="230">
        <v>600</v>
      </c>
      <c r="K47" s="231">
        <f>[2]BM07!L73</f>
        <v>766.19999999999993</v>
      </c>
      <c r="L47" s="232">
        <f t="shared" si="1"/>
        <v>0</v>
      </c>
      <c r="M47" s="233">
        <f t="shared" si="2"/>
        <v>1992.12</v>
      </c>
      <c r="O47" s="208">
        <f t="shared" si="0"/>
        <v>1992.12</v>
      </c>
    </row>
    <row r="48" spans="1:15" outlineLevel="1" collapsed="1">
      <c r="A48" s="223"/>
      <c r="B48" s="238"/>
      <c r="C48" s="239"/>
      <c r="D48" s="239"/>
      <c r="E48" s="239"/>
      <c r="F48" s="239"/>
      <c r="G48" s="228"/>
      <c r="H48" s="229"/>
      <c r="I48" s="229"/>
      <c r="J48" s="241"/>
      <c r="K48" s="231"/>
      <c r="L48" s="232"/>
      <c r="M48" s="233"/>
      <c r="O48" s="208">
        <f t="shared" si="0"/>
        <v>0</v>
      </c>
    </row>
    <row r="49" spans="1:15">
      <c r="A49" s="223"/>
      <c r="B49" s="223"/>
      <c r="C49" s="223"/>
      <c r="D49" s="223"/>
      <c r="E49" s="224"/>
      <c r="F49" s="223"/>
      <c r="G49" s="228"/>
      <c r="H49" s="229"/>
      <c r="I49" s="229"/>
      <c r="J49" s="226"/>
      <c r="K49" s="231"/>
      <c r="L49" s="232"/>
      <c r="M49" s="233"/>
      <c r="O49" s="208">
        <f t="shared" si="0"/>
        <v>0</v>
      </c>
    </row>
    <row r="50" spans="1:15">
      <c r="A50" s="223"/>
      <c r="B50" s="217">
        <v>4</v>
      </c>
      <c r="C50" s="217"/>
      <c r="D50" s="217"/>
      <c r="E50" s="213" t="s">
        <v>124</v>
      </c>
      <c r="F50" s="213"/>
      <c r="G50" s="213"/>
      <c r="H50" s="229">
        <f>'Plan executada'!H76</f>
        <v>0</v>
      </c>
      <c r="I50" s="229">
        <f>'Plan Licitada'!L76</f>
        <v>0</v>
      </c>
      <c r="J50" s="213"/>
      <c r="K50" s="213"/>
      <c r="L50" s="297">
        <f>SUM(L51:L55)</f>
        <v>0</v>
      </c>
      <c r="M50" s="297">
        <f>SUM(M51:M55)</f>
        <v>3233.6704799999998</v>
      </c>
      <c r="O50" s="208">
        <f t="shared" si="0"/>
        <v>3233.6704799999998</v>
      </c>
    </row>
    <row r="51" spans="1:15" outlineLevel="1">
      <c r="A51" s="223"/>
      <c r="B51" s="202"/>
      <c r="C51" s="202"/>
      <c r="D51" s="202"/>
      <c r="E51" s="213" t="s">
        <v>141</v>
      </c>
      <c r="F51" s="202"/>
      <c r="G51" s="228">
        <f>[2]BM07!G89</f>
        <v>0</v>
      </c>
      <c r="H51" s="229">
        <f>'Plan executada'!H89</f>
        <v>0</v>
      </c>
      <c r="I51" s="229">
        <f>'Plan Licitada'!L89</f>
        <v>0</v>
      </c>
      <c r="J51" s="230"/>
      <c r="K51" s="231">
        <f>[2]BM07!L89</f>
        <v>0</v>
      </c>
      <c r="L51" s="232"/>
      <c r="M51" s="233">
        <f t="shared" ref="M51:M107" si="3">I51*K51</f>
        <v>0</v>
      </c>
      <c r="O51" s="208">
        <f t="shared" ref="O51:O107" si="4">L51+M51</f>
        <v>0</v>
      </c>
    </row>
    <row r="52" spans="1:15" ht="25.5" outlineLevel="1">
      <c r="A52" s="223"/>
      <c r="B52" s="202" t="s">
        <v>142</v>
      </c>
      <c r="C52" s="202">
        <v>84220</v>
      </c>
      <c r="D52" s="243" t="s">
        <v>24</v>
      </c>
      <c r="E52" s="237" t="s">
        <v>143</v>
      </c>
      <c r="F52" s="202" t="s">
        <v>61</v>
      </c>
      <c r="G52" s="228">
        <f>[2]BM07!G90</f>
        <v>23.53</v>
      </c>
      <c r="H52" s="229">
        <f>'Plan executada'!H90</f>
        <v>0</v>
      </c>
      <c r="I52" s="229">
        <f>'Plan Licitada'!L90</f>
        <v>23.53</v>
      </c>
      <c r="J52" s="230">
        <v>40</v>
      </c>
      <c r="K52" s="231">
        <f>[2]BM07!L90</f>
        <v>51.08</v>
      </c>
      <c r="L52" s="232">
        <f t="shared" ref="L52:L107" si="5">H52*K52</f>
        <v>0</v>
      </c>
      <c r="M52" s="233">
        <f t="shared" si="3"/>
        <v>1201.9123999999999</v>
      </c>
      <c r="O52" s="208">
        <f t="shared" si="4"/>
        <v>1201.9123999999999</v>
      </c>
    </row>
    <row r="53" spans="1:15" ht="25.5" outlineLevel="1">
      <c r="A53" s="223"/>
      <c r="B53" s="202" t="s">
        <v>144</v>
      </c>
      <c r="C53" s="202" t="s">
        <v>81</v>
      </c>
      <c r="D53" s="243" t="s">
        <v>24</v>
      </c>
      <c r="E53" s="237" t="s">
        <v>82</v>
      </c>
      <c r="F53" s="202" t="s">
        <v>83</v>
      </c>
      <c r="G53" s="228">
        <f>[2]BM07!G91</f>
        <v>68.180000000000007</v>
      </c>
      <c r="H53" s="229">
        <f>'Plan executada'!H91</f>
        <v>0</v>
      </c>
      <c r="I53" s="229">
        <f>'Plan Licitada'!L91</f>
        <v>68.180000000000007</v>
      </c>
      <c r="J53" s="230">
        <v>10</v>
      </c>
      <c r="K53" s="231">
        <f>[2]BM07!L91</f>
        <v>12.77</v>
      </c>
      <c r="L53" s="232">
        <f t="shared" si="5"/>
        <v>0</v>
      </c>
      <c r="M53" s="233">
        <f t="shared" si="3"/>
        <v>870.65860000000009</v>
      </c>
      <c r="O53" s="208">
        <f t="shared" si="4"/>
        <v>870.65860000000009</v>
      </c>
    </row>
    <row r="54" spans="1:15" ht="25.5" outlineLevel="1">
      <c r="A54" s="223"/>
      <c r="B54" s="202" t="s">
        <v>145</v>
      </c>
      <c r="C54" s="202" t="s">
        <v>85</v>
      </c>
      <c r="D54" s="243" t="s">
        <v>24</v>
      </c>
      <c r="E54" s="237" t="s">
        <v>86</v>
      </c>
      <c r="F54" s="202" t="s">
        <v>83</v>
      </c>
      <c r="G54" s="228">
        <f>[2]BM07!G92</f>
        <v>28.36</v>
      </c>
      <c r="H54" s="229">
        <f>'Plan executada'!H92</f>
        <v>0</v>
      </c>
      <c r="I54" s="229">
        <f>'Plan Licitada'!L92</f>
        <v>28.36</v>
      </c>
      <c r="J54" s="230">
        <v>9</v>
      </c>
      <c r="K54" s="231">
        <f>[2]BM07!L92</f>
        <v>11.492999999999999</v>
      </c>
      <c r="L54" s="232">
        <f t="shared" si="5"/>
        <v>0</v>
      </c>
      <c r="M54" s="233">
        <f t="shared" si="3"/>
        <v>325.94147999999996</v>
      </c>
      <c r="O54" s="208">
        <f t="shared" si="4"/>
        <v>325.94147999999996</v>
      </c>
    </row>
    <row r="55" spans="1:15" ht="18" customHeight="1" outlineLevel="1">
      <c r="A55" s="223"/>
      <c r="B55" s="202" t="s">
        <v>146</v>
      </c>
      <c r="C55" s="202" t="s">
        <v>88</v>
      </c>
      <c r="D55" s="243" t="s">
        <v>24</v>
      </c>
      <c r="E55" s="237" t="s">
        <v>131</v>
      </c>
      <c r="F55" s="202" t="s">
        <v>54</v>
      </c>
      <c r="G55" s="228">
        <f>[2]BM07!G93</f>
        <v>1.0900000000000001</v>
      </c>
      <c r="H55" s="229">
        <f>'Plan executada'!H93</f>
        <v>0</v>
      </c>
      <c r="I55" s="229">
        <f>'Plan Licitada'!L93</f>
        <v>1.0900000000000001</v>
      </c>
      <c r="J55" s="230">
        <v>600</v>
      </c>
      <c r="K55" s="231">
        <f>[2]BM07!L93</f>
        <v>766.19999999999993</v>
      </c>
      <c r="L55" s="232">
        <f t="shared" si="5"/>
        <v>0</v>
      </c>
      <c r="M55" s="233">
        <f t="shared" si="3"/>
        <v>835.15800000000002</v>
      </c>
      <c r="O55" s="208">
        <f t="shared" si="4"/>
        <v>835.15800000000002</v>
      </c>
    </row>
    <row r="56" spans="1:15" outlineLevel="1">
      <c r="A56" s="223"/>
      <c r="B56" s="238"/>
      <c r="C56" s="239"/>
      <c r="D56" s="239"/>
      <c r="E56" s="239"/>
      <c r="F56" s="239"/>
      <c r="G56" s="228"/>
      <c r="H56" s="229"/>
      <c r="I56" s="229"/>
      <c r="J56" s="241"/>
      <c r="K56" s="231"/>
      <c r="L56" s="232"/>
      <c r="M56" s="233"/>
      <c r="O56" s="208">
        <f t="shared" si="4"/>
        <v>0</v>
      </c>
    </row>
    <row r="57" spans="1:15">
      <c r="A57" s="223"/>
      <c r="B57" s="223"/>
      <c r="C57" s="223"/>
      <c r="D57" s="223"/>
      <c r="E57" s="224"/>
      <c r="F57" s="223"/>
      <c r="G57" s="228"/>
      <c r="H57" s="229"/>
      <c r="I57" s="229"/>
      <c r="J57" s="226"/>
      <c r="K57" s="231"/>
      <c r="L57" s="232"/>
      <c r="M57" s="233"/>
      <c r="O57" s="208">
        <f t="shared" si="4"/>
        <v>0</v>
      </c>
    </row>
    <row r="58" spans="1:15">
      <c r="A58" s="223"/>
      <c r="B58" s="217">
        <v>5</v>
      </c>
      <c r="C58" s="217"/>
      <c r="D58" s="217"/>
      <c r="E58" s="213" t="s">
        <v>147</v>
      </c>
      <c r="F58" s="213"/>
      <c r="G58" s="213"/>
      <c r="H58" s="229">
        <f>'Plan executada'!H96</f>
        <v>0</v>
      </c>
      <c r="I58" s="229">
        <f>'Plan Licitada'!L96</f>
        <v>0</v>
      </c>
      <c r="J58" s="213"/>
      <c r="K58" s="213"/>
      <c r="L58" s="297">
        <f>SUM(L60:L67)</f>
        <v>21265.242499999997</v>
      </c>
      <c r="M58" s="297">
        <f>SUM(M60:M67)</f>
        <v>9174.2489400000013</v>
      </c>
      <c r="O58" s="208">
        <f t="shared" si="4"/>
        <v>30439.491439999998</v>
      </c>
    </row>
    <row r="59" spans="1:15" outlineLevel="1">
      <c r="A59" s="223"/>
      <c r="B59" s="246"/>
      <c r="C59" s="246"/>
      <c r="D59" s="246"/>
      <c r="E59" s="244" t="s">
        <v>148</v>
      </c>
      <c r="F59" s="243"/>
      <c r="G59" s="228"/>
      <c r="H59" s="229"/>
      <c r="I59" s="229"/>
      <c r="J59" s="228"/>
      <c r="K59" s="231"/>
      <c r="L59" s="232"/>
      <c r="M59" s="233">
        <f t="shared" si="3"/>
        <v>0</v>
      </c>
      <c r="O59" s="208">
        <f t="shared" si="4"/>
        <v>0</v>
      </c>
    </row>
    <row r="60" spans="1:15" ht="25.5" outlineLevel="1">
      <c r="A60" s="223"/>
      <c r="B60" s="243" t="s">
        <v>149</v>
      </c>
      <c r="C60" s="243" t="s">
        <v>150</v>
      </c>
      <c r="D60" s="243" t="s">
        <v>24</v>
      </c>
      <c r="E60" s="237" t="s">
        <v>151</v>
      </c>
      <c r="F60" s="243" t="s">
        <v>61</v>
      </c>
      <c r="G60" s="228">
        <f>[2]BM07!G98</f>
        <v>5.14</v>
      </c>
      <c r="H60" s="229">
        <f>'Plan executada'!H98</f>
        <v>0</v>
      </c>
      <c r="I60" s="229">
        <f>'Plan Licitada'!L98</f>
        <v>5.14</v>
      </c>
      <c r="J60" s="230">
        <v>500</v>
      </c>
      <c r="K60" s="231">
        <f>[2]BM07!L98</f>
        <v>638.5</v>
      </c>
      <c r="L60" s="232">
        <f t="shared" si="5"/>
        <v>0</v>
      </c>
      <c r="M60" s="233">
        <f t="shared" si="3"/>
        <v>3281.89</v>
      </c>
      <c r="O60" s="208">
        <f t="shared" si="4"/>
        <v>3281.89</v>
      </c>
    </row>
    <row r="61" spans="1:15" outlineLevel="1">
      <c r="A61" s="223"/>
      <c r="B61" s="246"/>
      <c r="C61" s="246"/>
      <c r="D61" s="246"/>
      <c r="E61" s="244" t="s">
        <v>152</v>
      </c>
      <c r="F61" s="243"/>
      <c r="G61" s="228">
        <f>[2]BM07!G99</f>
        <v>0</v>
      </c>
      <c r="H61" s="229">
        <f>'Plan executada'!H99</f>
        <v>0</v>
      </c>
      <c r="I61" s="229">
        <f>'Plan Licitada'!L99</f>
        <v>0</v>
      </c>
      <c r="J61" s="230"/>
      <c r="K61" s="231">
        <f>[2]BM07!L99</f>
        <v>0</v>
      </c>
      <c r="L61" s="232"/>
      <c r="M61" s="233">
        <f t="shared" si="3"/>
        <v>0</v>
      </c>
      <c r="O61" s="208">
        <f t="shared" si="4"/>
        <v>0</v>
      </c>
    </row>
    <row r="62" spans="1:15" ht="38.25" outlineLevel="1">
      <c r="A62" s="223"/>
      <c r="B62" s="243" t="s">
        <v>155</v>
      </c>
      <c r="C62" s="243" t="s">
        <v>156</v>
      </c>
      <c r="D62" s="243" t="s">
        <v>24</v>
      </c>
      <c r="E62" s="237" t="s">
        <v>157</v>
      </c>
      <c r="F62" s="243" t="s">
        <v>61</v>
      </c>
      <c r="G62" s="228">
        <f>[2]BM07!G101</f>
        <v>12.34</v>
      </c>
      <c r="H62" s="229">
        <f>'Plan executada'!H101</f>
        <v>0</v>
      </c>
      <c r="I62" s="229">
        <f>'Plan Licitada'!L101</f>
        <v>12.34</v>
      </c>
      <c r="J62" s="230">
        <v>32</v>
      </c>
      <c r="K62" s="231">
        <f>[2]BM07!L101</f>
        <v>40.863999999999997</v>
      </c>
      <c r="L62" s="232">
        <f t="shared" si="5"/>
        <v>0</v>
      </c>
      <c r="M62" s="233">
        <f t="shared" si="3"/>
        <v>504.26175999999998</v>
      </c>
      <c r="O62" s="208">
        <f t="shared" si="4"/>
        <v>504.26175999999998</v>
      </c>
    </row>
    <row r="63" spans="1:15" ht="44.25" customHeight="1" outlineLevel="1">
      <c r="A63" s="223"/>
      <c r="B63" s="243" t="s">
        <v>158</v>
      </c>
      <c r="C63" s="243">
        <v>87491</v>
      </c>
      <c r="D63" s="243" t="s">
        <v>24</v>
      </c>
      <c r="E63" s="237" t="s">
        <v>159</v>
      </c>
      <c r="F63" s="243" t="s">
        <v>61</v>
      </c>
      <c r="G63" s="228">
        <f>[2]BM07!G102</f>
        <v>460.66</v>
      </c>
      <c r="H63" s="229">
        <f>'Plan executada'!H102</f>
        <v>440</v>
      </c>
      <c r="I63" s="229">
        <f>'Plan Licitada'!L102</f>
        <v>20.660000000000025</v>
      </c>
      <c r="J63" s="230">
        <v>29</v>
      </c>
      <c r="K63" s="231">
        <f>[2]BM07!L102</f>
        <v>37.032999999999994</v>
      </c>
      <c r="L63" s="232">
        <f t="shared" si="5"/>
        <v>16294.519999999997</v>
      </c>
      <c r="M63" s="233">
        <f t="shared" si="3"/>
        <v>765.10178000000076</v>
      </c>
      <c r="O63" s="208">
        <f t="shared" si="4"/>
        <v>17059.621779999998</v>
      </c>
    </row>
    <row r="64" spans="1:15" ht="29.25" customHeight="1" outlineLevel="1">
      <c r="A64" s="223"/>
      <c r="B64" s="243" t="s">
        <v>160</v>
      </c>
      <c r="C64" s="243" t="s">
        <v>161</v>
      </c>
      <c r="D64" s="243" t="s">
        <v>24</v>
      </c>
      <c r="E64" s="237" t="s">
        <v>162</v>
      </c>
      <c r="F64" s="243" t="s">
        <v>46</v>
      </c>
      <c r="G64" s="228">
        <f>[2]BM07!G103</f>
        <v>35.020000000000003</v>
      </c>
      <c r="H64" s="229">
        <f>'Plan executada'!H103</f>
        <v>0</v>
      </c>
      <c r="I64" s="229">
        <f>'Plan Licitada'!L103</f>
        <v>35.020000000000003</v>
      </c>
      <c r="J64" s="230">
        <v>40</v>
      </c>
      <c r="K64" s="231">
        <f>[2]BM07!L103</f>
        <v>51.08</v>
      </c>
      <c r="L64" s="232">
        <f t="shared" si="5"/>
        <v>0</v>
      </c>
      <c r="M64" s="233">
        <f t="shared" si="3"/>
        <v>1788.8216</v>
      </c>
      <c r="O64" s="208">
        <f t="shared" si="4"/>
        <v>1788.8216</v>
      </c>
    </row>
    <row r="65" spans="1:15" ht="25.5" outlineLevel="1">
      <c r="A65" s="223"/>
      <c r="B65" s="243" t="s">
        <v>163</v>
      </c>
      <c r="C65" s="243">
        <v>79627</v>
      </c>
      <c r="D65" s="243" t="s">
        <v>24</v>
      </c>
      <c r="E65" s="237" t="s">
        <v>164</v>
      </c>
      <c r="F65" s="243" t="s">
        <v>61</v>
      </c>
      <c r="G65" s="228">
        <f>[2]BM07!G104</f>
        <v>11.32</v>
      </c>
      <c r="H65" s="229">
        <f>'Plan executada'!H104</f>
        <v>8.65</v>
      </c>
      <c r="I65" s="229">
        <f>'Plan Licitada'!L104</f>
        <v>2.67</v>
      </c>
      <c r="J65" s="230">
        <v>450</v>
      </c>
      <c r="K65" s="231">
        <f>[2]BM07!L104</f>
        <v>574.65</v>
      </c>
      <c r="L65" s="232">
        <f t="shared" si="5"/>
        <v>4970.7224999999999</v>
      </c>
      <c r="M65" s="233">
        <f t="shared" si="3"/>
        <v>1534.3154999999999</v>
      </c>
      <c r="O65" s="208">
        <f t="shared" si="4"/>
        <v>6505.0379999999996</v>
      </c>
    </row>
    <row r="66" spans="1:15" outlineLevel="1">
      <c r="A66" s="223"/>
      <c r="B66" s="243"/>
      <c r="C66" s="243"/>
      <c r="D66" s="243"/>
      <c r="E66" s="244" t="s">
        <v>165</v>
      </c>
      <c r="F66" s="243"/>
      <c r="G66" s="228">
        <f>[2]BM07!G105</f>
        <v>0</v>
      </c>
      <c r="H66" s="229">
        <f>'Plan executada'!H105</f>
        <v>0</v>
      </c>
      <c r="I66" s="229">
        <f>'Plan Licitada'!L105</f>
        <v>0</v>
      </c>
      <c r="J66" s="230"/>
      <c r="K66" s="231">
        <f>[2]BM07!L105</f>
        <v>0</v>
      </c>
      <c r="L66" s="232"/>
      <c r="M66" s="233">
        <f t="shared" si="3"/>
        <v>0</v>
      </c>
      <c r="O66" s="208">
        <f t="shared" si="4"/>
        <v>0</v>
      </c>
    </row>
    <row r="67" spans="1:15" ht="38.25" outlineLevel="1">
      <c r="A67" s="223"/>
      <c r="B67" s="243" t="s">
        <v>166</v>
      </c>
      <c r="C67" s="243">
        <v>87489</v>
      </c>
      <c r="D67" s="243" t="s">
        <v>24</v>
      </c>
      <c r="E67" s="237" t="s">
        <v>167</v>
      </c>
      <c r="F67" s="243" t="s">
        <v>61</v>
      </c>
      <c r="G67" s="228">
        <f>[2]BM07!G106</f>
        <v>33.93</v>
      </c>
      <c r="H67" s="229">
        <f>'Plan executada'!H106</f>
        <v>0</v>
      </c>
      <c r="I67" s="229">
        <f>'Plan Licitada'!L106</f>
        <v>33.93</v>
      </c>
      <c r="J67" s="230">
        <v>30</v>
      </c>
      <c r="K67" s="231">
        <f>[2]BM07!L106</f>
        <v>38.309999999999995</v>
      </c>
      <c r="L67" s="232">
        <f t="shared" si="5"/>
        <v>0</v>
      </c>
      <c r="M67" s="233">
        <f t="shared" si="3"/>
        <v>1299.8582999999999</v>
      </c>
      <c r="O67" s="208">
        <f t="shared" si="4"/>
        <v>1299.8582999999999</v>
      </c>
    </row>
    <row r="68" spans="1:15" outlineLevel="1">
      <c r="A68" s="223"/>
      <c r="B68" s="238"/>
      <c r="C68" s="239"/>
      <c r="D68" s="239"/>
      <c r="E68" s="239"/>
      <c r="F68" s="239"/>
      <c r="G68" s="228" t="e">
        <f>[2]BM07!G107</f>
        <v>#REF!</v>
      </c>
      <c r="H68" s="229">
        <f>'Plan executada'!H107</f>
        <v>0</v>
      </c>
      <c r="I68" s="229">
        <f>'Plan Licitada'!L107</f>
        <v>0</v>
      </c>
      <c r="J68" s="241" t="s">
        <v>50</v>
      </c>
      <c r="K68" s="231"/>
      <c r="L68" s="232"/>
      <c r="M68" s="233"/>
      <c r="O68" s="208">
        <f t="shared" si="4"/>
        <v>0</v>
      </c>
    </row>
    <row r="69" spans="1:15">
      <c r="A69" s="223"/>
      <c r="B69" s="223"/>
      <c r="C69" s="223"/>
      <c r="D69" s="223"/>
      <c r="E69" s="224"/>
      <c r="F69" s="223"/>
      <c r="G69" s="228" t="e">
        <f>[2]BM07!G108</f>
        <v>#REF!</v>
      </c>
      <c r="H69" s="229">
        <f>'Plan executada'!H108</f>
        <v>0</v>
      </c>
      <c r="I69" s="229">
        <f>'Plan Licitada'!L108</f>
        <v>0</v>
      </c>
      <c r="J69" s="226"/>
      <c r="K69" s="231"/>
      <c r="L69" s="232"/>
      <c r="M69" s="233"/>
      <c r="O69" s="208">
        <f t="shared" si="4"/>
        <v>0</v>
      </c>
    </row>
    <row r="70" spans="1:15">
      <c r="A70" s="223"/>
      <c r="B70" s="217">
        <v>6</v>
      </c>
      <c r="C70" s="298"/>
      <c r="D70" s="298"/>
      <c r="E70" s="213" t="s">
        <v>168</v>
      </c>
      <c r="F70" s="213"/>
      <c r="G70" s="213"/>
      <c r="H70" s="229">
        <f>'Plan executada'!H109</f>
        <v>0</v>
      </c>
      <c r="I70" s="229">
        <f>'Plan Licitada'!L109</f>
        <v>0</v>
      </c>
      <c r="J70" s="213"/>
      <c r="K70" s="213"/>
      <c r="L70" s="297">
        <f>SUM(L72:L110)</f>
        <v>0</v>
      </c>
      <c r="M70" s="297">
        <f>SUM(M72:M110)</f>
        <v>125721.41620000001</v>
      </c>
      <c r="O70" s="208">
        <f t="shared" si="4"/>
        <v>125721.41620000001</v>
      </c>
    </row>
    <row r="71" spans="1:15" outlineLevel="1">
      <c r="A71" s="223"/>
      <c r="B71" s="217"/>
      <c r="C71" s="217"/>
      <c r="D71" s="217"/>
      <c r="E71" s="248" t="s">
        <v>169</v>
      </c>
      <c r="F71" s="248"/>
      <c r="G71" s="228" t="e">
        <f>[2]BM07!G110</f>
        <v>#REF!</v>
      </c>
      <c r="H71" s="229">
        <f>'Plan executada'!H110</f>
        <v>0</v>
      </c>
      <c r="I71" s="229">
        <f>'Plan Licitada'!L110</f>
        <v>0</v>
      </c>
      <c r="J71" s="228"/>
      <c r="K71" s="231"/>
      <c r="L71" s="232"/>
      <c r="M71" s="233">
        <f t="shared" si="3"/>
        <v>0</v>
      </c>
      <c r="O71" s="208">
        <f t="shared" si="4"/>
        <v>0</v>
      </c>
    </row>
    <row r="72" spans="1:15" ht="25.5" outlineLevel="1">
      <c r="A72" s="223"/>
      <c r="B72" s="243" t="s">
        <v>170</v>
      </c>
      <c r="C72" s="243" t="s">
        <v>171</v>
      </c>
      <c r="D72" s="243" t="s">
        <v>24</v>
      </c>
      <c r="E72" s="237" t="s">
        <v>172</v>
      </c>
      <c r="F72" s="202" t="s">
        <v>10</v>
      </c>
      <c r="G72" s="228">
        <f>[2]BM07!G111</f>
        <v>6</v>
      </c>
      <c r="H72" s="229">
        <f>'Plan executada'!H111</f>
        <v>0</v>
      </c>
      <c r="I72" s="229">
        <f>'Plan Licitada'!L111</f>
        <v>6</v>
      </c>
      <c r="J72" s="230">
        <v>200</v>
      </c>
      <c r="K72" s="231">
        <f>[2]BM07!L111</f>
        <v>255.39999999999998</v>
      </c>
      <c r="L72" s="232">
        <f t="shared" si="5"/>
        <v>0</v>
      </c>
      <c r="M72" s="233">
        <f t="shared" si="3"/>
        <v>1532.3999999999999</v>
      </c>
      <c r="O72" s="208">
        <f t="shared" si="4"/>
        <v>1532.3999999999999</v>
      </c>
    </row>
    <row r="73" spans="1:15" ht="25.5" outlineLevel="1">
      <c r="A73" s="223"/>
      <c r="B73" s="243" t="s">
        <v>173</v>
      </c>
      <c r="C73" s="243" t="s">
        <v>174</v>
      </c>
      <c r="D73" s="243" t="s">
        <v>24</v>
      </c>
      <c r="E73" s="237" t="s">
        <v>175</v>
      </c>
      <c r="F73" s="202" t="s">
        <v>10</v>
      </c>
      <c r="G73" s="228">
        <f>[2]BM07!G112</f>
        <v>3</v>
      </c>
      <c r="H73" s="229">
        <f>'Plan executada'!H112</f>
        <v>0</v>
      </c>
      <c r="I73" s="229">
        <f>'Plan Licitada'!L112</f>
        <v>3</v>
      </c>
      <c r="J73" s="230">
        <v>200</v>
      </c>
      <c r="K73" s="231">
        <f>[2]BM07!L112</f>
        <v>255.39999999999998</v>
      </c>
      <c r="L73" s="232">
        <f t="shared" si="5"/>
        <v>0</v>
      </c>
      <c r="M73" s="233">
        <f t="shared" si="3"/>
        <v>766.19999999999993</v>
      </c>
      <c r="O73" s="208">
        <f t="shared" si="4"/>
        <v>766.19999999999993</v>
      </c>
    </row>
    <row r="74" spans="1:15" ht="25.5" outlineLevel="1">
      <c r="A74" s="223"/>
      <c r="B74" s="243" t="s">
        <v>176</v>
      </c>
      <c r="C74" s="243" t="s">
        <v>177</v>
      </c>
      <c r="D74" s="243" t="s">
        <v>24</v>
      </c>
      <c r="E74" s="237" t="s">
        <v>178</v>
      </c>
      <c r="F74" s="202" t="s">
        <v>10</v>
      </c>
      <c r="G74" s="228">
        <f>[2]BM07!G113</f>
        <v>3</v>
      </c>
      <c r="H74" s="229">
        <f>'Plan executada'!H113</f>
        <v>0</v>
      </c>
      <c r="I74" s="229">
        <f>'Plan Licitada'!L113</f>
        <v>3</v>
      </c>
      <c r="J74" s="230">
        <v>300</v>
      </c>
      <c r="K74" s="231">
        <f>[2]BM07!L113</f>
        <v>383.09999999999997</v>
      </c>
      <c r="L74" s="232">
        <f t="shared" si="5"/>
        <v>0</v>
      </c>
      <c r="M74" s="233">
        <f t="shared" si="3"/>
        <v>1149.3</v>
      </c>
      <c r="O74" s="208">
        <f t="shared" si="4"/>
        <v>1149.3</v>
      </c>
    </row>
    <row r="75" spans="1:15" ht="25.5" outlineLevel="1">
      <c r="A75" s="223"/>
      <c r="B75" s="243" t="s">
        <v>179</v>
      </c>
      <c r="C75" s="243" t="s">
        <v>177</v>
      </c>
      <c r="D75" s="243" t="s">
        <v>24</v>
      </c>
      <c r="E75" s="237" t="s">
        <v>180</v>
      </c>
      <c r="F75" s="202" t="s">
        <v>10</v>
      </c>
      <c r="G75" s="228">
        <f>[2]BM07!G114</f>
        <v>6</v>
      </c>
      <c r="H75" s="229">
        <f>'Plan executada'!H114</f>
        <v>0</v>
      </c>
      <c r="I75" s="229">
        <f>'Plan Licitada'!L114</f>
        <v>6</v>
      </c>
      <c r="J75" s="230">
        <v>220</v>
      </c>
      <c r="K75" s="231">
        <f>[2]BM07!L114</f>
        <v>280.94</v>
      </c>
      <c r="L75" s="232">
        <f t="shared" si="5"/>
        <v>0</v>
      </c>
      <c r="M75" s="233">
        <f t="shared" si="3"/>
        <v>1685.6399999999999</v>
      </c>
      <c r="O75" s="208">
        <f t="shared" si="4"/>
        <v>1685.6399999999999</v>
      </c>
    </row>
    <row r="76" spans="1:15" ht="25.5" outlineLevel="1">
      <c r="A76" s="223"/>
      <c r="B76" s="243" t="s">
        <v>181</v>
      </c>
      <c r="C76" s="243" t="s">
        <v>177</v>
      </c>
      <c r="D76" s="243" t="s">
        <v>24</v>
      </c>
      <c r="E76" s="237" t="s">
        <v>182</v>
      </c>
      <c r="F76" s="202" t="s">
        <v>10</v>
      </c>
      <c r="G76" s="228">
        <f>[2]BM07!G115</f>
        <v>5</v>
      </c>
      <c r="H76" s="229">
        <f>'Plan executada'!H115</f>
        <v>0</v>
      </c>
      <c r="I76" s="229">
        <f>'Plan Licitada'!L115</f>
        <v>5</v>
      </c>
      <c r="J76" s="230">
        <v>240</v>
      </c>
      <c r="K76" s="231">
        <f>[2]BM07!L115</f>
        <v>306.47999999999996</v>
      </c>
      <c r="L76" s="232">
        <f t="shared" si="5"/>
        <v>0</v>
      </c>
      <c r="M76" s="233">
        <f t="shared" si="3"/>
        <v>1532.3999999999999</v>
      </c>
      <c r="O76" s="208">
        <f t="shared" si="4"/>
        <v>1532.3999999999999</v>
      </c>
    </row>
    <row r="77" spans="1:15" ht="25.5" outlineLevel="1">
      <c r="A77" s="223"/>
      <c r="B77" s="243" t="s">
        <v>183</v>
      </c>
      <c r="C77" s="243"/>
      <c r="D77" s="243" t="s">
        <v>184</v>
      </c>
      <c r="E77" s="237" t="s">
        <v>185</v>
      </c>
      <c r="F77" s="202" t="s">
        <v>10</v>
      </c>
      <c r="G77" s="228">
        <f>[2]BM07!G116</f>
        <v>8</v>
      </c>
      <c r="H77" s="229">
        <f>'Plan executada'!H116</f>
        <v>0</v>
      </c>
      <c r="I77" s="229">
        <f>'Plan Licitada'!L116</f>
        <v>8</v>
      </c>
      <c r="J77" s="230">
        <v>200</v>
      </c>
      <c r="K77" s="231">
        <f>[2]BM07!L116</f>
        <v>255.39999999999998</v>
      </c>
      <c r="L77" s="232">
        <f t="shared" si="5"/>
        <v>0</v>
      </c>
      <c r="M77" s="233">
        <f t="shared" si="3"/>
        <v>2043.1999999999998</v>
      </c>
      <c r="O77" s="208">
        <f t="shared" si="4"/>
        <v>2043.1999999999998</v>
      </c>
    </row>
    <row r="78" spans="1:15" outlineLevel="1">
      <c r="A78" s="223"/>
      <c r="B78" s="243" t="s">
        <v>186</v>
      </c>
      <c r="C78" s="243"/>
      <c r="D78" s="243" t="s">
        <v>184</v>
      </c>
      <c r="E78" s="237" t="s">
        <v>187</v>
      </c>
      <c r="F78" s="202" t="s">
        <v>61</v>
      </c>
      <c r="G78" s="228">
        <f>[2]BM07!G117</f>
        <v>15.4</v>
      </c>
      <c r="H78" s="229">
        <f>'Plan executada'!H117</f>
        <v>0</v>
      </c>
      <c r="I78" s="229">
        <f>'Plan Licitada'!L117</f>
        <v>15.4</v>
      </c>
      <c r="J78" s="230">
        <v>140</v>
      </c>
      <c r="K78" s="231">
        <f>[2]BM07!L117</f>
        <v>178.78</v>
      </c>
      <c r="L78" s="232">
        <f t="shared" si="5"/>
        <v>0</v>
      </c>
      <c r="M78" s="233">
        <f t="shared" si="3"/>
        <v>2753.212</v>
      </c>
      <c r="O78" s="208">
        <f t="shared" si="4"/>
        <v>2753.212</v>
      </c>
    </row>
    <row r="79" spans="1:15" outlineLevel="1">
      <c r="A79" s="223"/>
      <c r="B79" s="246"/>
      <c r="C79" s="243"/>
      <c r="D79" s="243"/>
      <c r="E79" s="244" t="s">
        <v>188</v>
      </c>
      <c r="F79" s="243"/>
      <c r="G79" s="228">
        <f>[2]BM07!G118</f>
        <v>0</v>
      </c>
      <c r="H79" s="229">
        <f>'Plan executada'!H118</f>
        <v>0</v>
      </c>
      <c r="I79" s="229">
        <f>'Plan Licitada'!L118</f>
        <v>0</v>
      </c>
      <c r="J79" s="230"/>
      <c r="K79" s="231">
        <f>[2]BM07!L118</f>
        <v>0</v>
      </c>
      <c r="L79" s="232"/>
      <c r="M79" s="233">
        <f t="shared" si="3"/>
        <v>0</v>
      </c>
      <c r="O79" s="208">
        <f t="shared" si="4"/>
        <v>0</v>
      </c>
    </row>
    <row r="80" spans="1:15" outlineLevel="1">
      <c r="A80" s="223"/>
      <c r="B80" s="243" t="s">
        <v>189</v>
      </c>
      <c r="C80" s="243" t="s">
        <v>190</v>
      </c>
      <c r="D80" s="243" t="s">
        <v>24</v>
      </c>
      <c r="E80" s="237" t="s">
        <v>191</v>
      </c>
      <c r="F80" s="202" t="s">
        <v>10</v>
      </c>
      <c r="G80" s="228">
        <f>[2]BM07!G119</f>
        <v>31</v>
      </c>
      <c r="H80" s="229">
        <f>'Plan executada'!H119</f>
        <v>0</v>
      </c>
      <c r="I80" s="229">
        <f>'Plan Licitada'!L119</f>
        <v>31</v>
      </c>
      <c r="J80" s="230">
        <v>90</v>
      </c>
      <c r="K80" s="231">
        <f>[2]BM07!L119</f>
        <v>114.92999999999999</v>
      </c>
      <c r="L80" s="232">
        <f t="shared" si="5"/>
        <v>0</v>
      </c>
      <c r="M80" s="233">
        <f t="shared" si="3"/>
        <v>3562.83</v>
      </c>
      <c r="O80" s="208">
        <f t="shared" si="4"/>
        <v>3562.83</v>
      </c>
    </row>
    <row r="81" spans="1:15" outlineLevel="1">
      <c r="A81" s="223"/>
      <c r="B81" s="243"/>
      <c r="C81" s="243"/>
      <c r="D81" s="243"/>
      <c r="E81" s="244" t="s">
        <v>192</v>
      </c>
      <c r="F81" s="243"/>
      <c r="G81" s="228">
        <f>[2]BM07!G120</f>
        <v>0</v>
      </c>
      <c r="H81" s="229">
        <f>'Plan executada'!H120</f>
        <v>0</v>
      </c>
      <c r="I81" s="229">
        <f>'Plan Licitada'!L120</f>
        <v>0</v>
      </c>
      <c r="J81" s="230"/>
      <c r="K81" s="231">
        <f>[2]BM07!L120</f>
        <v>0</v>
      </c>
      <c r="L81" s="232"/>
      <c r="M81" s="233">
        <f t="shared" si="3"/>
        <v>0</v>
      </c>
      <c r="O81" s="208">
        <f t="shared" si="4"/>
        <v>0</v>
      </c>
    </row>
    <row r="82" spans="1:15" ht="25.5" outlineLevel="1">
      <c r="A82" s="223"/>
      <c r="B82" s="243" t="s">
        <v>193</v>
      </c>
      <c r="C82" s="243" t="s">
        <v>194</v>
      </c>
      <c r="D82" s="243" t="s">
        <v>24</v>
      </c>
      <c r="E82" s="237" t="s">
        <v>195</v>
      </c>
      <c r="F82" s="243" t="s">
        <v>61</v>
      </c>
      <c r="G82" s="228">
        <f>[2]BM07!G121</f>
        <v>2.1</v>
      </c>
      <c r="H82" s="229">
        <f>'Plan executada'!H121</f>
        <v>0</v>
      </c>
      <c r="I82" s="229">
        <f>'Plan Licitada'!L121</f>
        <v>2.1</v>
      </c>
      <c r="J82" s="230">
        <v>800</v>
      </c>
      <c r="K82" s="231">
        <f>[2]BM07!L121</f>
        <v>1021.5999999999999</v>
      </c>
      <c r="L82" s="232">
        <f t="shared" si="5"/>
        <v>0</v>
      </c>
      <c r="M82" s="233">
        <f t="shared" si="3"/>
        <v>2145.3599999999997</v>
      </c>
      <c r="O82" s="208">
        <f t="shared" si="4"/>
        <v>2145.3599999999997</v>
      </c>
    </row>
    <row r="83" spans="1:15" ht="25.5" outlineLevel="1">
      <c r="A83" s="223"/>
      <c r="B83" s="243" t="s">
        <v>196</v>
      </c>
      <c r="C83" s="243" t="s">
        <v>194</v>
      </c>
      <c r="D83" s="243" t="s">
        <v>24</v>
      </c>
      <c r="E83" s="237" t="s">
        <v>197</v>
      </c>
      <c r="F83" s="243" t="s">
        <v>61</v>
      </c>
      <c r="G83" s="228">
        <f>[2]BM07!G122</f>
        <v>1.68</v>
      </c>
      <c r="H83" s="229">
        <f>'Plan executada'!H122</f>
        <v>0</v>
      </c>
      <c r="I83" s="229">
        <f>'Plan Licitada'!L122</f>
        <v>1.68</v>
      </c>
      <c r="J83" s="230">
        <v>800</v>
      </c>
      <c r="K83" s="231">
        <f>[2]BM07!L122</f>
        <v>1021.5999999999999</v>
      </c>
      <c r="L83" s="232">
        <f t="shared" si="5"/>
        <v>0</v>
      </c>
      <c r="M83" s="233">
        <f t="shared" si="3"/>
        <v>1716.2879999999998</v>
      </c>
      <c r="O83" s="208">
        <f t="shared" si="4"/>
        <v>1716.2879999999998</v>
      </c>
    </row>
    <row r="84" spans="1:15" ht="25.5" outlineLevel="1">
      <c r="A84" s="223"/>
      <c r="B84" s="243" t="s">
        <v>198</v>
      </c>
      <c r="C84" s="243" t="s">
        <v>194</v>
      </c>
      <c r="D84" s="243" t="s">
        <v>24</v>
      </c>
      <c r="E84" s="237" t="s">
        <v>199</v>
      </c>
      <c r="F84" s="243" t="s">
        <v>61</v>
      </c>
      <c r="G84" s="228">
        <f>[2]BM07!G123</f>
        <v>3.36</v>
      </c>
      <c r="H84" s="229">
        <f>'Plan executada'!H123</f>
        <v>0</v>
      </c>
      <c r="I84" s="229">
        <f>'Plan Licitada'!L123</f>
        <v>3.36</v>
      </c>
      <c r="J84" s="230">
        <v>800</v>
      </c>
      <c r="K84" s="231">
        <f>[2]BM07!L123</f>
        <v>1021.5999999999999</v>
      </c>
      <c r="L84" s="232">
        <f t="shared" si="5"/>
        <v>0</v>
      </c>
      <c r="M84" s="233">
        <f t="shared" si="3"/>
        <v>3432.5759999999996</v>
      </c>
      <c r="O84" s="208">
        <f t="shared" si="4"/>
        <v>3432.5759999999996</v>
      </c>
    </row>
    <row r="85" spans="1:15" ht="25.5" outlineLevel="1">
      <c r="A85" s="223"/>
      <c r="B85" s="243" t="s">
        <v>200</v>
      </c>
      <c r="C85" s="243">
        <v>68050</v>
      </c>
      <c r="D85" s="243" t="s">
        <v>24</v>
      </c>
      <c r="E85" s="237" t="s">
        <v>201</v>
      </c>
      <c r="F85" s="243" t="s">
        <v>61</v>
      </c>
      <c r="G85" s="228">
        <f>[2]BM07!G124</f>
        <v>66.150000000000006</v>
      </c>
      <c r="H85" s="229">
        <f>'Plan executada'!H124</f>
        <v>0</v>
      </c>
      <c r="I85" s="229">
        <f>'Plan Licitada'!L124</f>
        <v>66.150000000000006</v>
      </c>
      <c r="J85" s="230">
        <v>200</v>
      </c>
      <c r="K85" s="231">
        <f>[2]BM07!L124</f>
        <v>255.39999999999998</v>
      </c>
      <c r="L85" s="232">
        <f t="shared" si="5"/>
        <v>0</v>
      </c>
      <c r="M85" s="233">
        <f t="shared" si="3"/>
        <v>16894.71</v>
      </c>
      <c r="O85" s="208">
        <f t="shared" si="4"/>
        <v>16894.71</v>
      </c>
    </row>
    <row r="86" spans="1:15" ht="25.5" outlineLevel="1">
      <c r="A86" s="223"/>
      <c r="B86" s="243" t="s">
        <v>202</v>
      </c>
      <c r="C86" s="243" t="s">
        <v>194</v>
      </c>
      <c r="D86" s="243" t="s">
        <v>24</v>
      </c>
      <c r="E86" s="237" t="s">
        <v>203</v>
      </c>
      <c r="F86" s="243" t="s">
        <v>61</v>
      </c>
      <c r="G86" s="228">
        <f>[2]BM07!G125</f>
        <v>2.2200000000000002</v>
      </c>
      <c r="H86" s="229">
        <f>'Plan executada'!H125</f>
        <v>0</v>
      </c>
      <c r="I86" s="229">
        <f>'Plan Licitada'!L125</f>
        <v>2.2200000000000002</v>
      </c>
      <c r="J86" s="230">
        <v>210</v>
      </c>
      <c r="K86" s="231">
        <f>[2]BM07!L125</f>
        <v>268.16999999999996</v>
      </c>
      <c r="L86" s="232">
        <f t="shared" si="5"/>
        <v>0</v>
      </c>
      <c r="M86" s="233">
        <f t="shared" si="3"/>
        <v>595.3374</v>
      </c>
      <c r="O86" s="208">
        <f t="shared" si="4"/>
        <v>595.3374</v>
      </c>
    </row>
    <row r="87" spans="1:15" outlineLevel="1">
      <c r="A87" s="223"/>
      <c r="B87" s="217"/>
      <c r="C87" s="217"/>
      <c r="D87" s="217"/>
      <c r="E87" s="248" t="s">
        <v>204</v>
      </c>
      <c r="F87" s="248"/>
      <c r="G87" s="228">
        <f>[2]BM07!G126</f>
        <v>0</v>
      </c>
      <c r="H87" s="229">
        <f>'Plan executada'!H126</f>
        <v>0</v>
      </c>
      <c r="I87" s="229">
        <f>'Plan Licitada'!L126</f>
        <v>0</v>
      </c>
      <c r="J87" s="230"/>
      <c r="K87" s="231">
        <f>[2]BM07!L126</f>
        <v>0</v>
      </c>
      <c r="L87" s="232"/>
      <c r="M87" s="233">
        <f t="shared" si="3"/>
        <v>0</v>
      </c>
      <c r="O87" s="208">
        <f t="shared" si="4"/>
        <v>0</v>
      </c>
    </row>
    <row r="88" spans="1:15" ht="25.5" outlineLevel="1">
      <c r="A88" s="223"/>
      <c r="B88" s="243" t="s">
        <v>205</v>
      </c>
      <c r="C88" s="243" t="s">
        <v>206</v>
      </c>
      <c r="D88" s="243" t="s">
        <v>24</v>
      </c>
      <c r="E88" s="237" t="s">
        <v>207</v>
      </c>
      <c r="F88" s="202" t="s">
        <v>10</v>
      </c>
      <c r="G88" s="228">
        <f>[2]BM07!G127</f>
        <v>1</v>
      </c>
      <c r="H88" s="229">
        <f>'Plan executada'!H127</f>
        <v>0</v>
      </c>
      <c r="I88" s="229">
        <f>'Plan Licitada'!L127</f>
        <v>1</v>
      </c>
      <c r="J88" s="230">
        <v>800</v>
      </c>
      <c r="K88" s="231">
        <f>[2]BM07!L127</f>
        <v>1021.5999999999999</v>
      </c>
      <c r="L88" s="232">
        <f t="shared" si="5"/>
        <v>0</v>
      </c>
      <c r="M88" s="233">
        <f t="shared" si="3"/>
        <v>1021.5999999999999</v>
      </c>
      <c r="O88" s="208">
        <f t="shared" si="4"/>
        <v>1021.5999999999999</v>
      </c>
    </row>
    <row r="89" spans="1:15" outlineLevel="1">
      <c r="A89" s="223"/>
      <c r="B89" s="217"/>
      <c r="C89" s="217"/>
      <c r="D89" s="217"/>
      <c r="E89" s="248" t="s">
        <v>208</v>
      </c>
      <c r="F89" s="248"/>
      <c r="G89" s="228">
        <f>[2]BM07!G128</f>
        <v>0</v>
      </c>
      <c r="H89" s="229">
        <f>'Plan executada'!H128</f>
        <v>0</v>
      </c>
      <c r="I89" s="229">
        <f>'Plan Licitada'!L128</f>
        <v>0</v>
      </c>
      <c r="J89" s="230"/>
      <c r="K89" s="231">
        <f>[2]BM07!L128</f>
        <v>0</v>
      </c>
      <c r="L89" s="232"/>
      <c r="M89" s="233">
        <f t="shared" si="3"/>
        <v>0</v>
      </c>
      <c r="O89" s="208">
        <f t="shared" si="4"/>
        <v>0</v>
      </c>
    </row>
    <row r="90" spans="1:15" ht="25.5" outlineLevel="1">
      <c r="A90" s="223"/>
      <c r="B90" s="243" t="s">
        <v>209</v>
      </c>
      <c r="C90" s="243">
        <v>68052</v>
      </c>
      <c r="D90" s="243" t="s">
        <v>24</v>
      </c>
      <c r="E90" s="237" t="s">
        <v>210</v>
      </c>
      <c r="F90" s="243" t="s">
        <v>61</v>
      </c>
      <c r="G90" s="228">
        <f>[2]BM07!G129</f>
        <v>0.88</v>
      </c>
      <c r="H90" s="229">
        <f>'Plan executada'!H129</f>
        <v>0</v>
      </c>
      <c r="I90" s="229">
        <f>'Plan Licitada'!L129</f>
        <v>0.88</v>
      </c>
      <c r="J90" s="230">
        <v>280</v>
      </c>
      <c r="K90" s="231">
        <f>[2]BM07!L129</f>
        <v>357.56</v>
      </c>
      <c r="L90" s="232">
        <f t="shared" si="5"/>
        <v>0</v>
      </c>
      <c r="M90" s="233">
        <f t="shared" si="3"/>
        <v>314.65280000000001</v>
      </c>
      <c r="O90" s="208">
        <f t="shared" si="4"/>
        <v>314.65280000000001</v>
      </c>
    </row>
    <row r="91" spans="1:15" ht="25.5" outlineLevel="1">
      <c r="A91" s="223"/>
      <c r="B91" s="243" t="s">
        <v>211</v>
      </c>
      <c r="C91" s="243">
        <v>68052</v>
      </c>
      <c r="D91" s="243" t="s">
        <v>24</v>
      </c>
      <c r="E91" s="237" t="s">
        <v>212</v>
      </c>
      <c r="F91" s="243" t="s">
        <v>61</v>
      </c>
      <c r="G91" s="228">
        <f>[2]BM07!G130</f>
        <v>2.15</v>
      </c>
      <c r="H91" s="229">
        <f>'Plan executada'!H130</f>
        <v>0</v>
      </c>
      <c r="I91" s="229">
        <f>'Plan Licitada'!L130</f>
        <v>2.15</v>
      </c>
      <c r="J91" s="230">
        <v>280</v>
      </c>
      <c r="K91" s="231">
        <f>[2]BM07!L130</f>
        <v>357.56</v>
      </c>
      <c r="L91" s="232">
        <f t="shared" si="5"/>
        <v>0</v>
      </c>
      <c r="M91" s="233">
        <f t="shared" si="3"/>
        <v>768.75400000000002</v>
      </c>
      <c r="O91" s="208">
        <f t="shared" si="4"/>
        <v>768.75400000000002</v>
      </c>
    </row>
    <row r="92" spans="1:15" ht="18.75" customHeight="1" outlineLevel="1">
      <c r="A92" s="223"/>
      <c r="B92" s="243" t="s">
        <v>213</v>
      </c>
      <c r="C92" s="243">
        <v>85010</v>
      </c>
      <c r="D92" s="243" t="s">
        <v>24</v>
      </c>
      <c r="E92" s="237" t="s">
        <v>214</v>
      </c>
      <c r="F92" s="243" t="s">
        <v>61</v>
      </c>
      <c r="G92" s="228">
        <f>[2]BM07!G131</f>
        <v>1.61</v>
      </c>
      <c r="H92" s="229">
        <f>'Plan executada'!H131</f>
        <v>0</v>
      </c>
      <c r="I92" s="229">
        <f>'Plan Licitada'!L131</f>
        <v>1.61</v>
      </c>
      <c r="J92" s="230">
        <v>280</v>
      </c>
      <c r="K92" s="231">
        <f>[2]BM07!L131</f>
        <v>357.56</v>
      </c>
      <c r="L92" s="232">
        <f t="shared" si="5"/>
        <v>0</v>
      </c>
      <c r="M92" s="233">
        <f t="shared" si="3"/>
        <v>575.67160000000001</v>
      </c>
      <c r="O92" s="208">
        <f t="shared" si="4"/>
        <v>575.67160000000001</v>
      </c>
    </row>
    <row r="93" spans="1:15" ht="25.5" outlineLevel="1">
      <c r="A93" s="223"/>
      <c r="B93" s="243" t="s">
        <v>215</v>
      </c>
      <c r="C93" s="243">
        <v>68052</v>
      </c>
      <c r="D93" s="243" t="s">
        <v>24</v>
      </c>
      <c r="E93" s="237" t="s">
        <v>216</v>
      </c>
      <c r="F93" s="243" t="s">
        <v>61</v>
      </c>
      <c r="G93" s="228">
        <f>[2]BM07!G132</f>
        <v>2.73</v>
      </c>
      <c r="H93" s="229">
        <f>'Plan executada'!H132</f>
        <v>0</v>
      </c>
      <c r="I93" s="229">
        <f>'Plan Licitada'!L132</f>
        <v>2.73</v>
      </c>
      <c r="J93" s="230">
        <v>280</v>
      </c>
      <c r="K93" s="231">
        <f>[2]BM07!L132</f>
        <v>357.56</v>
      </c>
      <c r="L93" s="232">
        <f t="shared" si="5"/>
        <v>0</v>
      </c>
      <c r="M93" s="233">
        <f t="shared" si="3"/>
        <v>976.13879999999995</v>
      </c>
      <c r="O93" s="208">
        <f t="shared" si="4"/>
        <v>976.13879999999995</v>
      </c>
    </row>
    <row r="94" spans="1:15" ht="30" customHeight="1" outlineLevel="1">
      <c r="A94" s="223"/>
      <c r="B94" s="243" t="s">
        <v>217</v>
      </c>
      <c r="C94" s="243" t="s">
        <v>218</v>
      </c>
      <c r="D94" s="243" t="s">
        <v>24</v>
      </c>
      <c r="E94" s="237" t="s">
        <v>219</v>
      </c>
      <c r="F94" s="243" t="s">
        <v>61</v>
      </c>
      <c r="G94" s="228">
        <f>[2]BM07!G133</f>
        <v>1.05</v>
      </c>
      <c r="H94" s="229">
        <f>'Plan executada'!H133</f>
        <v>0</v>
      </c>
      <c r="I94" s="229">
        <f>'Plan Licitada'!L133</f>
        <v>1.05</v>
      </c>
      <c r="J94" s="230">
        <v>280</v>
      </c>
      <c r="K94" s="231">
        <f>[2]BM07!L133</f>
        <v>357.56</v>
      </c>
      <c r="L94" s="232">
        <f t="shared" si="5"/>
        <v>0</v>
      </c>
      <c r="M94" s="233">
        <f t="shared" si="3"/>
        <v>375.43800000000005</v>
      </c>
      <c r="O94" s="208">
        <f t="shared" si="4"/>
        <v>375.43800000000005</v>
      </c>
    </row>
    <row r="95" spans="1:15" ht="30" customHeight="1" outlineLevel="1">
      <c r="A95" s="223"/>
      <c r="B95" s="243" t="s">
        <v>220</v>
      </c>
      <c r="C95" s="243" t="s">
        <v>218</v>
      </c>
      <c r="D95" s="243" t="s">
        <v>24</v>
      </c>
      <c r="E95" s="237" t="s">
        <v>221</v>
      </c>
      <c r="F95" s="243" t="s">
        <v>61</v>
      </c>
      <c r="G95" s="228">
        <f>[2]BM07!G134</f>
        <v>12.6</v>
      </c>
      <c r="H95" s="229">
        <f>'Plan executada'!H134</f>
        <v>0</v>
      </c>
      <c r="I95" s="229">
        <f>'Plan Licitada'!L134</f>
        <v>12.6</v>
      </c>
      <c r="J95" s="230">
        <v>280</v>
      </c>
      <c r="K95" s="231">
        <f>[2]BM07!L134</f>
        <v>357.56</v>
      </c>
      <c r="L95" s="232">
        <f t="shared" si="5"/>
        <v>0</v>
      </c>
      <c r="M95" s="233">
        <f t="shared" si="3"/>
        <v>4505.2560000000003</v>
      </c>
      <c r="O95" s="208">
        <f t="shared" si="4"/>
        <v>4505.2560000000003</v>
      </c>
    </row>
    <row r="96" spans="1:15" ht="30" customHeight="1" outlineLevel="1">
      <c r="A96" s="223"/>
      <c r="B96" s="243" t="s">
        <v>222</v>
      </c>
      <c r="C96" s="243" t="s">
        <v>218</v>
      </c>
      <c r="D96" s="243" t="s">
        <v>24</v>
      </c>
      <c r="E96" s="237" t="s">
        <v>223</v>
      </c>
      <c r="F96" s="243" t="s">
        <v>61</v>
      </c>
      <c r="G96" s="228">
        <f>[2]BM07!G135</f>
        <v>8.4</v>
      </c>
      <c r="H96" s="229">
        <f>'Plan executada'!H135</f>
        <v>0</v>
      </c>
      <c r="I96" s="229">
        <f>'Plan Licitada'!L135</f>
        <v>8.4</v>
      </c>
      <c r="J96" s="230">
        <v>280</v>
      </c>
      <c r="K96" s="231">
        <f>[2]BM07!L135</f>
        <v>357.56</v>
      </c>
      <c r="L96" s="232">
        <f t="shared" si="5"/>
        <v>0</v>
      </c>
      <c r="M96" s="233">
        <f t="shared" si="3"/>
        <v>3003.5040000000004</v>
      </c>
      <c r="O96" s="208">
        <f t="shared" si="4"/>
        <v>3003.5040000000004</v>
      </c>
    </row>
    <row r="97" spans="1:15" ht="30" customHeight="1" outlineLevel="1">
      <c r="A97" s="223"/>
      <c r="B97" s="243" t="s">
        <v>224</v>
      </c>
      <c r="C97" s="243" t="s">
        <v>218</v>
      </c>
      <c r="D97" s="243" t="s">
        <v>24</v>
      </c>
      <c r="E97" s="237" t="s">
        <v>225</v>
      </c>
      <c r="F97" s="243" t="s">
        <v>61</v>
      </c>
      <c r="G97" s="228">
        <f>[2]BM07!G136</f>
        <v>6.3</v>
      </c>
      <c r="H97" s="229">
        <f>'Plan executada'!H136</f>
        <v>0</v>
      </c>
      <c r="I97" s="229">
        <f>'Plan Licitada'!L136</f>
        <v>6.3</v>
      </c>
      <c r="J97" s="230">
        <v>280</v>
      </c>
      <c r="K97" s="231">
        <f>[2]BM07!L136</f>
        <v>357.56</v>
      </c>
      <c r="L97" s="232">
        <f t="shared" si="5"/>
        <v>0</v>
      </c>
      <c r="M97" s="233">
        <f t="shared" si="3"/>
        <v>2252.6280000000002</v>
      </c>
      <c r="O97" s="208">
        <f t="shared" si="4"/>
        <v>2252.6280000000002</v>
      </c>
    </row>
    <row r="98" spans="1:15" ht="30" customHeight="1" outlineLevel="1">
      <c r="A98" s="223"/>
      <c r="B98" s="243" t="s">
        <v>226</v>
      </c>
      <c r="C98" s="243" t="s">
        <v>218</v>
      </c>
      <c r="D98" s="243" t="s">
        <v>24</v>
      </c>
      <c r="E98" s="237" t="s">
        <v>227</v>
      </c>
      <c r="F98" s="243" t="s">
        <v>61</v>
      </c>
      <c r="G98" s="228">
        <f>[2]BM07!G137</f>
        <v>1.05</v>
      </c>
      <c r="H98" s="229">
        <f>'Plan executada'!H137</f>
        <v>0</v>
      </c>
      <c r="I98" s="229">
        <f>'Plan Licitada'!L137</f>
        <v>1.05</v>
      </c>
      <c r="J98" s="230">
        <v>280</v>
      </c>
      <c r="K98" s="231">
        <f>[2]BM07!L137</f>
        <v>357.56</v>
      </c>
      <c r="L98" s="232">
        <f t="shared" si="5"/>
        <v>0</v>
      </c>
      <c r="M98" s="233">
        <f t="shared" si="3"/>
        <v>375.43800000000005</v>
      </c>
      <c r="O98" s="208">
        <f t="shared" si="4"/>
        <v>375.43800000000005</v>
      </c>
    </row>
    <row r="99" spans="1:15" ht="30" customHeight="1" outlineLevel="1">
      <c r="A99" s="223"/>
      <c r="B99" s="243" t="s">
        <v>228</v>
      </c>
      <c r="C99" s="243" t="s">
        <v>218</v>
      </c>
      <c r="D99" s="243" t="s">
        <v>24</v>
      </c>
      <c r="E99" s="237" t="s">
        <v>229</v>
      </c>
      <c r="F99" s="243" t="s">
        <v>61</v>
      </c>
      <c r="G99" s="228">
        <f>[2]BM07!G138</f>
        <v>5.25</v>
      </c>
      <c r="H99" s="229">
        <f>'Plan executada'!H138</f>
        <v>0</v>
      </c>
      <c r="I99" s="229">
        <f>'Plan Licitada'!L138</f>
        <v>5.25</v>
      </c>
      <c r="J99" s="230">
        <v>280</v>
      </c>
      <c r="K99" s="231">
        <f>[2]BM07!L138</f>
        <v>357.56</v>
      </c>
      <c r="L99" s="232">
        <f t="shared" si="5"/>
        <v>0</v>
      </c>
      <c r="M99" s="233">
        <f t="shared" si="3"/>
        <v>1877.19</v>
      </c>
      <c r="O99" s="208">
        <f t="shared" si="4"/>
        <v>1877.19</v>
      </c>
    </row>
    <row r="100" spans="1:15" ht="30" customHeight="1" outlineLevel="1">
      <c r="A100" s="223"/>
      <c r="B100" s="243" t="s">
        <v>230</v>
      </c>
      <c r="C100" s="243" t="s">
        <v>218</v>
      </c>
      <c r="D100" s="243" t="s">
        <v>24</v>
      </c>
      <c r="E100" s="237" t="s">
        <v>231</v>
      </c>
      <c r="F100" s="243" t="s">
        <v>61</v>
      </c>
      <c r="G100" s="228">
        <f>[2]BM07!G139</f>
        <v>4.2</v>
      </c>
      <c r="H100" s="229">
        <f>'Plan executada'!H139</f>
        <v>0</v>
      </c>
      <c r="I100" s="229">
        <f>'Plan Licitada'!L139</f>
        <v>4.2</v>
      </c>
      <c r="J100" s="230">
        <v>400</v>
      </c>
      <c r="K100" s="231">
        <f>[2]BM07!L139</f>
        <v>510.79999999999995</v>
      </c>
      <c r="L100" s="232">
        <f t="shared" si="5"/>
        <v>0</v>
      </c>
      <c r="M100" s="233">
        <f t="shared" si="3"/>
        <v>2145.3599999999997</v>
      </c>
      <c r="O100" s="208">
        <f t="shared" si="4"/>
        <v>2145.3599999999997</v>
      </c>
    </row>
    <row r="101" spans="1:15" ht="30.75" customHeight="1" outlineLevel="1">
      <c r="A101" s="223"/>
      <c r="B101" s="243" t="s">
        <v>232</v>
      </c>
      <c r="C101" s="243" t="s">
        <v>218</v>
      </c>
      <c r="D101" s="243" t="s">
        <v>24</v>
      </c>
      <c r="E101" s="237" t="s">
        <v>233</v>
      </c>
      <c r="F101" s="243" t="s">
        <v>61</v>
      </c>
      <c r="G101" s="228">
        <f>[2]BM07!G140</f>
        <v>16.8</v>
      </c>
      <c r="H101" s="229">
        <f>'Plan executada'!H140</f>
        <v>0</v>
      </c>
      <c r="I101" s="229">
        <f>'Plan Licitada'!L140</f>
        <v>16.8</v>
      </c>
      <c r="J101" s="230">
        <v>400</v>
      </c>
      <c r="K101" s="231">
        <f>[2]BM07!L140</f>
        <v>510.79999999999995</v>
      </c>
      <c r="L101" s="232">
        <f t="shared" si="5"/>
        <v>0</v>
      </c>
      <c r="M101" s="233">
        <f t="shared" si="3"/>
        <v>8581.4399999999987</v>
      </c>
      <c r="O101" s="208">
        <f t="shared" si="4"/>
        <v>8581.4399999999987</v>
      </c>
    </row>
    <row r="102" spans="1:15" outlineLevel="1">
      <c r="A102" s="223"/>
      <c r="B102" s="243" t="s">
        <v>234</v>
      </c>
      <c r="C102" s="243"/>
      <c r="D102" s="243" t="s">
        <v>184</v>
      </c>
      <c r="E102" s="237" t="s">
        <v>235</v>
      </c>
      <c r="F102" s="243" t="s">
        <v>61</v>
      </c>
      <c r="G102" s="228">
        <f>[2]BM07!G141</f>
        <v>1.88</v>
      </c>
      <c r="H102" s="229">
        <f>'Plan executada'!H141</f>
        <v>0</v>
      </c>
      <c r="I102" s="229">
        <f>'Plan Licitada'!L141</f>
        <v>1.88</v>
      </c>
      <c r="J102" s="230">
        <v>500</v>
      </c>
      <c r="K102" s="231">
        <f>[2]BM07!L141</f>
        <v>638.5</v>
      </c>
      <c r="L102" s="232">
        <f t="shared" si="5"/>
        <v>0</v>
      </c>
      <c r="M102" s="233">
        <f t="shared" si="3"/>
        <v>1200.3799999999999</v>
      </c>
      <c r="O102" s="208">
        <f t="shared" si="4"/>
        <v>1200.3799999999999</v>
      </c>
    </row>
    <row r="103" spans="1:15" outlineLevel="1">
      <c r="A103" s="223"/>
      <c r="B103" s="246"/>
      <c r="C103" s="246"/>
      <c r="D103" s="246"/>
      <c r="E103" s="244" t="s">
        <v>236</v>
      </c>
      <c r="F103" s="243"/>
      <c r="G103" s="228">
        <f>[2]BM07!G142</f>
        <v>0</v>
      </c>
      <c r="H103" s="229">
        <f>'Plan executada'!H142</f>
        <v>0</v>
      </c>
      <c r="I103" s="229">
        <f>'Plan Licitada'!L142</f>
        <v>0</v>
      </c>
      <c r="J103" s="230"/>
      <c r="K103" s="231">
        <f>[2]BM07!L142</f>
        <v>0</v>
      </c>
      <c r="L103" s="232"/>
      <c r="M103" s="233">
        <f t="shared" si="3"/>
        <v>0</v>
      </c>
      <c r="O103" s="208">
        <f t="shared" si="4"/>
        <v>0</v>
      </c>
    </row>
    <row r="104" spans="1:15" ht="19.5" customHeight="1" outlineLevel="1">
      <c r="A104" s="223"/>
      <c r="B104" s="243" t="s">
        <v>237</v>
      </c>
      <c r="C104" s="243">
        <v>72118</v>
      </c>
      <c r="D104" s="243" t="s">
        <v>24</v>
      </c>
      <c r="E104" s="237" t="s">
        <v>238</v>
      </c>
      <c r="F104" s="243" t="s">
        <v>61</v>
      </c>
      <c r="G104" s="228">
        <f>[2]BM07!G143</f>
        <v>9.4600000000000009</v>
      </c>
      <c r="H104" s="229">
        <f>'Plan executada'!H143</f>
        <v>0</v>
      </c>
      <c r="I104" s="229">
        <f>'Plan Licitada'!L143</f>
        <v>9.4600000000000009</v>
      </c>
      <c r="J104" s="230">
        <v>280</v>
      </c>
      <c r="K104" s="231">
        <f>[2]BM07!L143</f>
        <v>357.56</v>
      </c>
      <c r="L104" s="232">
        <f t="shared" si="5"/>
        <v>0</v>
      </c>
      <c r="M104" s="233">
        <f t="shared" si="3"/>
        <v>3382.5176000000001</v>
      </c>
      <c r="O104" s="208">
        <f t="shared" si="4"/>
        <v>3382.5176000000001</v>
      </c>
    </row>
    <row r="105" spans="1:15" outlineLevel="1">
      <c r="A105" s="223"/>
      <c r="B105" s="243" t="s">
        <v>239</v>
      </c>
      <c r="C105" s="243">
        <v>85005</v>
      </c>
      <c r="D105" s="243" t="s">
        <v>24</v>
      </c>
      <c r="E105" s="237" t="s">
        <v>240</v>
      </c>
      <c r="F105" s="243" t="s">
        <v>61</v>
      </c>
      <c r="G105" s="228">
        <f>[2]BM07!G144</f>
        <v>12</v>
      </c>
      <c r="H105" s="229">
        <f>'Plan executada'!H144</f>
        <v>0</v>
      </c>
      <c r="I105" s="229">
        <f>'Plan Licitada'!L144</f>
        <v>12</v>
      </c>
      <c r="J105" s="230">
        <v>400</v>
      </c>
      <c r="K105" s="231">
        <f>[2]BM07!L144</f>
        <v>510.79999999999995</v>
      </c>
      <c r="L105" s="232">
        <f t="shared" si="5"/>
        <v>0</v>
      </c>
      <c r="M105" s="233">
        <f t="shared" si="3"/>
        <v>6129.5999999999995</v>
      </c>
      <c r="O105" s="208">
        <f t="shared" si="4"/>
        <v>6129.5999999999995</v>
      </c>
    </row>
    <row r="106" spans="1:15" outlineLevel="1">
      <c r="A106" s="223"/>
      <c r="B106" s="246"/>
      <c r="C106" s="243"/>
      <c r="D106" s="243"/>
      <c r="E106" s="244" t="s">
        <v>241</v>
      </c>
      <c r="F106" s="243"/>
      <c r="G106" s="228">
        <f>[2]BM07!G145</f>
        <v>0</v>
      </c>
      <c r="H106" s="229">
        <f>'Plan executada'!H145</f>
        <v>0</v>
      </c>
      <c r="I106" s="229">
        <f>'Plan Licitada'!L145</f>
        <v>0</v>
      </c>
      <c r="J106" s="230"/>
      <c r="K106" s="231">
        <f>[2]BM07!L145</f>
        <v>0</v>
      </c>
      <c r="L106" s="232"/>
      <c r="M106" s="233">
        <f t="shared" si="3"/>
        <v>0</v>
      </c>
      <c r="O106" s="208">
        <f t="shared" si="4"/>
        <v>0</v>
      </c>
    </row>
    <row r="107" spans="1:15" ht="15.75" customHeight="1" outlineLevel="1">
      <c r="A107" s="223"/>
      <c r="B107" s="243" t="s">
        <v>242</v>
      </c>
      <c r="C107" s="243"/>
      <c r="D107" s="243" t="s">
        <v>184</v>
      </c>
      <c r="E107" s="237" t="s">
        <v>243</v>
      </c>
      <c r="F107" s="243" t="s">
        <v>61</v>
      </c>
      <c r="G107" s="228">
        <f>[2]BM07!G146</f>
        <v>112.15</v>
      </c>
      <c r="H107" s="229">
        <f>'Plan executada'!H146</f>
        <v>0</v>
      </c>
      <c r="I107" s="229">
        <f>'Plan Licitada'!L146</f>
        <v>112.15</v>
      </c>
      <c r="J107" s="230">
        <v>184</v>
      </c>
      <c r="K107" s="231">
        <f>[2]BM07!L146</f>
        <v>234.96799999999999</v>
      </c>
      <c r="L107" s="232">
        <f t="shared" si="5"/>
        <v>0</v>
      </c>
      <c r="M107" s="233">
        <f t="shared" si="3"/>
        <v>26351.661199999999</v>
      </c>
      <c r="O107" s="208">
        <f t="shared" si="4"/>
        <v>26351.661199999999</v>
      </c>
    </row>
    <row r="108" spans="1:15" ht="25.5" outlineLevel="1">
      <c r="A108" s="223"/>
      <c r="B108" s="243" t="s">
        <v>244</v>
      </c>
      <c r="C108" s="243"/>
      <c r="D108" s="243" t="s">
        <v>184</v>
      </c>
      <c r="E108" s="237" t="s">
        <v>245</v>
      </c>
      <c r="F108" s="243" t="s">
        <v>61</v>
      </c>
      <c r="G108" s="228">
        <f>[2]BM07!G147</f>
        <v>5.46</v>
      </c>
      <c r="H108" s="229">
        <f>'Plan executada'!H147</f>
        <v>0</v>
      </c>
      <c r="I108" s="229">
        <f>'Plan Licitada'!L147</f>
        <v>5.46</v>
      </c>
      <c r="J108" s="230">
        <v>200</v>
      </c>
      <c r="K108" s="231">
        <f>[2]BM07!L147</f>
        <v>255.39999999999998</v>
      </c>
      <c r="L108" s="232">
        <f t="shared" ref="L108:L168" si="6">H108*K108</f>
        <v>0</v>
      </c>
      <c r="M108" s="233">
        <f t="shared" ref="M108:M168" si="7">I108*K108</f>
        <v>1394.4839999999999</v>
      </c>
      <c r="O108" s="208">
        <f t="shared" ref="O108:O168" si="8">L108+M108</f>
        <v>1394.4839999999999</v>
      </c>
    </row>
    <row r="109" spans="1:15" ht="25.5" outlineLevel="1">
      <c r="A109" s="223"/>
      <c r="B109" s="243" t="s">
        <v>246</v>
      </c>
      <c r="C109" s="243" t="s">
        <v>247</v>
      </c>
      <c r="D109" s="243" t="s">
        <v>29</v>
      </c>
      <c r="E109" s="237" t="s">
        <v>248</v>
      </c>
      <c r="F109" s="243" t="s">
        <v>61</v>
      </c>
      <c r="G109" s="228">
        <f>[2]BM07!G148</f>
        <v>19.12</v>
      </c>
      <c r="H109" s="229">
        <f>'Plan executada'!H148</f>
        <v>0</v>
      </c>
      <c r="I109" s="229">
        <f>'Plan Licitada'!L148</f>
        <v>19.12</v>
      </c>
      <c r="J109" s="230">
        <v>220</v>
      </c>
      <c r="K109" s="231">
        <f>[2]BM07!L148</f>
        <v>280.94</v>
      </c>
      <c r="L109" s="232">
        <f t="shared" si="6"/>
        <v>0</v>
      </c>
      <c r="M109" s="233">
        <f t="shared" si="7"/>
        <v>5371.5727999999999</v>
      </c>
      <c r="O109" s="208">
        <f t="shared" si="8"/>
        <v>5371.5727999999999</v>
      </c>
    </row>
    <row r="110" spans="1:15" ht="25.5" outlineLevel="1">
      <c r="A110" s="223"/>
      <c r="B110" s="243" t="s">
        <v>249</v>
      </c>
      <c r="C110" s="243" t="s">
        <v>247</v>
      </c>
      <c r="D110" s="243" t="s">
        <v>29</v>
      </c>
      <c r="E110" s="237" t="s">
        <v>250</v>
      </c>
      <c r="F110" s="243" t="s">
        <v>61</v>
      </c>
      <c r="G110" s="228">
        <f>[2]BM07!G149</f>
        <v>99.9</v>
      </c>
      <c r="H110" s="229">
        <f>'Plan executada'!H149</f>
        <v>0</v>
      </c>
      <c r="I110" s="229">
        <f>'Plan Licitada'!L149</f>
        <v>99.9</v>
      </c>
      <c r="J110" s="230">
        <v>120</v>
      </c>
      <c r="K110" s="231">
        <f>[2]BM07!L149</f>
        <v>153.23999999999998</v>
      </c>
      <c r="L110" s="232">
        <f t="shared" si="6"/>
        <v>0</v>
      </c>
      <c r="M110" s="233">
        <f t="shared" si="7"/>
        <v>15308.675999999999</v>
      </c>
      <c r="O110" s="208">
        <f t="shared" si="8"/>
        <v>15308.675999999999</v>
      </c>
    </row>
    <row r="111" spans="1:15" outlineLevel="1">
      <c r="A111" s="223"/>
      <c r="B111" s="238"/>
      <c r="C111" s="239"/>
      <c r="D111" s="239"/>
      <c r="E111" s="239"/>
      <c r="F111" s="239"/>
      <c r="G111" s="228" t="e">
        <f>[2]BM07!G150</f>
        <v>#REF!</v>
      </c>
      <c r="H111" s="229">
        <f>'Plan executada'!H150</f>
        <v>0</v>
      </c>
      <c r="I111" s="229">
        <f>'Plan Licitada'!L150</f>
        <v>0</v>
      </c>
      <c r="J111" s="241" t="s">
        <v>50</v>
      </c>
      <c r="K111" s="231"/>
      <c r="L111" s="232"/>
      <c r="M111" s="233">
        <f t="shared" si="7"/>
        <v>0</v>
      </c>
      <c r="O111" s="208">
        <f t="shared" si="8"/>
        <v>0</v>
      </c>
    </row>
    <row r="112" spans="1:15">
      <c r="A112" s="223"/>
      <c r="B112" s="223"/>
      <c r="C112" s="223"/>
      <c r="D112" s="223"/>
      <c r="E112" s="224"/>
      <c r="F112" s="223"/>
      <c r="G112" s="228" t="e">
        <f>[2]BM07!G151</f>
        <v>#REF!</v>
      </c>
      <c r="H112" s="229">
        <f>'Plan executada'!H151</f>
        <v>0</v>
      </c>
      <c r="I112" s="229">
        <f>'Plan Licitada'!L151</f>
        <v>0</v>
      </c>
      <c r="J112" s="226"/>
      <c r="K112" s="231"/>
      <c r="L112" s="232"/>
      <c r="M112" s="233">
        <f t="shared" si="7"/>
        <v>0</v>
      </c>
      <c r="O112" s="208">
        <f t="shared" si="8"/>
        <v>0</v>
      </c>
    </row>
    <row r="113" spans="1:15">
      <c r="A113" s="223"/>
      <c r="B113" s="217">
        <v>7</v>
      </c>
      <c r="C113" s="298"/>
      <c r="D113" s="298"/>
      <c r="E113" s="213" t="s">
        <v>251</v>
      </c>
      <c r="F113" s="213"/>
      <c r="G113" s="213"/>
      <c r="H113" s="229">
        <f>'Plan executada'!H152</f>
        <v>0</v>
      </c>
      <c r="I113" s="229">
        <f>'Plan Licitada'!L152</f>
        <v>0</v>
      </c>
      <c r="J113" s="213"/>
      <c r="K113" s="213"/>
      <c r="L113" s="297">
        <f>SUM(L114:L116)</f>
        <v>98083.011490000004</v>
      </c>
      <c r="M113" s="297">
        <f>SUM(M114:M116)</f>
        <v>5377.3193000000001</v>
      </c>
      <c r="O113" s="208">
        <f t="shared" si="8"/>
        <v>103460.33079000001</v>
      </c>
    </row>
    <row r="114" spans="1:15" outlineLevel="1">
      <c r="A114" s="223"/>
      <c r="B114" s="243" t="s">
        <v>254</v>
      </c>
      <c r="C114" s="243"/>
      <c r="D114" s="243" t="s">
        <v>184</v>
      </c>
      <c r="E114" s="237" t="s">
        <v>255</v>
      </c>
      <c r="F114" s="243" t="s">
        <v>61</v>
      </c>
      <c r="G114" s="228">
        <f>[2]BM07!G154</f>
        <v>805.81</v>
      </c>
      <c r="H114" s="229">
        <f>'Plan executada'!H154</f>
        <v>765.81</v>
      </c>
      <c r="I114" s="229">
        <f>'Plan Licitada'!L154</f>
        <v>40</v>
      </c>
      <c r="J114" s="230">
        <v>77</v>
      </c>
      <c r="K114" s="231">
        <f>[2]BM07!L154</f>
        <v>98.328999999999994</v>
      </c>
      <c r="L114" s="232">
        <f t="shared" si="6"/>
        <v>75301.331489999997</v>
      </c>
      <c r="M114" s="233">
        <f t="shared" si="7"/>
        <v>3933.16</v>
      </c>
      <c r="O114" s="208">
        <f t="shared" si="8"/>
        <v>79234.49149</v>
      </c>
    </row>
    <row r="115" spans="1:15" ht="14.25" customHeight="1" outlineLevel="1">
      <c r="A115" s="223"/>
      <c r="B115" s="243" t="s">
        <v>260</v>
      </c>
      <c r="C115" s="243">
        <v>72107</v>
      </c>
      <c r="D115" s="243" t="s">
        <v>24</v>
      </c>
      <c r="E115" s="237" t="s">
        <v>261</v>
      </c>
      <c r="F115" s="243" t="s">
        <v>46</v>
      </c>
      <c r="G115" s="228">
        <f>[2]BM07!G157</f>
        <v>214.5</v>
      </c>
      <c r="H115" s="229">
        <f>'Plan executada'!H157</f>
        <v>200</v>
      </c>
      <c r="I115" s="229">
        <f>'Plan Licitada'!L157</f>
        <v>14.5</v>
      </c>
      <c r="J115" s="230">
        <v>39.200000000000003</v>
      </c>
      <c r="K115" s="231">
        <f>[2]BM07!L157</f>
        <v>50.058399999999999</v>
      </c>
      <c r="L115" s="232">
        <f t="shared" si="6"/>
        <v>10011.68</v>
      </c>
      <c r="M115" s="233">
        <f t="shared" si="7"/>
        <v>725.84680000000003</v>
      </c>
      <c r="O115" s="208">
        <f t="shared" si="8"/>
        <v>10737.5268</v>
      </c>
    </row>
    <row r="116" spans="1:15" outlineLevel="1">
      <c r="A116" s="223"/>
      <c r="B116" s="243" t="s">
        <v>262</v>
      </c>
      <c r="C116" s="243">
        <v>71623</v>
      </c>
      <c r="D116" s="243" t="s">
        <v>24</v>
      </c>
      <c r="E116" s="237" t="s">
        <v>263</v>
      </c>
      <c r="F116" s="243" t="s">
        <v>46</v>
      </c>
      <c r="G116" s="228">
        <f>[2]BM07!G158</f>
        <v>211.25</v>
      </c>
      <c r="H116" s="229">
        <f>'Plan executada'!H158</f>
        <v>200</v>
      </c>
      <c r="I116" s="229">
        <f>'Plan Licitada'!L158</f>
        <v>11.25</v>
      </c>
      <c r="J116" s="230">
        <v>50</v>
      </c>
      <c r="K116" s="231">
        <f>[2]BM07!L158</f>
        <v>63.849999999999994</v>
      </c>
      <c r="L116" s="232">
        <f t="shared" si="6"/>
        <v>12769.999999999998</v>
      </c>
      <c r="M116" s="233">
        <f t="shared" si="7"/>
        <v>718.31249999999989</v>
      </c>
      <c r="O116" s="208">
        <f t="shared" si="8"/>
        <v>13488.312499999998</v>
      </c>
    </row>
    <row r="117" spans="1:15" outlineLevel="1">
      <c r="A117" s="223"/>
      <c r="B117" s="238"/>
      <c r="C117" s="239"/>
      <c r="D117" s="239"/>
      <c r="E117" s="239"/>
      <c r="F117" s="239"/>
      <c r="G117" s="228" t="e">
        <f>[2]BM07!G159</f>
        <v>#REF!</v>
      </c>
      <c r="H117" s="229">
        <f>'Plan executada'!H159</f>
        <v>0</v>
      </c>
      <c r="I117" s="229">
        <f>'Plan Licitada'!L159</f>
        <v>0</v>
      </c>
      <c r="J117" s="241" t="s">
        <v>50</v>
      </c>
      <c r="K117" s="231"/>
      <c r="L117" s="232"/>
      <c r="M117" s="233"/>
      <c r="O117" s="208">
        <f t="shared" si="8"/>
        <v>0</v>
      </c>
    </row>
    <row r="118" spans="1:15">
      <c r="A118" s="223"/>
      <c r="B118" s="223"/>
      <c r="C118" s="223"/>
      <c r="D118" s="223"/>
      <c r="E118" s="224"/>
      <c r="F118" s="223"/>
      <c r="G118" s="228" t="e">
        <f>[2]BM07!G160</f>
        <v>#REF!</v>
      </c>
      <c r="H118" s="229">
        <f>'Plan executada'!H160</f>
        <v>0</v>
      </c>
      <c r="I118" s="229">
        <f>'Plan Licitada'!L160</f>
        <v>0</v>
      </c>
      <c r="J118" s="226"/>
      <c r="K118" s="231"/>
      <c r="L118" s="232"/>
      <c r="M118" s="233"/>
      <c r="O118" s="208">
        <f t="shared" si="8"/>
        <v>0</v>
      </c>
    </row>
    <row r="119" spans="1:15">
      <c r="A119" s="223"/>
      <c r="B119" s="217">
        <v>8</v>
      </c>
      <c r="C119" s="217"/>
      <c r="D119" s="217"/>
      <c r="E119" s="213" t="s">
        <v>264</v>
      </c>
      <c r="F119" s="213"/>
      <c r="G119" s="213"/>
      <c r="H119" s="229">
        <f>'Plan executada'!H161</f>
        <v>0</v>
      </c>
      <c r="I119" s="229">
        <f>'Plan Licitada'!L161</f>
        <v>0</v>
      </c>
      <c r="J119" s="213"/>
      <c r="K119" s="213"/>
      <c r="L119" s="297">
        <f>L120</f>
        <v>0</v>
      </c>
      <c r="M119" s="297">
        <f>M120</f>
        <v>1158.4944</v>
      </c>
      <c r="O119" s="208">
        <f t="shared" si="8"/>
        <v>1158.4944</v>
      </c>
    </row>
    <row r="120" spans="1:15" ht="16.5" customHeight="1" outlineLevel="1">
      <c r="A120" s="223"/>
      <c r="B120" s="243" t="s">
        <v>265</v>
      </c>
      <c r="C120" s="243" t="s">
        <v>266</v>
      </c>
      <c r="D120" s="243" t="s">
        <v>24</v>
      </c>
      <c r="E120" s="237" t="s">
        <v>267</v>
      </c>
      <c r="F120" s="243" t="s">
        <v>61</v>
      </c>
      <c r="G120" s="228">
        <f>[2]BM07!G162</f>
        <v>453.6</v>
      </c>
      <c r="H120" s="229">
        <f>'Plan executada'!H162</f>
        <v>0</v>
      </c>
      <c r="I120" s="229">
        <f>'Plan Licitada'!L162</f>
        <v>453.6</v>
      </c>
      <c r="J120" s="230">
        <v>2</v>
      </c>
      <c r="K120" s="231">
        <f>[2]BM07!L162</f>
        <v>2.5539999999999998</v>
      </c>
      <c r="L120" s="232">
        <f t="shared" si="6"/>
        <v>0</v>
      </c>
      <c r="M120" s="233">
        <f t="shared" si="7"/>
        <v>1158.4944</v>
      </c>
      <c r="O120" s="208">
        <f t="shared" si="8"/>
        <v>1158.4944</v>
      </c>
    </row>
    <row r="121" spans="1:15" outlineLevel="1">
      <c r="A121" s="223"/>
      <c r="B121" s="238"/>
      <c r="C121" s="239"/>
      <c r="D121" s="239"/>
      <c r="E121" s="239"/>
      <c r="F121" s="239"/>
      <c r="G121" s="228" t="e">
        <f>[2]BM07!G163</f>
        <v>#REF!</v>
      </c>
      <c r="H121" s="229">
        <f>'Plan executada'!H163</f>
        <v>0</v>
      </c>
      <c r="I121" s="229">
        <f>'Plan Licitada'!L163</f>
        <v>0</v>
      </c>
      <c r="J121" s="241" t="s">
        <v>50</v>
      </c>
      <c r="K121" s="231"/>
      <c r="L121" s="232"/>
      <c r="M121" s="233">
        <f t="shared" si="7"/>
        <v>0</v>
      </c>
      <c r="O121" s="208">
        <f t="shared" si="8"/>
        <v>0</v>
      </c>
    </row>
    <row r="122" spans="1:15">
      <c r="A122" s="223"/>
      <c r="B122" s="223"/>
      <c r="C122" s="223"/>
      <c r="D122" s="223"/>
      <c r="E122" s="224"/>
      <c r="F122" s="223"/>
      <c r="G122" s="228" t="e">
        <f>[2]BM07!G164</f>
        <v>#REF!</v>
      </c>
      <c r="H122" s="229">
        <f>'Plan executada'!H164</f>
        <v>0</v>
      </c>
      <c r="I122" s="229">
        <f>'Plan Licitada'!L164</f>
        <v>0</v>
      </c>
      <c r="J122" s="226"/>
      <c r="K122" s="231"/>
      <c r="L122" s="232"/>
      <c r="M122" s="233">
        <f t="shared" si="7"/>
        <v>0</v>
      </c>
      <c r="O122" s="208">
        <f t="shared" si="8"/>
        <v>0</v>
      </c>
    </row>
    <row r="123" spans="1:15">
      <c r="A123" s="223"/>
      <c r="B123" s="217">
        <v>9</v>
      </c>
      <c r="C123" s="298"/>
      <c r="D123" s="298"/>
      <c r="E123" s="213" t="s">
        <v>268</v>
      </c>
      <c r="F123" s="213"/>
      <c r="G123" s="213"/>
      <c r="H123" s="229">
        <f>'Plan executada'!H165</f>
        <v>0</v>
      </c>
      <c r="I123" s="229">
        <f>'Plan Licitada'!L165</f>
        <v>0</v>
      </c>
      <c r="J123" s="213"/>
      <c r="K123" s="213"/>
      <c r="L123" s="297">
        <f>SUM(L124:L135)</f>
        <v>160868.79800000001</v>
      </c>
      <c r="M123" s="297">
        <f>SUM(M124:M135)</f>
        <v>58141.414129999997</v>
      </c>
      <c r="O123" s="208">
        <f t="shared" si="8"/>
        <v>219010.21213</v>
      </c>
    </row>
    <row r="124" spans="1:15" ht="21" customHeight="1" outlineLevel="1">
      <c r="A124" s="223"/>
      <c r="B124" s="243" t="s">
        <v>269</v>
      </c>
      <c r="C124" s="243">
        <v>87878</v>
      </c>
      <c r="D124" s="243" t="s">
        <v>24</v>
      </c>
      <c r="E124" s="237" t="s">
        <v>270</v>
      </c>
      <c r="F124" s="243" t="s">
        <v>61</v>
      </c>
      <c r="G124" s="228">
        <f>[2]BM07!G166</f>
        <v>2544.94</v>
      </c>
      <c r="H124" s="229">
        <f>'Plan executada'!H166</f>
        <v>2500</v>
      </c>
      <c r="I124" s="229">
        <f>'Plan Licitada'!L166</f>
        <v>44.940000000000055</v>
      </c>
      <c r="J124" s="230">
        <v>5</v>
      </c>
      <c r="K124" s="231">
        <f>[2]BM07!L166</f>
        <v>6.3849999999999998</v>
      </c>
      <c r="L124" s="232">
        <f t="shared" si="6"/>
        <v>15962.5</v>
      </c>
      <c r="M124" s="233">
        <f t="shared" si="7"/>
        <v>286.94190000000032</v>
      </c>
      <c r="O124" s="208">
        <f t="shared" si="8"/>
        <v>16249.4419</v>
      </c>
    </row>
    <row r="125" spans="1:15" ht="25.5" outlineLevel="1">
      <c r="A125" s="223"/>
      <c r="B125" s="243" t="s">
        <v>271</v>
      </c>
      <c r="C125" s="243">
        <v>87535</v>
      </c>
      <c r="D125" s="243" t="s">
        <v>24</v>
      </c>
      <c r="E125" s="237" t="s">
        <v>272</v>
      </c>
      <c r="F125" s="243" t="s">
        <v>61</v>
      </c>
      <c r="G125" s="228">
        <f>[2]BM07!G167</f>
        <v>2019.11</v>
      </c>
      <c r="H125" s="229">
        <f>'Plan executada'!H167</f>
        <v>2015</v>
      </c>
      <c r="I125" s="229">
        <f>'Plan Licitada'!L167</f>
        <v>4.1099999999999</v>
      </c>
      <c r="J125" s="230">
        <v>26</v>
      </c>
      <c r="K125" s="231">
        <f>[2]BM07!L167</f>
        <v>33.201999999999998</v>
      </c>
      <c r="L125" s="232">
        <f t="shared" si="6"/>
        <v>66902.03</v>
      </c>
      <c r="M125" s="233">
        <f t="shared" si="7"/>
        <v>136.46021999999667</v>
      </c>
      <c r="O125" s="208">
        <f t="shared" si="8"/>
        <v>67038.490219999992</v>
      </c>
    </row>
    <row r="126" spans="1:15" ht="25.5" outlineLevel="1">
      <c r="A126" s="223"/>
      <c r="B126" s="243" t="s">
        <v>273</v>
      </c>
      <c r="C126" s="243">
        <v>87776</v>
      </c>
      <c r="D126" s="243" t="s">
        <v>24</v>
      </c>
      <c r="E126" s="237" t="s">
        <v>274</v>
      </c>
      <c r="F126" s="243" t="s">
        <v>61</v>
      </c>
      <c r="G126" s="228">
        <f>[2]BM07!G168</f>
        <v>525.83000000000004</v>
      </c>
      <c r="H126" s="229">
        <f>'Plan executada'!H168</f>
        <v>250</v>
      </c>
      <c r="I126" s="229">
        <f>'Plan Licitada'!L168</f>
        <v>275.83000000000004</v>
      </c>
      <c r="J126" s="230">
        <v>28</v>
      </c>
      <c r="K126" s="231">
        <f>[2]BM07!L168</f>
        <v>35.756</v>
      </c>
      <c r="L126" s="232">
        <f t="shared" si="6"/>
        <v>8939</v>
      </c>
      <c r="M126" s="233">
        <f t="shared" si="7"/>
        <v>9862.5774800000017</v>
      </c>
      <c r="O126" s="208">
        <f t="shared" si="8"/>
        <v>18801.57748</v>
      </c>
    </row>
    <row r="127" spans="1:15" ht="25.5" outlineLevel="1">
      <c r="A127" s="223"/>
      <c r="B127" s="243" t="s">
        <v>273</v>
      </c>
      <c r="C127" s="243">
        <v>75481</v>
      </c>
      <c r="D127" s="243" t="s">
        <v>24</v>
      </c>
      <c r="E127" s="237" t="s">
        <v>275</v>
      </c>
      <c r="F127" s="243" t="s">
        <v>61</v>
      </c>
      <c r="G127" s="228">
        <f>[2]BM07!G169</f>
        <v>1530.66</v>
      </c>
      <c r="H127" s="229">
        <f>'Plan executada'!H169</f>
        <v>1430</v>
      </c>
      <c r="I127" s="229">
        <f>'Plan Licitada'!L169</f>
        <v>100.66000000000008</v>
      </c>
      <c r="J127" s="230">
        <v>24</v>
      </c>
      <c r="K127" s="231">
        <f>[2]BM07!L169</f>
        <v>30.647999999999996</v>
      </c>
      <c r="L127" s="232">
        <f t="shared" si="6"/>
        <v>43826.639999999992</v>
      </c>
      <c r="M127" s="233">
        <f t="shared" si="7"/>
        <v>3085.027680000002</v>
      </c>
      <c r="O127" s="208">
        <f t="shared" si="8"/>
        <v>46911.667679999991</v>
      </c>
    </row>
    <row r="128" spans="1:15" ht="25.5" outlineLevel="1">
      <c r="A128" s="223"/>
      <c r="B128" s="243" t="s">
        <v>276</v>
      </c>
      <c r="C128" s="243">
        <v>87272</v>
      </c>
      <c r="D128" s="243" t="s">
        <v>24</v>
      </c>
      <c r="E128" s="237" t="s">
        <v>277</v>
      </c>
      <c r="F128" s="243" t="s">
        <v>61</v>
      </c>
      <c r="G128" s="228">
        <f>[2]BM07!G170</f>
        <v>411.91</v>
      </c>
      <c r="H128" s="229">
        <f>'Plan executada'!H170</f>
        <v>360.95</v>
      </c>
      <c r="I128" s="229">
        <f>'Plan Licitada'!L170</f>
        <v>50.960000000000036</v>
      </c>
      <c r="J128" s="230">
        <v>48</v>
      </c>
      <c r="K128" s="231">
        <f>[2]BM07!L170</f>
        <v>61.295999999999992</v>
      </c>
      <c r="L128" s="232">
        <f t="shared" si="6"/>
        <v>22124.791199999996</v>
      </c>
      <c r="M128" s="233">
        <f t="shared" si="7"/>
        <v>3123.6441600000016</v>
      </c>
      <c r="O128" s="208">
        <f t="shared" si="8"/>
        <v>25248.435359999996</v>
      </c>
    </row>
    <row r="129" spans="1:15" ht="25.5" outlineLevel="1">
      <c r="A129" s="223"/>
      <c r="B129" s="243" t="s">
        <v>278</v>
      </c>
      <c r="C129" s="243">
        <v>87267</v>
      </c>
      <c r="D129" s="243" t="s">
        <v>24</v>
      </c>
      <c r="E129" s="237" t="s">
        <v>279</v>
      </c>
      <c r="F129" s="243" t="s">
        <v>61</v>
      </c>
      <c r="G129" s="228">
        <f>[2]BM07!G171</f>
        <v>5.58</v>
      </c>
      <c r="H129" s="229">
        <f>'Plan executada'!H171</f>
        <v>5.2</v>
      </c>
      <c r="I129" s="229">
        <f>'Plan Licitada'!L171</f>
        <v>0.37999999999999989</v>
      </c>
      <c r="J129" s="230">
        <v>48</v>
      </c>
      <c r="K129" s="231">
        <f>[2]BM07!L171</f>
        <v>61.295999999999992</v>
      </c>
      <c r="L129" s="232">
        <f t="shared" si="6"/>
        <v>318.73919999999998</v>
      </c>
      <c r="M129" s="233">
        <f t="shared" si="7"/>
        <v>23.292479999999991</v>
      </c>
      <c r="O129" s="208">
        <f t="shared" si="8"/>
        <v>342.03167999999999</v>
      </c>
    </row>
    <row r="130" spans="1:15" ht="25.5" outlineLevel="1">
      <c r="A130" s="223"/>
      <c r="B130" s="243" t="s">
        <v>280</v>
      </c>
      <c r="C130" s="243">
        <v>87267</v>
      </c>
      <c r="D130" s="243" t="s">
        <v>24</v>
      </c>
      <c r="E130" s="237" t="s">
        <v>281</v>
      </c>
      <c r="F130" s="243" t="s">
        <v>61</v>
      </c>
      <c r="G130" s="228">
        <f>[2]BM07!G172</f>
        <v>4.1500000000000004</v>
      </c>
      <c r="H130" s="229">
        <f>'Plan executada'!H172</f>
        <v>3.85</v>
      </c>
      <c r="I130" s="229">
        <f>'Plan Licitada'!L172</f>
        <v>0.30000000000000027</v>
      </c>
      <c r="J130" s="230">
        <v>48</v>
      </c>
      <c r="K130" s="231">
        <f>[2]BM07!L172</f>
        <v>61.295999999999992</v>
      </c>
      <c r="L130" s="232">
        <f t="shared" si="6"/>
        <v>235.98959999999997</v>
      </c>
      <c r="M130" s="233">
        <f t="shared" si="7"/>
        <v>18.388800000000014</v>
      </c>
      <c r="O130" s="208">
        <f t="shared" si="8"/>
        <v>254.37839999999997</v>
      </c>
    </row>
    <row r="131" spans="1:15" ht="25.5" outlineLevel="1">
      <c r="A131" s="223"/>
      <c r="B131" s="243" t="s">
        <v>282</v>
      </c>
      <c r="C131" s="243">
        <v>87267</v>
      </c>
      <c r="D131" s="243" t="s">
        <v>24</v>
      </c>
      <c r="E131" s="237" t="s">
        <v>283</v>
      </c>
      <c r="F131" s="243" t="s">
        <v>61</v>
      </c>
      <c r="G131" s="228">
        <f>[2]BM07!G173</f>
        <v>6.84</v>
      </c>
      <c r="H131" s="229">
        <f>'Plan executada'!H173</f>
        <v>3</v>
      </c>
      <c r="I131" s="229">
        <f>'Plan Licitada'!L173</f>
        <v>3.84</v>
      </c>
      <c r="J131" s="230">
        <v>48</v>
      </c>
      <c r="K131" s="231">
        <f>[2]BM07!L173</f>
        <v>61.295999999999992</v>
      </c>
      <c r="L131" s="232">
        <f t="shared" si="6"/>
        <v>183.88799999999998</v>
      </c>
      <c r="M131" s="233">
        <f t="shared" si="7"/>
        <v>235.37663999999995</v>
      </c>
      <c r="O131" s="208">
        <f t="shared" si="8"/>
        <v>419.26463999999993</v>
      </c>
    </row>
    <row r="132" spans="1:15" ht="25.5" outlineLevel="1">
      <c r="A132" s="223"/>
      <c r="B132" s="243" t="s">
        <v>284</v>
      </c>
      <c r="C132" s="243">
        <v>87267</v>
      </c>
      <c r="D132" s="243" t="s">
        <v>24</v>
      </c>
      <c r="E132" s="237" t="s">
        <v>285</v>
      </c>
      <c r="F132" s="243" t="s">
        <v>61</v>
      </c>
      <c r="G132" s="228">
        <f>[2]BM07!G174</f>
        <v>66.37</v>
      </c>
      <c r="H132" s="229">
        <f>'Plan executada'!H174</f>
        <v>38.75</v>
      </c>
      <c r="I132" s="229">
        <f>'Plan Licitada'!L174</f>
        <v>27.620000000000005</v>
      </c>
      <c r="J132" s="230">
        <v>48</v>
      </c>
      <c r="K132" s="231">
        <f>[2]BM07!L174</f>
        <v>61.295999999999992</v>
      </c>
      <c r="L132" s="232">
        <f t="shared" si="6"/>
        <v>2375.2199999999998</v>
      </c>
      <c r="M132" s="233">
        <f t="shared" si="7"/>
        <v>1692.9955200000002</v>
      </c>
      <c r="O132" s="208">
        <f t="shared" si="8"/>
        <v>4068.2155199999997</v>
      </c>
    </row>
    <row r="133" spans="1:15" outlineLevel="1">
      <c r="A133" s="223"/>
      <c r="B133" s="243" t="s">
        <v>286</v>
      </c>
      <c r="C133" s="243" t="s">
        <v>287</v>
      </c>
      <c r="D133" s="243" t="s">
        <v>24</v>
      </c>
      <c r="E133" s="237" t="s">
        <v>288</v>
      </c>
      <c r="F133" s="243" t="s">
        <v>46</v>
      </c>
      <c r="G133" s="228">
        <f>[2]BM07!G175</f>
        <v>103.55</v>
      </c>
      <c r="H133" s="229">
        <f>'Plan executada'!H175</f>
        <v>0</v>
      </c>
      <c r="I133" s="229">
        <f>'Plan Licitada'!L175</f>
        <v>103.55</v>
      </c>
      <c r="J133" s="230">
        <v>42</v>
      </c>
      <c r="K133" s="231">
        <f>[2]BM07!L175</f>
        <v>53.633999999999993</v>
      </c>
      <c r="L133" s="232">
        <f t="shared" si="6"/>
        <v>0</v>
      </c>
      <c r="M133" s="233">
        <f t="shared" si="7"/>
        <v>5553.8006999999989</v>
      </c>
      <c r="O133" s="208">
        <f t="shared" si="8"/>
        <v>5553.8006999999989</v>
      </c>
    </row>
    <row r="134" spans="1:15" ht="15.75" customHeight="1" outlineLevel="1">
      <c r="A134" s="223"/>
      <c r="B134" s="243" t="s">
        <v>289</v>
      </c>
      <c r="C134" s="243" t="s">
        <v>290</v>
      </c>
      <c r="D134" s="243" t="s">
        <v>29</v>
      </c>
      <c r="E134" s="237" t="s">
        <v>291</v>
      </c>
      <c r="F134" s="243" t="s">
        <v>61</v>
      </c>
      <c r="G134" s="228">
        <f>[2]BM07!G176</f>
        <v>300.27</v>
      </c>
      <c r="H134" s="229">
        <f>'Plan executada'!H176</f>
        <v>0</v>
      </c>
      <c r="I134" s="229">
        <f>'Plan Licitada'!L176</f>
        <v>300.27</v>
      </c>
      <c r="J134" s="230">
        <v>41</v>
      </c>
      <c r="K134" s="231">
        <f>[2]BM07!L176</f>
        <v>52.356999999999999</v>
      </c>
      <c r="L134" s="232">
        <f t="shared" si="6"/>
        <v>0</v>
      </c>
      <c r="M134" s="233">
        <f t="shared" si="7"/>
        <v>15721.236389999998</v>
      </c>
      <c r="O134" s="208">
        <f t="shared" si="8"/>
        <v>15721.236389999998</v>
      </c>
    </row>
    <row r="135" spans="1:15" ht="25.5" outlineLevel="1">
      <c r="A135" s="223"/>
      <c r="B135" s="243" t="s">
        <v>292</v>
      </c>
      <c r="C135" s="243"/>
      <c r="D135" s="243" t="s">
        <v>184</v>
      </c>
      <c r="E135" s="237" t="s">
        <v>293</v>
      </c>
      <c r="F135" s="243" t="s">
        <v>61</v>
      </c>
      <c r="G135" s="228">
        <f>[2]BM07!G177</f>
        <v>400.28</v>
      </c>
      <c r="H135" s="229">
        <f>'Plan executada'!H177</f>
        <v>0</v>
      </c>
      <c r="I135" s="229">
        <f>'Plan Licitada'!L177</f>
        <v>400.28</v>
      </c>
      <c r="J135" s="230">
        <v>36</v>
      </c>
      <c r="K135" s="231">
        <f>[2]BM07!L177</f>
        <v>45.971999999999994</v>
      </c>
      <c r="L135" s="232">
        <f t="shared" si="6"/>
        <v>0</v>
      </c>
      <c r="M135" s="233">
        <f t="shared" si="7"/>
        <v>18401.672159999995</v>
      </c>
      <c r="O135" s="208">
        <f t="shared" si="8"/>
        <v>18401.672159999995</v>
      </c>
    </row>
    <row r="136" spans="1:15" outlineLevel="1">
      <c r="A136" s="223"/>
      <c r="B136" s="238"/>
      <c r="C136" s="239"/>
      <c r="D136" s="239"/>
      <c r="E136" s="239"/>
      <c r="F136" s="239"/>
      <c r="G136" s="228" t="e">
        <f>[2]BM07!G178</f>
        <v>#REF!</v>
      </c>
      <c r="H136" s="229">
        <f>'Plan executada'!H178</f>
        <v>0</v>
      </c>
      <c r="I136" s="229">
        <f>'Plan Licitada'!L178</f>
        <v>0</v>
      </c>
      <c r="J136" s="241" t="s">
        <v>50</v>
      </c>
      <c r="K136" s="231"/>
      <c r="L136" s="232"/>
      <c r="M136" s="233"/>
      <c r="O136" s="208">
        <f t="shared" si="8"/>
        <v>0</v>
      </c>
    </row>
    <row r="137" spans="1:15">
      <c r="A137" s="223"/>
      <c r="B137" s="223"/>
      <c r="C137" s="223"/>
      <c r="D137" s="223"/>
      <c r="E137" s="224"/>
      <c r="F137" s="223"/>
      <c r="G137" s="228" t="e">
        <f>[2]BM07!G179</f>
        <v>#REF!</v>
      </c>
      <c r="H137" s="229">
        <f>'Plan executada'!H179</f>
        <v>0</v>
      </c>
      <c r="I137" s="229">
        <f>'Plan Licitada'!L179</f>
        <v>0</v>
      </c>
      <c r="J137" s="226"/>
      <c r="K137" s="231"/>
      <c r="L137" s="232"/>
      <c r="M137" s="233"/>
      <c r="O137" s="208">
        <f t="shared" si="8"/>
        <v>0</v>
      </c>
    </row>
    <row r="138" spans="1:15">
      <c r="A138" s="223"/>
      <c r="B138" s="217">
        <v>10</v>
      </c>
      <c r="C138" s="217"/>
      <c r="D138" s="217"/>
      <c r="E138" s="213" t="s">
        <v>294</v>
      </c>
      <c r="F138" s="213"/>
      <c r="G138" s="213"/>
      <c r="H138" s="229">
        <f>'Plan executada'!H180</f>
        <v>0</v>
      </c>
      <c r="I138" s="229">
        <f>'Plan Licitada'!L180</f>
        <v>0</v>
      </c>
      <c r="J138" s="213"/>
      <c r="K138" s="213"/>
      <c r="L138" s="297">
        <f>SUM(L139:L159)</f>
        <v>15607.123669999999</v>
      </c>
      <c r="M138" s="297">
        <f>SUM(M139:M159)</f>
        <v>43356.997710000003</v>
      </c>
      <c r="O138" s="208">
        <f t="shared" si="8"/>
        <v>58964.121380000004</v>
      </c>
    </row>
    <row r="139" spans="1:15" outlineLevel="1">
      <c r="A139" s="223"/>
      <c r="B139" s="243" t="s">
        <v>295</v>
      </c>
      <c r="C139" s="243" t="s">
        <v>296</v>
      </c>
      <c r="D139" s="243" t="s">
        <v>24</v>
      </c>
      <c r="E139" s="237" t="s">
        <v>297</v>
      </c>
      <c r="F139" s="243" t="s">
        <v>61</v>
      </c>
      <c r="G139" s="228">
        <f>[2]BM07!G181</f>
        <v>811.66</v>
      </c>
      <c r="H139" s="229">
        <f>'Plan executada'!H181</f>
        <v>440.25</v>
      </c>
      <c r="I139" s="229">
        <f>'Plan Licitada'!L181</f>
        <v>371.40999999999997</v>
      </c>
      <c r="J139" s="230">
        <v>3</v>
      </c>
      <c r="K139" s="231">
        <f>[2]BM07!L181</f>
        <v>3.8309999999999995</v>
      </c>
      <c r="L139" s="232">
        <f t="shared" si="6"/>
        <v>1686.5977499999997</v>
      </c>
      <c r="M139" s="233">
        <f t="shared" si="7"/>
        <v>1422.8717099999997</v>
      </c>
      <c r="O139" s="208">
        <f t="shared" si="8"/>
        <v>3109.4694599999993</v>
      </c>
    </row>
    <row r="140" spans="1:15" outlineLevel="1">
      <c r="A140" s="223"/>
      <c r="B140" s="243" t="s">
        <v>298</v>
      </c>
      <c r="C140" s="243">
        <v>87650</v>
      </c>
      <c r="D140" s="243" t="s">
        <v>24</v>
      </c>
      <c r="E140" s="237" t="s">
        <v>299</v>
      </c>
      <c r="F140" s="243" t="s">
        <v>61</v>
      </c>
      <c r="G140" s="228">
        <f>[2]BM07!G182</f>
        <v>811.66</v>
      </c>
      <c r="H140" s="229">
        <f>'Plan executada'!H182</f>
        <v>455.05</v>
      </c>
      <c r="I140" s="229">
        <f>'Plan Licitada'!L182</f>
        <v>356.60999999999996</v>
      </c>
      <c r="J140" s="230">
        <v>4</v>
      </c>
      <c r="K140" s="231">
        <f>[2]BM07!L182</f>
        <v>5.1079999999999997</v>
      </c>
      <c r="L140" s="232">
        <f t="shared" si="6"/>
        <v>2324.3953999999999</v>
      </c>
      <c r="M140" s="233">
        <f t="shared" si="7"/>
        <v>1821.5638799999997</v>
      </c>
      <c r="O140" s="208">
        <f t="shared" si="8"/>
        <v>4145.9592799999991</v>
      </c>
    </row>
    <row r="141" spans="1:15" ht="25.5" outlineLevel="1">
      <c r="A141" s="223"/>
      <c r="B141" s="243" t="s">
        <v>300</v>
      </c>
      <c r="C141" s="243" t="s">
        <v>301</v>
      </c>
      <c r="D141" s="243" t="s">
        <v>24</v>
      </c>
      <c r="E141" s="237" t="s">
        <v>302</v>
      </c>
      <c r="F141" s="243" t="s">
        <v>61</v>
      </c>
      <c r="G141" s="228">
        <f>[2]BM07!G183</f>
        <v>403.54</v>
      </c>
      <c r="H141" s="229">
        <f>'Plan executada'!H183</f>
        <v>266.62</v>
      </c>
      <c r="I141" s="229">
        <f>'Plan Licitada'!L183</f>
        <v>136.92000000000002</v>
      </c>
      <c r="J141" s="230">
        <v>18</v>
      </c>
      <c r="K141" s="231">
        <f>[2]BM07!L183</f>
        <v>22.985999999999997</v>
      </c>
      <c r="L141" s="232">
        <f t="shared" si="6"/>
        <v>6128.5273199999992</v>
      </c>
      <c r="M141" s="233">
        <f t="shared" si="7"/>
        <v>3147.2431200000001</v>
      </c>
      <c r="O141" s="208">
        <f t="shared" si="8"/>
        <v>9275.7704400000002</v>
      </c>
    </row>
    <row r="142" spans="1:15" outlineLevel="1">
      <c r="A142" s="223"/>
      <c r="B142" s="243" t="s">
        <v>303</v>
      </c>
      <c r="C142" s="243">
        <v>72815</v>
      </c>
      <c r="D142" s="243" t="s">
        <v>24</v>
      </c>
      <c r="E142" s="237" t="s">
        <v>304</v>
      </c>
      <c r="F142" s="243" t="s">
        <v>61</v>
      </c>
      <c r="G142" s="228">
        <f>[2]BM07!G184</f>
        <v>37.42</v>
      </c>
      <c r="H142" s="229">
        <f>'Plan executada'!H184</f>
        <v>0</v>
      </c>
      <c r="I142" s="229">
        <f>'Plan Licitada'!L184</f>
        <v>37.42</v>
      </c>
      <c r="J142" s="230">
        <v>4</v>
      </c>
      <c r="K142" s="231">
        <f>[2]BM07!L184</f>
        <v>5.1079999999999997</v>
      </c>
      <c r="L142" s="232">
        <f t="shared" si="6"/>
        <v>0</v>
      </c>
      <c r="M142" s="233">
        <f t="shared" si="7"/>
        <v>191.14135999999999</v>
      </c>
      <c r="O142" s="208">
        <f t="shared" si="8"/>
        <v>191.14135999999999</v>
      </c>
    </row>
    <row r="143" spans="1:15" ht="15" customHeight="1" outlineLevel="1">
      <c r="A143" s="223"/>
      <c r="B143" s="243" t="s">
        <v>305</v>
      </c>
      <c r="C143" s="243">
        <v>87251</v>
      </c>
      <c r="D143" s="243" t="s">
        <v>24</v>
      </c>
      <c r="E143" s="237" t="s">
        <v>306</v>
      </c>
      <c r="F143" s="243" t="s">
        <v>61</v>
      </c>
      <c r="G143" s="228">
        <f>[2]BM07!G185</f>
        <v>149.12</v>
      </c>
      <c r="H143" s="229">
        <f>'Plan executada'!H185</f>
        <v>25</v>
      </c>
      <c r="I143" s="229">
        <f>'Plan Licitada'!L185</f>
        <v>124.12</v>
      </c>
      <c r="J143" s="230">
        <v>28</v>
      </c>
      <c r="K143" s="231">
        <f>[2]BM07!L185</f>
        <v>35.756</v>
      </c>
      <c r="L143" s="232">
        <f t="shared" si="6"/>
        <v>893.9</v>
      </c>
      <c r="M143" s="233">
        <f t="shared" si="7"/>
        <v>4438.0347200000006</v>
      </c>
      <c r="O143" s="208">
        <f t="shared" si="8"/>
        <v>5331.9347200000002</v>
      </c>
    </row>
    <row r="144" spans="1:15" ht="15" customHeight="1" outlineLevel="1">
      <c r="A144" s="223"/>
      <c r="B144" s="243" t="s">
        <v>307</v>
      </c>
      <c r="C144" s="243">
        <v>87257</v>
      </c>
      <c r="D144" s="243" t="s">
        <v>24</v>
      </c>
      <c r="E144" s="237" t="s">
        <v>308</v>
      </c>
      <c r="F144" s="243" t="s">
        <v>61</v>
      </c>
      <c r="G144" s="228">
        <f>[2]BM07!G186</f>
        <v>42.6</v>
      </c>
      <c r="H144" s="229">
        <f>'Plan executada'!H186</f>
        <v>0</v>
      </c>
      <c r="I144" s="229">
        <f>'Plan Licitada'!L186</f>
        <v>42.6</v>
      </c>
      <c r="J144" s="230">
        <v>32</v>
      </c>
      <c r="K144" s="231">
        <f>[2]BM07!L186</f>
        <v>40.863999999999997</v>
      </c>
      <c r="L144" s="232">
        <f t="shared" si="6"/>
        <v>0</v>
      </c>
      <c r="M144" s="233">
        <f t="shared" si="7"/>
        <v>1740.8063999999999</v>
      </c>
      <c r="O144" s="208">
        <f t="shared" si="8"/>
        <v>1740.8063999999999</v>
      </c>
    </row>
    <row r="145" spans="1:15" outlineLevel="1">
      <c r="A145" s="223"/>
      <c r="B145" s="243" t="s">
        <v>309</v>
      </c>
      <c r="C145" s="250">
        <v>72185</v>
      </c>
      <c r="D145" s="243" t="s">
        <v>24</v>
      </c>
      <c r="E145" s="237" t="s">
        <v>310</v>
      </c>
      <c r="F145" s="243" t="s">
        <v>61</v>
      </c>
      <c r="G145" s="228">
        <f>[2]BM07!G187</f>
        <v>216.4</v>
      </c>
      <c r="H145" s="229">
        <f>'Plan executada'!H187</f>
        <v>0</v>
      </c>
      <c r="I145" s="229">
        <f>'Plan Licitada'!L187</f>
        <v>216.4</v>
      </c>
      <c r="J145" s="230">
        <v>34</v>
      </c>
      <c r="K145" s="231">
        <f>[2]BM07!L187</f>
        <v>43.417999999999999</v>
      </c>
      <c r="L145" s="232">
        <f t="shared" si="6"/>
        <v>0</v>
      </c>
      <c r="M145" s="233">
        <f t="shared" si="7"/>
        <v>9395.6551999999992</v>
      </c>
      <c r="O145" s="208">
        <f t="shared" si="8"/>
        <v>9395.6551999999992</v>
      </c>
    </row>
    <row r="146" spans="1:15" ht="33" customHeight="1" outlineLevel="1">
      <c r="A146" s="223"/>
      <c r="B146" s="243" t="s">
        <v>311</v>
      </c>
      <c r="C146" s="243" t="s">
        <v>312</v>
      </c>
      <c r="D146" s="243" t="s">
        <v>29</v>
      </c>
      <c r="E146" s="237" t="s">
        <v>313</v>
      </c>
      <c r="F146" s="243" t="s">
        <v>61</v>
      </c>
      <c r="G146" s="228">
        <f>[2]BM07!G188</f>
        <v>18.09</v>
      </c>
      <c r="H146" s="229">
        <f>'Plan executada'!H188</f>
        <v>0</v>
      </c>
      <c r="I146" s="229">
        <f>'Plan Licitada'!L188</f>
        <v>18.09</v>
      </c>
      <c r="J146" s="230">
        <v>40</v>
      </c>
      <c r="K146" s="231">
        <f>[2]BM07!L188</f>
        <v>51.08</v>
      </c>
      <c r="L146" s="232">
        <f t="shared" si="6"/>
        <v>0</v>
      </c>
      <c r="M146" s="233">
        <f t="shared" si="7"/>
        <v>924.03719999999998</v>
      </c>
      <c r="O146" s="208">
        <f t="shared" si="8"/>
        <v>924.03719999999998</v>
      </c>
    </row>
    <row r="147" spans="1:15" ht="30.75" customHeight="1" outlineLevel="1">
      <c r="A147" s="223"/>
      <c r="B147" s="243" t="s">
        <v>314</v>
      </c>
      <c r="C147" s="243" t="s">
        <v>312</v>
      </c>
      <c r="D147" s="243" t="s">
        <v>29</v>
      </c>
      <c r="E147" s="237" t="s">
        <v>315</v>
      </c>
      <c r="F147" s="243" t="s">
        <v>61</v>
      </c>
      <c r="G147" s="228">
        <f>[2]BM07!G189</f>
        <v>20.43</v>
      </c>
      <c r="H147" s="229">
        <f>'Plan executada'!H189</f>
        <v>0</v>
      </c>
      <c r="I147" s="229">
        <f>'Plan Licitada'!L189</f>
        <v>20.43</v>
      </c>
      <c r="J147" s="230">
        <v>40</v>
      </c>
      <c r="K147" s="231">
        <f>[2]BM07!L189</f>
        <v>51.08</v>
      </c>
      <c r="L147" s="232">
        <f t="shared" si="6"/>
        <v>0</v>
      </c>
      <c r="M147" s="233">
        <f t="shared" si="7"/>
        <v>1043.5644</v>
      </c>
      <c r="O147" s="208">
        <f t="shared" si="8"/>
        <v>1043.5644</v>
      </c>
    </row>
    <row r="148" spans="1:15" outlineLevel="1">
      <c r="A148" s="223"/>
      <c r="B148" s="243" t="s">
        <v>316</v>
      </c>
      <c r="C148" s="243" t="s">
        <v>317</v>
      </c>
      <c r="D148" s="243" t="s">
        <v>29</v>
      </c>
      <c r="E148" s="237" t="s">
        <v>318</v>
      </c>
      <c r="F148" s="243" t="s">
        <v>46</v>
      </c>
      <c r="G148" s="228">
        <f>[2]BM07!G190</f>
        <v>19.88</v>
      </c>
      <c r="H148" s="229">
        <f>'Plan executada'!H190</f>
        <v>18</v>
      </c>
      <c r="I148" s="229">
        <f>'Plan Licitada'!L190</f>
        <v>1.879999999999999</v>
      </c>
      <c r="J148" s="230">
        <v>80</v>
      </c>
      <c r="K148" s="231">
        <f>[2]BM07!L190</f>
        <v>102.16</v>
      </c>
      <c r="L148" s="232">
        <f t="shared" si="6"/>
        <v>1838.8799999999999</v>
      </c>
      <c r="M148" s="233">
        <f t="shared" si="7"/>
        <v>192.06079999999989</v>
      </c>
      <c r="O148" s="208">
        <f t="shared" si="8"/>
        <v>2030.9407999999999</v>
      </c>
    </row>
    <row r="149" spans="1:15" outlineLevel="1">
      <c r="A149" s="223"/>
      <c r="B149" s="243" t="s">
        <v>319</v>
      </c>
      <c r="C149" s="243" t="s">
        <v>317</v>
      </c>
      <c r="D149" s="243" t="s">
        <v>29</v>
      </c>
      <c r="E149" s="237" t="s">
        <v>320</v>
      </c>
      <c r="F149" s="243" t="s">
        <v>46</v>
      </c>
      <c r="G149" s="228">
        <f>[2]BM07!G191</f>
        <v>33.479999999999997</v>
      </c>
      <c r="H149" s="229">
        <f>'Plan executada'!H191</f>
        <v>25</v>
      </c>
      <c r="I149" s="229">
        <f>'Plan Licitada'!L191</f>
        <v>8.4799999999999969</v>
      </c>
      <c r="J149" s="230">
        <v>80</v>
      </c>
      <c r="K149" s="231">
        <f>[2]BM07!L191</f>
        <v>102.16</v>
      </c>
      <c r="L149" s="232">
        <f t="shared" si="6"/>
        <v>2554</v>
      </c>
      <c r="M149" s="233">
        <f t="shared" si="7"/>
        <v>866.3167999999996</v>
      </c>
      <c r="O149" s="208">
        <f t="shared" si="8"/>
        <v>3420.3167999999996</v>
      </c>
    </row>
    <row r="150" spans="1:15" outlineLevel="1">
      <c r="A150" s="223"/>
      <c r="B150" s="243" t="s">
        <v>321</v>
      </c>
      <c r="C150" s="243" t="s">
        <v>322</v>
      </c>
      <c r="D150" s="243" t="s">
        <v>29</v>
      </c>
      <c r="E150" s="237" t="s">
        <v>323</v>
      </c>
      <c r="F150" s="243" t="s">
        <v>46</v>
      </c>
      <c r="G150" s="228">
        <f>[2]BM07!G192</f>
        <v>1.77</v>
      </c>
      <c r="H150" s="229">
        <f>'Plan executada'!H192</f>
        <v>1.77</v>
      </c>
      <c r="I150" s="229">
        <f>'Plan Licitada'!L192</f>
        <v>0</v>
      </c>
      <c r="J150" s="230">
        <v>80</v>
      </c>
      <c r="K150" s="231">
        <f>[2]BM07!L192</f>
        <v>102.16</v>
      </c>
      <c r="L150" s="232">
        <f t="shared" si="6"/>
        <v>180.82319999999999</v>
      </c>
      <c r="M150" s="233">
        <f t="shared" si="7"/>
        <v>0</v>
      </c>
      <c r="O150" s="208">
        <f t="shared" si="8"/>
        <v>180.82319999999999</v>
      </c>
    </row>
    <row r="151" spans="1:15" outlineLevel="1">
      <c r="A151" s="223"/>
      <c r="B151" s="243"/>
      <c r="C151" s="243"/>
      <c r="D151" s="243"/>
      <c r="E151" s="244" t="s">
        <v>324</v>
      </c>
      <c r="F151" s="243"/>
      <c r="G151" s="228">
        <f>[2]BM07!G193</f>
        <v>0</v>
      </c>
      <c r="H151" s="229">
        <f>'Plan executada'!H193</f>
        <v>0</v>
      </c>
      <c r="I151" s="229">
        <f>'Plan Licitada'!L193</f>
        <v>0</v>
      </c>
      <c r="J151" s="230"/>
      <c r="K151" s="231">
        <f>[2]BM07!L193</f>
        <v>0</v>
      </c>
      <c r="L151" s="232"/>
      <c r="M151" s="233">
        <f t="shared" si="7"/>
        <v>0</v>
      </c>
      <c r="O151" s="208">
        <f t="shared" si="8"/>
        <v>0</v>
      </c>
    </row>
    <row r="152" spans="1:15" ht="17.25" customHeight="1" outlineLevel="1">
      <c r="A152" s="223"/>
      <c r="B152" s="243" t="s">
        <v>325</v>
      </c>
      <c r="C152" s="243" t="s">
        <v>326</v>
      </c>
      <c r="D152" s="243" t="s">
        <v>24</v>
      </c>
      <c r="E152" s="237" t="s">
        <v>327</v>
      </c>
      <c r="F152" s="243" t="s">
        <v>61</v>
      </c>
      <c r="G152" s="228">
        <f>[2]BM07!G194</f>
        <v>222.84</v>
      </c>
      <c r="H152" s="229">
        <f>'Plan executada'!H194</f>
        <v>0</v>
      </c>
      <c r="I152" s="229">
        <f>'Plan Licitada'!L194</f>
        <v>222.84</v>
      </c>
      <c r="J152" s="230">
        <v>30</v>
      </c>
      <c r="K152" s="231">
        <f>[2]BM07!L194</f>
        <v>38.309999999999995</v>
      </c>
      <c r="L152" s="232">
        <f t="shared" si="6"/>
        <v>0</v>
      </c>
      <c r="M152" s="233">
        <f t="shared" si="7"/>
        <v>8537.000399999999</v>
      </c>
      <c r="O152" s="208">
        <f t="shared" si="8"/>
        <v>8537.000399999999</v>
      </c>
    </row>
    <row r="153" spans="1:15" outlineLevel="1">
      <c r="A153" s="223"/>
      <c r="B153" s="243" t="s">
        <v>328</v>
      </c>
      <c r="C153" s="251" t="s">
        <v>296</v>
      </c>
      <c r="D153" s="243" t="s">
        <v>24</v>
      </c>
      <c r="E153" s="252" t="s">
        <v>329</v>
      </c>
      <c r="F153" s="243" t="s">
        <v>61</v>
      </c>
      <c r="G153" s="228">
        <f>[2]BM07!G195</f>
        <v>17.38</v>
      </c>
      <c r="H153" s="229">
        <f>'Plan executada'!H195</f>
        <v>0</v>
      </c>
      <c r="I153" s="229">
        <f>'Plan Licitada'!L195</f>
        <v>17.38</v>
      </c>
      <c r="J153" s="230">
        <v>70</v>
      </c>
      <c r="K153" s="231">
        <f>[2]BM07!L195</f>
        <v>89.39</v>
      </c>
      <c r="L153" s="232">
        <f t="shared" si="6"/>
        <v>0</v>
      </c>
      <c r="M153" s="233">
        <f t="shared" si="7"/>
        <v>1553.5981999999999</v>
      </c>
      <c r="O153" s="208">
        <f t="shared" si="8"/>
        <v>1553.5981999999999</v>
      </c>
    </row>
    <row r="154" spans="1:15" ht="25.5" outlineLevel="1">
      <c r="A154" s="223"/>
      <c r="B154" s="243" t="s">
        <v>330</v>
      </c>
      <c r="C154" s="243" t="s">
        <v>331</v>
      </c>
      <c r="D154" s="243" t="s">
        <v>24</v>
      </c>
      <c r="E154" s="237" t="s">
        <v>332</v>
      </c>
      <c r="F154" s="243" t="s">
        <v>61</v>
      </c>
      <c r="G154" s="228">
        <f>[2]BM07!G196</f>
        <v>28.05</v>
      </c>
      <c r="H154" s="229">
        <f>'Plan executada'!H196</f>
        <v>0</v>
      </c>
      <c r="I154" s="229">
        <f>'Plan Licitada'!L196</f>
        <v>28.05</v>
      </c>
      <c r="J154" s="230">
        <v>40</v>
      </c>
      <c r="K154" s="231">
        <f>[2]BM07!L196</f>
        <v>51.08</v>
      </c>
      <c r="L154" s="232">
        <f t="shared" si="6"/>
        <v>0</v>
      </c>
      <c r="M154" s="233">
        <f t="shared" si="7"/>
        <v>1432.7940000000001</v>
      </c>
      <c r="O154" s="208">
        <f t="shared" si="8"/>
        <v>1432.7940000000001</v>
      </c>
    </row>
    <row r="155" spans="1:15" outlineLevel="1">
      <c r="A155" s="223"/>
      <c r="B155" s="243" t="s">
        <v>333</v>
      </c>
      <c r="C155" s="243" t="s">
        <v>334</v>
      </c>
      <c r="D155" s="243" t="s">
        <v>29</v>
      </c>
      <c r="E155" s="237" t="s">
        <v>335</v>
      </c>
      <c r="F155" s="243" t="s">
        <v>61</v>
      </c>
      <c r="G155" s="228">
        <f>[2]BM07!G197</f>
        <v>3.51</v>
      </c>
      <c r="H155" s="229">
        <f>'Plan executada'!H197</f>
        <v>0</v>
      </c>
      <c r="I155" s="229">
        <f>'Plan Licitada'!L197</f>
        <v>3.51</v>
      </c>
      <c r="J155" s="230">
        <v>40</v>
      </c>
      <c r="K155" s="231">
        <f>[2]BM07!L197</f>
        <v>51.08</v>
      </c>
      <c r="L155" s="232">
        <f t="shared" si="6"/>
        <v>0</v>
      </c>
      <c r="M155" s="233">
        <f t="shared" si="7"/>
        <v>179.29079999999999</v>
      </c>
      <c r="O155" s="208">
        <f t="shared" si="8"/>
        <v>179.29079999999999</v>
      </c>
    </row>
    <row r="156" spans="1:15" outlineLevel="1">
      <c r="A156" s="223"/>
      <c r="B156" s="243" t="s">
        <v>336</v>
      </c>
      <c r="C156" s="243" t="s">
        <v>334</v>
      </c>
      <c r="D156" s="243" t="s">
        <v>29</v>
      </c>
      <c r="E156" s="237" t="s">
        <v>337</v>
      </c>
      <c r="F156" s="243" t="s">
        <v>61</v>
      </c>
      <c r="G156" s="228">
        <f>[2]BM07!G198</f>
        <v>1.89</v>
      </c>
      <c r="H156" s="229">
        <f>'Plan executada'!H198</f>
        <v>0</v>
      </c>
      <c r="I156" s="229">
        <f>'Plan Licitada'!L198</f>
        <v>1.89</v>
      </c>
      <c r="J156" s="230">
        <v>40</v>
      </c>
      <c r="K156" s="231">
        <f>[2]BM07!L198</f>
        <v>51.08</v>
      </c>
      <c r="L156" s="232">
        <f t="shared" si="6"/>
        <v>0</v>
      </c>
      <c r="M156" s="233">
        <f t="shared" si="7"/>
        <v>96.541199999999989</v>
      </c>
      <c r="O156" s="208">
        <f t="shared" si="8"/>
        <v>96.541199999999989</v>
      </c>
    </row>
    <row r="157" spans="1:15" ht="25.5" outlineLevel="1">
      <c r="A157" s="223"/>
      <c r="B157" s="243" t="s">
        <v>338</v>
      </c>
      <c r="C157" s="243" t="s">
        <v>339</v>
      </c>
      <c r="D157" s="243" t="s">
        <v>24</v>
      </c>
      <c r="E157" s="237" t="s">
        <v>340</v>
      </c>
      <c r="F157" s="243" t="s">
        <v>46</v>
      </c>
      <c r="G157" s="228">
        <f>[2]BM07!G199</f>
        <v>15.3</v>
      </c>
      <c r="H157" s="229">
        <f>'Plan executada'!H199</f>
        <v>0</v>
      </c>
      <c r="I157" s="229">
        <f>'Plan Licitada'!L199</f>
        <v>15.3</v>
      </c>
      <c r="J157" s="230">
        <v>60</v>
      </c>
      <c r="K157" s="231">
        <f>[2]BM07!L199</f>
        <v>76.61999999999999</v>
      </c>
      <c r="L157" s="232">
        <f t="shared" si="6"/>
        <v>0</v>
      </c>
      <c r="M157" s="233">
        <f t="shared" si="7"/>
        <v>1172.2859999999998</v>
      </c>
      <c r="O157" s="208">
        <f t="shared" si="8"/>
        <v>1172.2859999999998</v>
      </c>
    </row>
    <row r="158" spans="1:15" outlineLevel="1">
      <c r="A158" s="223"/>
      <c r="B158" s="243" t="s">
        <v>341</v>
      </c>
      <c r="C158" s="243">
        <v>73692</v>
      </c>
      <c r="D158" s="243" t="s">
        <v>24</v>
      </c>
      <c r="E158" s="237" t="s">
        <v>342</v>
      </c>
      <c r="F158" s="243" t="s">
        <v>54</v>
      </c>
      <c r="G158" s="228">
        <f>[2]BM07!G200</f>
        <v>6</v>
      </c>
      <c r="H158" s="229">
        <f>'Plan executada'!H200</f>
        <v>0</v>
      </c>
      <c r="I158" s="229">
        <f>'Plan Licitada'!L200</f>
        <v>6</v>
      </c>
      <c r="J158" s="230">
        <v>15</v>
      </c>
      <c r="K158" s="231">
        <f>[2]BM07!L200</f>
        <v>19.154999999999998</v>
      </c>
      <c r="L158" s="232">
        <f t="shared" si="6"/>
        <v>0</v>
      </c>
      <c r="M158" s="233">
        <f t="shared" si="7"/>
        <v>114.92999999999998</v>
      </c>
      <c r="O158" s="208">
        <f t="shared" si="8"/>
        <v>114.92999999999998</v>
      </c>
    </row>
    <row r="159" spans="1:15" outlineLevel="1">
      <c r="A159" s="223"/>
      <c r="B159" s="243" t="s">
        <v>343</v>
      </c>
      <c r="C159" s="243" t="s">
        <v>344</v>
      </c>
      <c r="D159" s="243" t="s">
        <v>24</v>
      </c>
      <c r="E159" s="237" t="s">
        <v>345</v>
      </c>
      <c r="F159" s="243" t="s">
        <v>61</v>
      </c>
      <c r="G159" s="228">
        <f>[2]BM07!G201</f>
        <v>331.98</v>
      </c>
      <c r="H159" s="229">
        <f>'Plan executada'!H201</f>
        <v>0</v>
      </c>
      <c r="I159" s="229">
        <f>'Plan Licitada'!L201</f>
        <v>331.98</v>
      </c>
      <c r="J159" s="230">
        <v>12</v>
      </c>
      <c r="K159" s="231">
        <f>[2]BM07!L201</f>
        <v>15.323999999999998</v>
      </c>
      <c r="L159" s="232">
        <f t="shared" si="6"/>
        <v>0</v>
      </c>
      <c r="M159" s="233">
        <f t="shared" si="7"/>
        <v>5087.26152</v>
      </c>
      <c r="O159" s="208">
        <f t="shared" si="8"/>
        <v>5087.26152</v>
      </c>
    </row>
    <row r="160" spans="1:15" outlineLevel="1">
      <c r="A160" s="223"/>
      <c r="B160" s="238"/>
      <c r="C160" s="239"/>
      <c r="D160" s="239"/>
      <c r="E160" s="239"/>
      <c r="F160" s="239"/>
      <c r="G160" s="228" t="e">
        <f>[2]BM07!G202</f>
        <v>#REF!</v>
      </c>
      <c r="H160" s="229">
        <f>'Plan executada'!H202</f>
        <v>0</v>
      </c>
      <c r="I160" s="229">
        <f>'Plan Licitada'!L202</f>
        <v>0</v>
      </c>
      <c r="J160" s="241" t="s">
        <v>50</v>
      </c>
      <c r="K160" s="231"/>
      <c r="L160" s="232"/>
      <c r="M160" s="233"/>
      <c r="O160" s="208">
        <f t="shared" si="8"/>
        <v>0</v>
      </c>
    </row>
    <row r="161" spans="1:15">
      <c r="A161" s="223"/>
      <c r="B161" s="223"/>
      <c r="C161" s="223"/>
      <c r="D161" s="223"/>
      <c r="E161" s="224"/>
      <c r="F161" s="223"/>
      <c r="G161" s="228" t="e">
        <f>[2]BM07!G203</f>
        <v>#REF!</v>
      </c>
      <c r="H161" s="229">
        <f>'Plan executada'!H203</f>
        <v>0</v>
      </c>
      <c r="I161" s="229">
        <f>'Plan Licitada'!L203</f>
        <v>0</v>
      </c>
      <c r="J161" s="226"/>
      <c r="K161" s="231"/>
      <c r="L161" s="232"/>
      <c r="M161" s="233"/>
      <c r="O161" s="208">
        <f t="shared" si="8"/>
        <v>0</v>
      </c>
    </row>
    <row r="162" spans="1:15">
      <c r="A162" s="223"/>
      <c r="B162" s="217">
        <v>11</v>
      </c>
      <c r="C162" s="217"/>
      <c r="D162" s="217"/>
      <c r="E162" s="213" t="s">
        <v>346</v>
      </c>
      <c r="F162" s="213"/>
      <c r="G162" s="213"/>
      <c r="H162" s="229">
        <f>'Plan executada'!H204</f>
        <v>0</v>
      </c>
      <c r="I162" s="229">
        <f>'Plan Licitada'!L204</f>
        <v>0</v>
      </c>
      <c r="J162" s="213"/>
      <c r="K162" s="213"/>
      <c r="L162" s="297">
        <f>SUM(L163:L168)</f>
        <v>2298.6</v>
      </c>
      <c r="M162" s="297">
        <f>SUM(M163:M168)</f>
        <v>21776.234049999999</v>
      </c>
      <c r="O162" s="208">
        <f t="shared" si="8"/>
        <v>24074.834049999998</v>
      </c>
    </row>
    <row r="163" spans="1:15" outlineLevel="1">
      <c r="A163" s="223"/>
      <c r="B163" s="243" t="s">
        <v>347</v>
      </c>
      <c r="C163" s="243" t="s">
        <v>348</v>
      </c>
      <c r="D163" s="243" t="s">
        <v>29</v>
      </c>
      <c r="E163" s="237" t="s">
        <v>349</v>
      </c>
      <c r="F163" s="243" t="s">
        <v>61</v>
      </c>
      <c r="G163" s="228">
        <f>[2]BM07!G205</f>
        <v>1530.66</v>
      </c>
      <c r="H163" s="229">
        <f>'Plan executada'!H205</f>
        <v>450</v>
      </c>
      <c r="I163" s="229">
        <f>'Plan Licitada'!L205</f>
        <v>1080.6600000000001</v>
      </c>
      <c r="J163" s="230">
        <v>4</v>
      </c>
      <c r="K163" s="231">
        <f>[2]BM07!L205</f>
        <v>5.1079999999999997</v>
      </c>
      <c r="L163" s="232">
        <f t="shared" si="6"/>
        <v>2298.6</v>
      </c>
      <c r="M163" s="233">
        <f t="shared" si="7"/>
        <v>5520.0112799999997</v>
      </c>
      <c r="O163" s="208">
        <f t="shared" si="8"/>
        <v>7818.6112799999992</v>
      </c>
    </row>
    <row r="164" spans="1:15" outlineLevel="1">
      <c r="A164" s="223"/>
      <c r="B164" s="243" t="s">
        <v>350</v>
      </c>
      <c r="C164" s="243">
        <v>88489</v>
      </c>
      <c r="D164" s="243" t="s">
        <v>24</v>
      </c>
      <c r="E164" s="237" t="s">
        <v>351</v>
      </c>
      <c r="F164" s="243" t="s">
        <v>61</v>
      </c>
      <c r="G164" s="228">
        <f>[2]BM07!G206</f>
        <v>2050.08</v>
      </c>
      <c r="H164" s="229">
        <f>'Plan executada'!H206</f>
        <v>0</v>
      </c>
      <c r="I164" s="229">
        <f>'Plan Licitada'!L206</f>
        <v>2050.08</v>
      </c>
      <c r="J164" s="230">
        <v>4</v>
      </c>
      <c r="K164" s="231">
        <f>[2]BM07!L206</f>
        <v>5.1079999999999997</v>
      </c>
      <c r="L164" s="232">
        <f t="shared" si="6"/>
        <v>0</v>
      </c>
      <c r="M164" s="233">
        <f t="shared" si="7"/>
        <v>10471.808639999999</v>
      </c>
      <c r="O164" s="208">
        <f t="shared" si="8"/>
        <v>10471.808639999999</v>
      </c>
    </row>
    <row r="165" spans="1:15" outlineLevel="1">
      <c r="A165" s="223"/>
      <c r="B165" s="243" t="s">
        <v>352</v>
      </c>
      <c r="C165" s="243">
        <v>88486</v>
      </c>
      <c r="D165" s="243" t="s">
        <v>24</v>
      </c>
      <c r="E165" s="237" t="s">
        <v>353</v>
      </c>
      <c r="F165" s="243" t="s">
        <v>61</v>
      </c>
      <c r="G165" s="228">
        <f>[2]BM07!G207</f>
        <v>704.15</v>
      </c>
      <c r="H165" s="229">
        <f>'Plan executada'!H207</f>
        <v>0</v>
      </c>
      <c r="I165" s="229">
        <f>'Plan Licitada'!L207</f>
        <v>704.15</v>
      </c>
      <c r="J165" s="230">
        <v>5</v>
      </c>
      <c r="K165" s="231">
        <f>[2]BM07!L207</f>
        <v>6.3849999999999998</v>
      </c>
      <c r="L165" s="232">
        <f t="shared" si="6"/>
        <v>0</v>
      </c>
      <c r="M165" s="233">
        <f t="shared" si="7"/>
        <v>4495.9977499999995</v>
      </c>
      <c r="O165" s="208">
        <f t="shared" si="8"/>
        <v>4495.9977499999995</v>
      </c>
    </row>
    <row r="166" spans="1:15" outlineLevel="1">
      <c r="A166" s="223"/>
      <c r="B166" s="243" t="s">
        <v>354</v>
      </c>
      <c r="C166" s="243" t="s">
        <v>355</v>
      </c>
      <c r="D166" s="243" t="s">
        <v>24</v>
      </c>
      <c r="E166" s="237" t="s">
        <v>356</v>
      </c>
      <c r="F166" s="243" t="s">
        <v>61</v>
      </c>
      <c r="G166" s="228">
        <f>[2]BM07!G208</f>
        <v>78.12</v>
      </c>
      <c r="H166" s="229">
        <f>'Plan executada'!H208</f>
        <v>0</v>
      </c>
      <c r="I166" s="229">
        <f>'Plan Licitada'!L208</f>
        <v>78.12</v>
      </c>
      <c r="J166" s="230">
        <v>4</v>
      </c>
      <c r="K166" s="231">
        <f>[2]BM07!L208</f>
        <v>5.1079999999999997</v>
      </c>
      <c r="L166" s="232">
        <f t="shared" si="6"/>
        <v>0</v>
      </c>
      <c r="M166" s="233">
        <f t="shared" si="7"/>
        <v>399.03696000000002</v>
      </c>
      <c r="O166" s="208">
        <f t="shared" si="8"/>
        <v>399.03696000000002</v>
      </c>
    </row>
    <row r="167" spans="1:15" outlineLevel="1">
      <c r="A167" s="223"/>
      <c r="B167" s="243" t="s">
        <v>357</v>
      </c>
      <c r="C167" s="243" t="s">
        <v>358</v>
      </c>
      <c r="D167" s="243" t="s">
        <v>24</v>
      </c>
      <c r="E167" s="237" t="s">
        <v>359</v>
      </c>
      <c r="F167" s="243" t="s">
        <v>61</v>
      </c>
      <c r="G167" s="228">
        <f>[2]BM07!G209</f>
        <v>10.36</v>
      </c>
      <c r="H167" s="229">
        <f>'Plan executada'!H209</f>
        <v>0</v>
      </c>
      <c r="I167" s="229">
        <f>'Plan Licitada'!L209</f>
        <v>10.36</v>
      </c>
      <c r="J167" s="230">
        <v>4</v>
      </c>
      <c r="K167" s="231">
        <f>[2]BM07!L209</f>
        <v>5.1079999999999997</v>
      </c>
      <c r="L167" s="232">
        <f t="shared" si="6"/>
        <v>0</v>
      </c>
      <c r="M167" s="233">
        <f t="shared" si="7"/>
        <v>52.918879999999994</v>
      </c>
      <c r="O167" s="208">
        <f t="shared" si="8"/>
        <v>52.918879999999994</v>
      </c>
    </row>
    <row r="168" spans="1:15" outlineLevel="1">
      <c r="A168" s="223"/>
      <c r="B168" s="243" t="s">
        <v>360</v>
      </c>
      <c r="C168" s="243">
        <v>79460</v>
      </c>
      <c r="D168" s="243" t="s">
        <v>24</v>
      </c>
      <c r="E168" s="237" t="s">
        <v>361</v>
      </c>
      <c r="F168" s="243" t="s">
        <v>61</v>
      </c>
      <c r="G168" s="228">
        <f>[2]BM07!G210</f>
        <v>109.17</v>
      </c>
      <c r="H168" s="229">
        <f>'Plan executada'!H210</f>
        <v>0</v>
      </c>
      <c r="I168" s="229">
        <f>'Plan Licitada'!L210</f>
        <v>109.17</v>
      </c>
      <c r="J168" s="230">
        <v>6</v>
      </c>
      <c r="K168" s="231">
        <f>[2]BM07!L210</f>
        <v>7.661999999999999</v>
      </c>
      <c r="L168" s="232">
        <f t="shared" si="6"/>
        <v>0</v>
      </c>
      <c r="M168" s="233">
        <f t="shared" si="7"/>
        <v>836.46053999999992</v>
      </c>
      <c r="O168" s="208">
        <f t="shared" si="8"/>
        <v>836.46053999999992</v>
      </c>
    </row>
    <row r="169" spans="1:15" outlineLevel="1">
      <c r="A169" s="223"/>
      <c r="B169" s="238"/>
      <c r="C169" s="239"/>
      <c r="D169" s="239"/>
      <c r="E169" s="239"/>
      <c r="F169" s="239"/>
      <c r="G169" s="228" t="e">
        <f>[2]BM07!G211</f>
        <v>#REF!</v>
      </c>
      <c r="H169" s="229">
        <f>'Plan executada'!H211</f>
        <v>0</v>
      </c>
      <c r="I169" s="229">
        <f>'Plan Licitada'!L211</f>
        <v>0</v>
      </c>
      <c r="J169" s="241" t="s">
        <v>50</v>
      </c>
      <c r="K169" s="231"/>
      <c r="L169" s="232"/>
      <c r="M169" s="233">
        <f t="shared" ref="M169:M206" si="9">I169*K169</f>
        <v>0</v>
      </c>
      <c r="O169" s="208">
        <f t="shared" ref="O169:O207" si="10">L169+M169</f>
        <v>0</v>
      </c>
    </row>
    <row r="170" spans="1:15">
      <c r="A170" s="223"/>
      <c r="B170" s="223"/>
      <c r="C170" s="223"/>
      <c r="D170" s="223"/>
      <c r="E170" s="224"/>
      <c r="F170" s="223"/>
      <c r="G170" s="228" t="e">
        <f>[2]BM07!G212</f>
        <v>#REF!</v>
      </c>
      <c r="H170" s="229">
        <f>'Plan executada'!H212</f>
        <v>0</v>
      </c>
      <c r="I170" s="229">
        <f>'Plan Licitada'!L212</f>
        <v>0</v>
      </c>
      <c r="J170" s="226"/>
      <c r="K170" s="231"/>
      <c r="L170" s="232"/>
      <c r="M170" s="233">
        <f t="shared" si="9"/>
        <v>0</v>
      </c>
      <c r="O170" s="208">
        <f t="shared" si="10"/>
        <v>0</v>
      </c>
    </row>
    <row r="171" spans="1:15">
      <c r="A171" s="223"/>
      <c r="B171" s="217">
        <v>12</v>
      </c>
      <c r="C171" s="217"/>
      <c r="D171" s="217"/>
      <c r="E171" s="213" t="s">
        <v>362</v>
      </c>
      <c r="F171" s="213"/>
      <c r="G171" s="213"/>
      <c r="H171" s="229">
        <f>'Plan executada'!H213</f>
        <v>0</v>
      </c>
      <c r="I171" s="229">
        <f>'Plan Licitada'!L213</f>
        <v>0</v>
      </c>
      <c r="J171" s="213"/>
      <c r="K171" s="213"/>
      <c r="L171" s="297">
        <f>SUM(L173:L204)</f>
        <v>0</v>
      </c>
      <c r="M171" s="297">
        <f>SUM(M173:M204)</f>
        <v>6371.1573200000021</v>
      </c>
      <c r="O171" s="208">
        <f t="shared" si="10"/>
        <v>6371.1573200000021</v>
      </c>
    </row>
    <row r="172" spans="1:15" outlineLevel="1">
      <c r="A172" s="223"/>
      <c r="B172" s="217"/>
      <c r="C172" s="217"/>
      <c r="D172" s="217"/>
      <c r="E172" s="213" t="s">
        <v>363</v>
      </c>
      <c r="F172" s="207"/>
      <c r="G172" s="228" t="e">
        <f>[2]BM07!G214</f>
        <v>#REF!</v>
      </c>
      <c r="H172" s="229">
        <f>'Plan executada'!H214</f>
        <v>0</v>
      </c>
      <c r="I172" s="229">
        <f>'Plan Licitada'!L214</f>
        <v>0</v>
      </c>
      <c r="J172" s="228"/>
      <c r="K172" s="231"/>
      <c r="L172" s="232"/>
      <c r="M172" s="233">
        <f t="shared" si="9"/>
        <v>0</v>
      </c>
      <c r="O172" s="208">
        <f t="shared" si="10"/>
        <v>0</v>
      </c>
    </row>
    <row r="173" spans="1:15" outlineLevel="1">
      <c r="A173" s="223"/>
      <c r="B173" s="202" t="s">
        <v>364</v>
      </c>
      <c r="C173" s="202">
        <v>89401</v>
      </c>
      <c r="D173" s="202" t="s">
        <v>24</v>
      </c>
      <c r="E173" s="253" t="s">
        <v>365</v>
      </c>
      <c r="F173" s="202" t="s">
        <v>46</v>
      </c>
      <c r="G173" s="228">
        <f>[2]BM07!G215</f>
        <v>24.14</v>
      </c>
      <c r="H173" s="229">
        <f>'Plan executada'!H215</f>
        <v>0</v>
      </c>
      <c r="I173" s="229">
        <f>'Plan Licitada'!L215</f>
        <v>24.14</v>
      </c>
      <c r="J173" s="230">
        <v>2</v>
      </c>
      <c r="K173" s="231">
        <f>[2]BM07!L215</f>
        <v>2.5539999999999998</v>
      </c>
      <c r="L173" s="232">
        <f t="shared" ref="L173:L204" si="11">H173*K173</f>
        <v>0</v>
      </c>
      <c r="M173" s="233">
        <f t="shared" si="9"/>
        <v>61.653559999999999</v>
      </c>
      <c r="O173" s="208">
        <f t="shared" si="10"/>
        <v>61.653559999999999</v>
      </c>
    </row>
    <row r="174" spans="1:15" outlineLevel="1">
      <c r="A174" s="223"/>
      <c r="B174" s="202" t="s">
        <v>366</v>
      </c>
      <c r="C174" s="202">
        <v>89446</v>
      </c>
      <c r="D174" s="202" t="s">
        <v>24</v>
      </c>
      <c r="E174" s="253" t="s">
        <v>367</v>
      </c>
      <c r="F174" s="202" t="s">
        <v>46</v>
      </c>
      <c r="G174" s="228">
        <f>[2]BM07!G216</f>
        <v>164.46</v>
      </c>
      <c r="H174" s="229">
        <f>'Plan executada'!H216</f>
        <v>0</v>
      </c>
      <c r="I174" s="229">
        <f>'Plan Licitada'!L216</f>
        <v>164.46</v>
      </c>
      <c r="J174" s="230">
        <v>3</v>
      </c>
      <c r="K174" s="231">
        <f>[2]BM07!L216</f>
        <v>3.8309999999999995</v>
      </c>
      <c r="L174" s="232">
        <f t="shared" si="11"/>
        <v>0</v>
      </c>
      <c r="M174" s="233">
        <f t="shared" si="9"/>
        <v>630.04625999999996</v>
      </c>
      <c r="O174" s="208">
        <f t="shared" si="10"/>
        <v>630.04625999999996</v>
      </c>
    </row>
    <row r="175" spans="1:15" outlineLevel="1">
      <c r="A175" s="223"/>
      <c r="B175" s="202" t="s">
        <v>368</v>
      </c>
      <c r="C175" s="202">
        <v>89447</v>
      </c>
      <c r="D175" s="202" t="s">
        <v>24</v>
      </c>
      <c r="E175" s="253" t="s">
        <v>369</v>
      </c>
      <c r="F175" s="202" t="s">
        <v>46</v>
      </c>
      <c r="G175" s="228">
        <f>[2]BM07!G217</f>
        <v>2.71</v>
      </c>
      <c r="H175" s="229">
        <f>'Plan executada'!H217</f>
        <v>0</v>
      </c>
      <c r="I175" s="229">
        <f>'Plan Licitada'!L217</f>
        <v>2.71</v>
      </c>
      <c r="J175" s="230">
        <v>4</v>
      </c>
      <c r="K175" s="231">
        <f>[2]BM07!L217</f>
        <v>5.1079999999999997</v>
      </c>
      <c r="L175" s="232">
        <f t="shared" si="11"/>
        <v>0</v>
      </c>
      <c r="M175" s="233">
        <f t="shared" si="9"/>
        <v>13.84268</v>
      </c>
      <c r="O175" s="208">
        <f t="shared" si="10"/>
        <v>13.84268</v>
      </c>
    </row>
    <row r="176" spans="1:15" outlineLevel="1">
      <c r="A176" s="223"/>
      <c r="B176" s="202" t="s">
        <v>370</v>
      </c>
      <c r="C176" s="202">
        <v>89449</v>
      </c>
      <c r="D176" s="202" t="s">
        <v>24</v>
      </c>
      <c r="E176" s="253" t="s">
        <v>371</v>
      </c>
      <c r="F176" s="202" t="s">
        <v>46</v>
      </c>
      <c r="G176" s="228">
        <f>[2]BM07!G218</f>
        <v>64.930000000000007</v>
      </c>
      <c r="H176" s="229">
        <f>'Plan executada'!H218</f>
        <v>0</v>
      </c>
      <c r="I176" s="229">
        <f>'Plan Licitada'!L218</f>
        <v>64.930000000000007</v>
      </c>
      <c r="J176" s="230">
        <v>5</v>
      </c>
      <c r="K176" s="231">
        <f>[2]BM07!L218</f>
        <v>6.3849999999999998</v>
      </c>
      <c r="L176" s="232">
        <f t="shared" si="11"/>
        <v>0</v>
      </c>
      <c r="M176" s="233">
        <f t="shared" si="9"/>
        <v>414.57805000000002</v>
      </c>
      <c r="O176" s="208">
        <f t="shared" si="10"/>
        <v>414.57805000000002</v>
      </c>
    </row>
    <row r="177" spans="1:15" outlineLevel="1">
      <c r="A177" s="223"/>
      <c r="B177" s="202" t="s">
        <v>372</v>
      </c>
      <c r="C177" s="202">
        <v>89450</v>
      </c>
      <c r="D177" s="202" t="s">
        <v>24</v>
      </c>
      <c r="E177" s="253" t="s">
        <v>373</v>
      </c>
      <c r="F177" s="202" t="s">
        <v>46</v>
      </c>
      <c r="G177" s="228">
        <f>[2]BM07!G219</f>
        <v>19.39</v>
      </c>
      <c r="H177" s="229">
        <f>'Plan executada'!H219</f>
        <v>0</v>
      </c>
      <c r="I177" s="229">
        <f>'Plan Licitada'!L219</f>
        <v>19.39</v>
      </c>
      <c r="J177" s="230">
        <v>6</v>
      </c>
      <c r="K177" s="231">
        <f>[2]BM07!L219</f>
        <v>7.661999999999999</v>
      </c>
      <c r="L177" s="232">
        <f t="shared" si="11"/>
        <v>0</v>
      </c>
      <c r="M177" s="233">
        <f t="shared" si="9"/>
        <v>148.56617999999997</v>
      </c>
      <c r="O177" s="208">
        <f t="shared" si="10"/>
        <v>148.56617999999997</v>
      </c>
    </row>
    <row r="178" spans="1:15" outlineLevel="1">
      <c r="A178" s="223"/>
      <c r="B178" s="202" t="s">
        <v>374</v>
      </c>
      <c r="C178" s="202">
        <v>89451</v>
      </c>
      <c r="D178" s="202" t="s">
        <v>24</v>
      </c>
      <c r="E178" s="253" t="s">
        <v>375</v>
      </c>
      <c r="F178" s="202" t="s">
        <v>46</v>
      </c>
      <c r="G178" s="228">
        <f>[2]BM07!G220</f>
        <v>179.81</v>
      </c>
      <c r="H178" s="229">
        <f>'Plan executada'!H220</f>
        <v>0</v>
      </c>
      <c r="I178" s="229">
        <f>'Plan Licitada'!L220</f>
        <v>179.81</v>
      </c>
      <c r="J178" s="230">
        <v>7</v>
      </c>
      <c r="K178" s="231">
        <f>[2]BM07!L220</f>
        <v>8.9390000000000001</v>
      </c>
      <c r="L178" s="232">
        <f t="shared" si="11"/>
        <v>0</v>
      </c>
      <c r="M178" s="233">
        <f t="shared" si="9"/>
        <v>1607.32159</v>
      </c>
      <c r="O178" s="208">
        <f t="shared" si="10"/>
        <v>1607.32159</v>
      </c>
    </row>
    <row r="179" spans="1:15" ht="25.5" outlineLevel="1">
      <c r="A179" s="223"/>
      <c r="B179" s="202" t="s">
        <v>376</v>
      </c>
      <c r="C179" s="202">
        <v>72794</v>
      </c>
      <c r="D179" s="202" t="s">
        <v>24</v>
      </c>
      <c r="E179" s="253" t="s">
        <v>377</v>
      </c>
      <c r="F179" s="202" t="s">
        <v>10</v>
      </c>
      <c r="G179" s="228">
        <f>[2]BM07!G221</f>
        <v>8</v>
      </c>
      <c r="H179" s="229">
        <f>'Plan executada'!H221</f>
        <v>0</v>
      </c>
      <c r="I179" s="229">
        <f>'Plan Licitada'!L221</f>
        <v>8</v>
      </c>
      <c r="J179" s="230">
        <v>10</v>
      </c>
      <c r="K179" s="231">
        <f>[2]BM07!L221</f>
        <v>12.77</v>
      </c>
      <c r="L179" s="232">
        <f t="shared" si="11"/>
        <v>0</v>
      </c>
      <c r="M179" s="233">
        <f t="shared" si="9"/>
        <v>102.16</v>
      </c>
      <c r="O179" s="208">
        <f t="shared" si="10"/>
        <v>102.16</v>
      </c>
    </row>
    <row r="180" spans="1:15" ht="25.5" outlineLevel="1">
      <c r="A180" s="223"/>
      <c r="B180" s="202" t="s">
        <v>378</v>
      </c>
      <c r="C180" s="202">
        <v>72789</v>
      </c>
      <c r="D180" s="202" t="s">
        <v>24</v>
      </c>
      <c r="E180" s="253" t="s">
        <v>379</v>
      </c>
      <c r="F180" s="202" t="s">
        <v>10</v>
      </c>
      <c r="G180" s="228">
        <f>[2]BM07!G222</f>
        <v>2</v>
      </c>
      <c r="H180" s="229">
        <f>'Plan executada'!H222</f>
        <v>0</v>
      </c>
      <c r="I180" s="229">
        <f>'Plan Licitada'!L222</f>
        <v>2</v>
      </c>
      <c r="J180" s="230">
        <v>8</v>
      </c>
      <c r="K180" s="231">
        <f>[2]BM07!L222</f>
        <v>10.215999999999999</v>
      </c>
      <c r="L180" s="232">
        <f t="shared" si="11"/>
        <v>0</v>
      </c>
      <c r="M180" s="233">
        <f t="shared" si="9"/>
        <v>20.431999999999999</v>
      </c>
      <c r="O180" s="208">
        <f t="shared" si="10"/>
        <v>20.431999999999999</v>
      </c>
    </row>
    <row r="181" spans="1:15" ht="25.5" outlineLevel="1">
      <c r="A181" s="223"/>
      <c r="B181" s="202" t="s">
        <v>380</v>
      </c>
      <c r="C181" s="202">
        <v>89538</v>
      </c>
      <c r="D181" s="202" t="s">
        <v>24</v>
      </c>
      <c r="E181" s="253" t="s">
        <v>381</v>
      </c>
      <c r="F181" s="202" t="s">
        <v>10</v>
      </c>
      <c r="G181" s="228">
        <f>[2]BM07!G223</f>
        <v>2</v>
      </c>
      <c r="H181" s="229">
        <f>'Plan executada'!H223</f>
        <v>0</v>
      </c>
      <c r="I181" s="229">
        <f>'Plan Licitada'!L223</f>
        <v>2</v>
      </c>
      <c r="J181" s="230">
        <v>6</v>
      </c>
      <c r="K181" s="231">
        <f>[2]BM07!L223</f>
        <v>7.661999999999999</v>
      </c>
      <c r="L181" s="232">
        <f t="shared" si="11"/>
        <v>0</v>
      </c>
      <c r="M181" s="233">
        <f t="shared" si="9"/>
        <v>15.323999999999998</v>
      </c>
      <c r="O181" s="208">
        <f t="shared" si="10"/>
        <v>15.323999999999998</v>
      </c>
    </row>
    <row r="182" spans="1:15" ht="25.5" outlineLevel="1">
      <c r="A182" s="223"/>
      <c r="B182" s="202" t="s">
        <v>382</v>
      </c>
      <c r="C182" s="202">
        <v>89538</v>
      </c>
      <c r="D182" s="202" t="s">
        <v>24</v>
      </c>
      <c r="E182" s="253" t="s">
        <v>383</v>
      </c>
      <c r="F182" s="202" t="s">
        <v>10</v>
      </c>
      <c r="G182" s="228">
        <f>[2]BM07!G224</f>
        <v>62</v>
      </c>
      <c r="H182" s="229">
        <f>'Plan executada'!H224</f>
        <v>0</v>
      </c>
      <c r="I182" s="229">
        <f>'Plan Licitada'!L224</f>
        <v>62</v>
      </c>
      <c r="J182" s="230">
        <v>8</v>
      </c>
      <c r="K182" s="231">
        <f>[2]BM07!L224</f>
        <v>10.215999999999999</v>
      </c>
      <c r="L182" s="232">
        <f t="shared" si="11"/>
        <v>0</v>
      </c>
      <c r="M182" s="233">
        <f t="shared" si="9"/>
        <v>633.39199999999994</v>
      </c>
      <c r="O182" s="208">
        <f t="shared" si="10"/>
        <v>633.39199999999994</v>
      </c>
    </row>
    <row r="183" spans="1:15" ht="25.5" outlineLevel="1">
      <c r="A183" s="223"/>
      <c r="B183" s="202" t="s">
        <v>384</v>
      </c>
      <c r="C183" s="202">
        <v>89553</v>
      </c>
      <c r="D183" s="202" t="s">
        <v>24</v>
      </c>
      <c r="E183" s="253" t="s">
        <v>385</v>
      </c>
      <c r="F183" s="202" t="s">
        <v>10</v>
      </c>
      <c r="G183" s="228">
        <f>[2]BM07!G225</f>
        <v>2</v>
      </c>
      <c r="H183" s="229">
        <f>'Plan executada'!H225</f>
        <v>0</v>
      </c>
      <c r="I183" s="229">
        <f>'Plan Licitada'!L225</f>
        <v>2</v>
      </c>
      <c r="J183" s="230">
        <v>9</v>
      </c>
      <c r="K183" s="231">
        <f>[2]BM07!L225</f>
        <v>11.492999999999999</v>
      </c>
      <c r="L183" s="232">
        <f t="shared" si="11"/>
        <v>0</v>
      </c>
      <c r="M183" s="233">
        <f t="shared" si="9"/>
        <v>22.985999999999997</v>
      </c>
      <c r="O183" s="208">
        <f t="shared" si="10"/>
        <v>22.985999999999997</v>
      </c>
    </row>
    <row r="184" spans="1:15" ht="25.5" outlineLevel="1">
      <c r="A184" s="223"/>
      <c r="B184" s="202" t="s">
        <v>386</v>
      </c>
      <c r="C184" s="202">
        <v>89596</v>
      </c>
      <c r="D184" s="202" t="s">
        <v>24</v>
      </c>
      <c r="E184" s="253" t="s">
        <v>387</v>
      </c>
      <c r="F184" s="202" t="s">
        <v>10</v>
      </c>
      <c r="G184" s="228">
        <f>[2]BM07!G226</f>
        <v>21</v>
      </c>
      <c r="H184" s="229">
        <f>'Plan executada'!H226</f>
        <v>0</v>
      </c>
      <c r="I184" s="229">
        <f>'Plan Licitada'!L226</f>
        <v>21</v>
      </c>
      <c r="J184" s="230">
        <v>10</v>
      </c>
      <c r="K184" s="231">
        <f>[2]BM07!L226</f>
        <v>12.77</v>
      </c>
      <c r="L184" s="232">
        <f t="shared" si="11"/>
        <v>0</v>
      </c>
      <c r="M184" s="233">
        <f t="shared" si="9"/>
        <v>268.17</v>
      </c>
      <c r="O184" s="208">
        <f t="shared" si="10"/>
        <v>268.17</v>
      </c>
    </row>
    <row r="185" spans="1:15" ht="25.5" outlineLevel="1">
      <c r="A185" s="223"/>
      <c r="B185" s="202" t="s">
        <v>388</v>
      </c>
      <c r="C185" s="202">
        <v>89610</v>
      </c>
      <c r="D185" s="202" t="s">
        <v>24</v>
      </c>
      <c r="E185" s="253" t="s">
        <v>389</v>
      </c>
      <c r="F185" s="202" t="s">
        <v>10</v>
      </c>
      <c r="G185" s="228">
        <f>[2]BM07!G227</f>
        <v>8</v>
      </c>
      <c r="H185" s="229">
        <f>'Plan executada'!H227</f>
        <v>0</v>
      </c>
      <c r="I185" s="229">
        <f>'Plan Licitada'!L227</f>
        <v>8</v>
      </c>
      <c r="J185" s="230">
        <v>11</v>
      </c>
      <c r="K185" s="231">
        <f>[2]BM07!L227</f>
        <v>14.046999999999999</v>
      </c>
      <c r="L185" s="232">
        <f t="shared" si="11"/>
        <v>0</v>
      </c>
      <c r="M185" s="233">
        <f t="shared" si="9"/>
        <v>112.37599999999999</v>
      </c>
      <c r="O185" s="208">
        <f t="shared" si="10"/>
        <v>112.37599999999999</v>
      </c>
    </row>
    <row r="186" spans="1:15" ht="25.5" outlineLevel="1">
      <c r="A186" s="223"/>
      <c r="B186" s="202" t="s">
        <v>390</v>
      </c>
      <c r="C186" s="202">
        <v>89613</v>
      </c>
      <c r="D186" s="202" t="s">
        <v>24</v>
      </c>
      <c r="E186" s="253" t="s">
        <v>391</v>
      </c>
      <c r="F186" s="202" t="s">
        <v>10</v>
      </c>
      <c r="G186" s="228">
        <f>[2]BM07!G228</f>
        <v>12</v>
      </c>
      <c r="H186" s="229">
        <f>'Plan executada'!H228</f>
        <v>0</v>
      </c>
      <c r="I186" s="229">
        <f>'Plan Licitada'!L228</f>
        <v>12</v>
      </c>
      <c r="J186" s="230">
        <v>12</v>
      </c>
      <c r="K186" s="231">
        <f>[2]BM07!L228</f>
        <v>15.323999999999998</v>
      </c>
      <c r="L186" s="232">
        <f t="shared" si="11"/>
        <v>0</v>
      </c>
      <c r="M186" s="233">
        <f t="shared" si="9"/>
        <v>183.88799999999998</v>
      </c>
      <c r="O186" s="208">
        <f t="shared" si="10"/>
        <v>183.88799999999998</v>
      </c>
    </row>
    <row r="187" spans="1:15" outlineLevel="1">
      <c r="A187" s="223"/>
      <c r="B187" s="202" t="s">
        <v>392</v>
      </c>
      <c r="C187" s="202" t="s">
        <v>393</v>
      </c>
      <c r="D187" s="202" t="s">
        <v>29</v>
      </c>
      <c r="E187" s="253" t="s">
        <v>394</v>
      </c>
      <c r="F187" s="202" t="s">
        <v>10</v>
      </c>
      <c r="G187" s="228">
        <f>[2]BM07!G229</f>
        <v>16</v>
      </c>
      <c r="H187" s="229">
        <f>'Plan executada'!H229</f>
        <v>0</v>
      </c>
      <c r="I187" s="229">
        <f>'Plan Licitada'!L229</f>
        <v>16</v>
      </c>
      <c r="J187" s="230">
        <v>4</v>
      </c>
      <c r="K187" s="231">
        <f>[2]BM07!L229</f>
        <v>5.1079999999999997</v>
      </c>
      <c r="L187" s="232">
        <f t="shared" si="11"/>
        <v>0</v>
      </c>
      <c r="M187" s="233">
        <f t="shared" si="9"/>
        <v>81.727999999999994</v>
      </c>
      <c r="O187" s="208">
        <f t="shared" si="10"/>
        <v>81.727999999999994</v>
      </c>
    </row>
    <row r="188" spans="1:15" outlineLevel="1">
      <c r="A188" s="223"/>
      <c r="B188" s="202" t="s">
        <v>395</v>
      </c>
      <c r="C188" s="202" t="s">
        <v>396</v>
      </c>
      <c r="D188" s="202" t="s">
        <v>29</v>
      </c>
      <c r="E188" s="253" t="s">
        <v>397</v>
      </c>
      <c r="F188" s="202" t="s">
        <v>10</v>
      </c>
      <c r="G188" s="228">
        <f>[2]BM07!G230</f>
        <v>6</v>
      </c>
      <c r="H188" s="229">
        <f>'Plan executada'!H230</f>
        <v>0</v>
      </c>
      <c r="I188" s="229">
        <f>'Plan Licitada'!L230</f>
        <v>6</v>
      </c>
      <c r="J188" s="230">
        <v>5</v>
      </c>
      <c r="K188" s="231">
        <f>[2]BM07!L230</f>
        <v>6.3849999999999998</v>
      </c>
      <c r="L188" s="232">
        <f t="shared" si="11"/>
        <v>0</v>
      </c>
      <c r="M188" s="233">
        <f t="shared" si="9"/>
        <v>38.31</v>
      </c>
      <c r="O188" s="208">
        <f t="shared" si="10"/>
        <v>38.31</v>
      </c>
    </row>
    <row r="189" spans="1:15" outlineLevel="1">
      <c r="A189" s="223"/>
      <c r="B189" s="202" t="s">
        <v>398</v>
      </c>
      <c r="C189" s="202" t="s">
        <v>399</v>
      </c>
      <c r="D189" s="202" t="s">
        <v>29</v>
      </c>
      <c r="E189" s="253" t="s">
        <v>400</v>
      </c>
      <c r="F189" s="202" t="s">
        <v>10</v>
      </c>
      <c r="G189" s="228">
        <f>[2]BM07!G231</f>
        <v>24</v>
      </c>
      <c r="H189" s="229">
        <f>'Plan executada'!H231</f>
        <v>0</v>
      </c>
      <c r="I189" s="229">
        <f>'Plan Licitada'!L231</f>
        <v>24</v>
      </c>
      <c r="J189" s="230">
        <v>3</v>
      </c>
      <c r="K189" s="231">
        <f>[2]BM07!L231</f>
        <v>3.8309999999999995</v>
      </c>
      <c r="L189" s="232">
        <f t="shared" si="11"/>
        <v>0</v>
      </c>
      <c r="M189" s="233">
        <f t="shared" si="9"/>
        <v>91.943999999999988</v>
      </c>
      <c r="O189" s="208">
        <f t="shared" si="10"/>
        <v>91.943999999999988</v>
      </c>
    </row>
    <row r="190" spans="1:15" outlineLevel="1">
      <c r="A190" s="223"/>
      <c r="B190" s="202" t="s">
        <v>401</v>
      </c>
      <c r="C190" s="202" t="s">
        <v>402</v>
      </c>
      <c r="D190" s="202" t="s">
        <v>29</v>
      </c>
      <c r="E190" s="253" t="s">
        <v>403</v>
      </c>
      <c r="F190" s="202" t="s">
        <v>10</v>
      </c>
      <c r="G190" s="228">
        <f>[2]BM07!G232</f>
        <v>7</v>
      </c>
      <c r="H190" s="229">
        <f>'Plan executada'!H232</f>
        <v>0</v>
      </c>
      <c r="I190" s="229">
        <f>'Plan Licitada'!L232</f>
        <v>7</v>
      </c>
      <c r="J190" s="230">
        <v>6</v>
      </c>
      <c r="K190" s="231">
        <f>[2]BM07!L232</f>
        <v>7.661999999999999</v>
      </c>
      <c r="L190" s="232">
        <f t="shared" si="11"/>
        <v>0</v>
      </c>
      <c r="M190" s="233">
        <f t="shared" si="9"/>
        <v>53.633999999999993</v>
      </c>
      <c r="O190" s="208">
        <f t="shared" si="10"/>
        <v>53.633999999999993</v>
      </c>
    </row>
    <row r="191" spans="1:15" outlineLevel="1">
      <c r="A191" s="223"/>
      <c r="B191" s="202" t="s">
        <v>404</v>
      </c>
      <c r="C191" s="202" t="s">
        <v>402</v>
      </c>
      <c r="D191" s="202" t="s">
        <v>29</v>
      </c>
      <c r="E191" s="253" t="s">
        <v>405</v>
      </c>
      <c r="F191" s="202" t="s">
        <v>10</v>
      </c>
      <c r="G191" s="228">
        <f>[2]BM07!G233</f>
        <v>1</v>
      </c>
      <c r="H191" s="229">
        <f>'Plan executada'!H233</f>
        <v>0</v>
      </c>
      <c r="I191" s="229">
        <f>'Plan Licitada'!L233</f>
        <v>1</v>
      </c>
      <c r="J191" s="230">
        <v>7</v>
      </c>
      <c r="K191" s="231">
        <f>[2]BM07!L233</f>
        <v>8.9390000000000001</v>
      </c>
      <c r="L191" s="232">
        <f t="shared" si="11"/>
        <v>0</v>
      </c>
      <c r="M191" s="233">
        <f t="shared" si="9"/>
        <v>8.9390000000000001</v>
      </c>
      <c r="O191" s="208">
        <f t="shared" si="10"/>
        <v>8.9390000000000001</v>
      </c>
    </row>
    <row r="192" spans="1:15" outlineLevel="1">
      <c r="A192" s="223"/>
      <c r="B192" s="202" t="s">
        <v>406</v>
      </c>
      <c r="C192" s="202" t="s">
        <v>407</v>
      </c>
      <c r="D192" s="202" t="s">
        <v>29</v>
      </c>
      <c r="E192" s="253" t="s">
        <v>408</v>
      </c>
      <c r="F192" s="202" t="s">
        <v>10</v>
      </c>
      <c r="G192" s="228">
        <f>[2]BM07!G234</f>
        <v>8</v>
      </c>
      <c r="H192" s="229">
        <f>'Plan executada'!H234</f>
        <v>0</v>
      </c>
      <c r="I192" s="229">
        <f>'Plan Licitada'!L234</f>
        <v>8</v>
      </c>
      <c r="J192" s="230">
        <v>8</v>
      </c>
      <c r="K192" s="231">
        <f>[2]BM07!L234</f>
        <v>10.215999999999999</v>
      </c>
      <c r="L192" s="232">
        <f t="shared" si="11"/>
        <v>0</v>
      </c>
      <c r="M192" s="233">
        <f t="shared" si="9"/>
        <v>81.727999999999994</v>
      </c>
      <c r="O192" s="208">
        <f t="shared" si="10"/>
        <v>81.727999999999994</v>
      </c>
    </row>
    <row r="193" spans="1:15" outlineLevel="1">
      <c r="A193" s="223"/>
      <c r="B193" s="202" t="s">
        <v>409</v>
      </c>
      <c r="C193" s="202">
        <v>86884</v>
      </c>
      <c r="D193" s="202" t="s">
        <v>24</v>
      </c>
      <c r="E193" s="253" t="s">
        <v>410</v>
      </c>
      <c r="F193" s="202" t="s">
        <v>10</v>
      </c>
      <c r="G193" s="228">
        <f>[2]BM07!G235</f>
        <v>30</v>
      </c>
      <c r="H193" s="229">
        <f>'Plan executada'!H235</f>
        <v>0</v>
      </c>
      <c r="I193" s="229">
        <f>'Plan Licitada'!L235</f>
        <v>30</v>
      </c>
      <c r="J193" s="230">
        <v>6</v>
      </c>
      <c r="K193" s="231">
        <f>[2]BM07!L235</f>
        <v>7.661999999999999</v>
      </c>
      <c r="L193" s="232">
        <f t="shared" si="11"/>
        <v>0</v>
      </c>
      <c r="M193" s="233">
        <f t="shared" si="9"/>
        <v>229.85999999999996</v>
      </c>
      <c r="O193" s="208">
        <f t="shared" si="10"/>
        <v>229.85999999999996</v>
      </c>
    </row>
    <row r="194" spans="1:15" outlineLevel="1">
      <c r="A194" s="223"/>
      <c r="B194" s="202" t="s">
        <v>411</v>
      </c>
      <c r="C194" s="202">
        <v>89359</v>
      </c>
      <c r="D194" s="202" t="s">
        <v>24</v>
      </c>
      <c r="E194" s="253" t="s">
        <v>412</v>
      </c>
      <c r="F194" s="202" t="s">
        <v>10</v>
      </c>
      <c r="G194" s="228">
        <f>[2]BM07!G236</f>
        <v>1</v>
      </c>
      <c r="H194" s="229">
        <f>'Plan executada'!H236</f>
        <v>0</v>
      </c>
      <c r="I194" s="229">
        <f>'Plan Licitada'!L236</f>
        <v>1</v>
      </c>
      <c r="J194" s="230">
        <v>4</v>
      </c>
      <c r="K194" s="231">
        <f>[2]BM07!L236</f>
        <v>5.1079999999999997</v>
      </c>
      <c r="L194" s="232">
        <f t="shared" si="11"/>
        <v>0</v>
      </c>
      <c r="M194" s="233">
        <f t="shared" si="9"/>
        <v>5.1079999999999997</v>
      </c>
      <c r="O194" s="208">
        <f t="shared" si="10"/>
        <v>5.1079999999999997</v>
      </c>
    </row>
    <row r="195" spans="1:15" outlineLevel="1">
      <c r="A195" s="223"/>
      <c r="B195" s="202" t="s">
        <v>413</v>
      </c>
      <c r="C195" s="202">
        <v>89485</v>
      </c>
      <c r="D195" s="202" t="s">
        <v>24</v>
      </c>
      <c r="E195" s="253" t="s">
        <v>414</v>
      </c>
      <c r="F195" s="202" t="s">
        <v>10</v>
      </c>
      <c r="G195" s="228">
        <f>[2]BM07!G237</f>
        <v>5</v>
      </c>
      <c r="H195" s="229">
        <f>'Plan executada'!H237</f>
        <v>0</v>
      </c>
      <c r="I195" s="229">
        <f>'Plan Licitada'!L237</f>
        <v>5</v>
      </c>
      <c r="J195" s="230">
        <v>5</v>
      </c>
      <c r="K195" s="231">
        <f>[2]BM07!L237</f>
        <v>6.3849999999999998</v>
      </c>
      <c r="L195" s="232">
        <f t="shared" si="11"/>
        <v>0</v>
      </c>
      <c r="M195" s="233">
        <f t="shared" si="9"/>
        <v>31.924999999999997</v>
      </c>
      <c r="O195" s="208">
        <f t="shared" si="10"/>
        <v>31.924999999999997</v>
      </c>
    </row>
    <row r="196" spans="1:15" outlineLevel="1">
      <c r="A196" s="223"/>
      <c r="B196" s="202" t="s">
        <v>415</v>
      </c>
      <c r="C196" s="202">
        <v>89502</v>
      </c>
      <c r="D196" s="202" t="s">
        <v>24</v>
      </c>
      <c r="E196" s="253" t="s">
        <v>416</v>
      </c>
      <c r="F196" s="202" t="s">
        <v>10</v>
      </c>
      <c r="G196" s="228">
        <f>[2]BM07!G238</f>
        <v>3</v>
      </c>
      <c r="H196" s="229">
        <f>'Plan executada'!H238</f>
        <v>0</v>
      </c>
      <c r="I196" s="229">
        <f>'Plan Licitada'!L238</f>
        <v>3</v>
      </c>
      <c r="J196" s="230">
        <v>6</v>
      </c>
      <c r="K196" s="231">
        <f>[2]BM07!L238</f>
        <v>7.661999999999999</v>
      </c>
      <c r="L196" s="232">
        <f t="shared" si="11"/>
        <v>0</v>
      </c>
      <c r="M196" s="233">
        <f t="shared" si="9"/>
        <v>22.985999999999997</v>
      </c>
      <c r="O196" s="208">
        <f t="shared" si="10"/>
        <v>22.985999999999997</v>
      </c>
    </row>
    <row r="197" spans="1:15" outlineLevel="1">
      <c r="A197" s="223"/>
      <c r="B197" s="202" t="s">
        <v>417</v>
      </c>
      <c r="C197" s="202">
        <v>89515</v>
      </c>
      <c r="D197" s="202" t="s">
        <v>24</v>
      </c>
      <c r="E197" s="253" t="s">
        <v>418</v>
      </c>
      <c r="F197" s="202" t="s">
        <v>10</v>
      </c>
      <c r="G197" s="228">
        <f>[2]BM07!G239</f>
        <v>14</v>
      </c>
      <c r="H197" s="229">
        <f>'Plan executada'!H239</f>
        <v>0</v>
      </c>
      <c r="I197" s="229">
        <f>'Plan Licitada'!L239</f>
        <v>14</v>
      </c>
      <c r="J197" s="230">
        <v>8</v>
      </c>
      <c r="K197" s="231">
        <f>[2]BM07!L239</f>
        <v>10.215999999999999</v>
      </c>
      <c r="L197" s="232">
        <f t="shared" si="11"/>
        <v>0</v>
      </c>
      <c r="M197" s="233">
        <f t="shared" si="9"/>
        <v>143.024</v>
      </c>
      <c r="O197" s="208">
        <f t="shared" si="10"/>
        <v>143.024</v>
      </c>
    </row>
    <row r="198" spans="1:15" outlineLevel="1">
      <c r="A198" s="223"/>
      <c r="B198" s="202" t="s">
        <v>419</v>
      </c>
      <c r="C198" s="202">
        <v>89358</v>
      </c>
      <c r="D198" s="202" t="s">
        <v>24</v>
      </c>
      <c r="E198" s="253" t="s">
        <v>420</v>
      </c>
      <c r="F198" s="202" t="s">
        <v>10</v>
      </c>
      <c r="G198" s="228">
        <f>[2]BM07!G240</f>
        <v>6</v>
      </c>
      <c r="H198" s="229">
        <f>'Plan executada'!H240</f>
        <v>0</v>
      </c>
      <c r="I198" s="229">
        <f>'Plan Licitada'!L240</f>
        <v>6</v>
      </c>
      <c r="J198" s="230">
        <v>3</v>
      </c>
      <c r="K198" s="231">
        <f>[2]BM07!L240</f>
        <v>3.8309999999999995</v>
      </c>
      <c r="L198" s="232">
        <f t="shared" si="11"/>
        <v>0</v>
      </c>
      <c r="M198" s="233">
        <f t="shared" si="9"/>
        <v>22.985999999999997</v>
      </c>
      <c r="O198" s="208">
        <f t="shared" si="10"/>
        <v>22.985999999999997</v>
      </c>
    </row>
    <row r="199" spans="1:15" outlineLevel="1">
      <c r="A199" s="223"/>
      <c r="B199" s="202" t="s">
        <v>421</v>
      </c>
      <c r="C199" s="202">
        <v>89362</v>
      </c>
      <c r="D199" s="202" t="s">
        <v>24</v>
      </c>
      <c r="E199" s="253" t="s">
        <v>422</v>
      </c>
      <c r="F199" s="202" t="s">
        <v>10</v>
      </c>
      <c r="G199" s="228">
        <f>[2]BM07!G241</f>
        <v>68</v>
      </c>
      <c r="H199" s="229">
        <f>'Plan executada'!H241</f>
        <v>0</v>
      </c>
      <c r="I199" s="229">
        <f>'Plan Licitada'!L241</f>
        <v>68</v>
      </c>
      <c r="J199" s="230">
        <v>4</v>
      </c>
      <c r="K199" s="231">
        <f>[2]BM07!L241</f>
        <v>5.1079999999999997</v>
      </c>
      <c r="L199" s="232">
        <f t="shared" si="11"/>
        <v>0</v>
      </c>
      <c r="M199" s="233">
        <f t="shared" si="9"/>
        <v>347.34399999999999</v>
      </c>
      <c r="O199" s="208">
        <f t="shared" si="10"/>
        <v>347.34399999999999</v>
      </c>
    </row>
    <row r="200" spans="1:15" outlineLevel="1">
      <c r="A200" s="223"/>
      <c r="B200" s="202" t="s">
        <v>423</v>
      </c>
      <c r="C200" s="202">
        <v>89501</v>
      </c>
      <c r="D200" s="202" t="s">
        <v>24</v>
      </c>
      <c r="E200" s="253" t="s">
        <v>424</v>
      </c>
      <c r="F200" s="202" t="s">
        <v>10</v>
      </c>
      <c r="G200" s="228">
        <f>[2]BM07!G242</f>
        <v>12</v>
      </c>
      <c r="H200" s="229">
        <f>'Plan executada'!H242</f>
        <v>0</v>
      </c>
      <c r="I200" s="229">
        <f>'Plan Licitada'!L242</f>
        <v>12</v>
      </c>
      <c r="J200" s="230">
        <v>5</v>
      </c>
      <c r="K200" s="231">
        <f>[2]BM07!L242</f>
        <v>6.3849999999999998</v>
      </c>
      <c r="L200" s="232">
        <f t="shared" si="11"/>
        <v>0</v>
      </c>
      <c r="M200" s="233">
        <f t="shared" si="9"/>
        <v>76.62</v>
      </c>
      <c r="O200" s="208">
        <f t="shared" si="10"/>
        <v>76.62</v>
      </c>
    </row>
    <row r="201" spans="1:15" outlineLevel="1">
      <c r="A201" s="223"/>
      <c r="B201" s="202" t="s">
        <v>425</v>
      </c>
      <c r="C201" s="202">
        <v>89505</v>
      </c>
      <c r="D201" s="202" t="s">
        <v>24</v>
      </c>
      <c r="E201" s="253" t="s">
        <v>426</v>
      </c>
      <c r="F201" s="202" t="s">
        <v>10</v>
      </c>
      <c r="G201" s="228">
        <f>[2]BM07!G243</f>
        <v>1</v>
      </c>
      <c r="H201" s="229">
        <f>'Plan executada'!H243</f>
        <v>0</v>
      </c>
      <c r="I201" s="229">
        <f>'Plan Licitada'!L243</f>
        <v>1</v>
      </c>
      <c r="J201" s="230">
        <v>6</v>
      </c>
      <c r="K201" s="231">
        <f>[2]BM07!L243</f>
        <v>7.661999999999999</v>
      </c>
      <c r="L201" s="232">
        <f t="shared" si="11"/>
        <v>0</v>
      </c>
      <c r="M201" s="233">
        <f t="shared" si="9"/>
        <v>7.661999999999999</v>
      </c>
      <c r="O201" s="208">
        <f t="shared" si="10"/>
        <v>7.661999999999999</v>
      </c>
    </row>
    <row r="202" spans="1:15" outlineLevel="1">
      <c r="A202" s="223"/>
      <c r="B202" s="202" t="s">
        <v>427</v>
      </c>
      <c r="C202" s="202">
        <v>89521</v>
      </c>
      <c r="D202" s="202" t="s">
        <v>24</v>
      </c>
      <c r="E202" s="253" t="s">
        <v>428</v>
      </c>
      <c r="F202" s="202" t="s">
        <v>10</v>
      </c>
      <c r="G202" s="228">
        <f>[2]BM07!G244</f>
        <v>34</v>
      </c>
      <c r="H202" s="229">
        <f>'Plan executada'!H244</f>
        <v>0</v>
      </c>
      <c r="I202" s="229">
        <f>'Plan Licitada'!L244</f>
        <v>34</v>
      </c>
      <c r="J202" s="230">
        <v>8</v>
      </c>
      <c r="K202" s="231">
        <f>[2]BM07!L244</f>
        <v>10.215999999999999</v>
      </c>
      <c r="L202" s="232">
        <f t="shared" si="11"/>
        <v>0</v>
      </c>
      <c r="M202" s="233">
        <f t="shared" si="9"/>
        <v>347.34399999999999</v>
      </c>
      <c r="O202" s="208">
        <f t="shared" si="10"/>
        <v>347.34399999999999</v>
      </c>
    </row>
    <row r="203" spans="1:15" ht="25.5" outlineLevel="1">
      <c r="A203" s="223"/>
      <c r="B203" s="202" t="s">
        <v>429</v>
      </c>
      <c r="C203" s="202">
        <v>90373</v>
      </c>
      <c r="D203" s="202" t="s">
        <v>24</v>
      </c>
      <c r="E203" s="253" t="s">
        <v>430</v>
      </c>
      <c r="F203" s="202" t="s">
        <v>10</v>
      </c>
      <c r="G203" s="228">
        <f>[2]BM07!G245</f>
        <v>7</v>
      </c>
      <c r="H203" s="229">
        <f>'Plan executada'!H245</f>
        <v>0</v>
      </c>
      <c r="I203" s="229">
        <f>'Plan Licitada'!L245</f>
        <v>7</v>
      </c>
      <c r="J203" s="230">
        <v>6</v>
      </c>
      <c r="K203" s="231">
        <f>[2]BM07!L245</f>
        <v>7.661999999999999</v>
      </c>
      <c r="L203" s="232">
        <f t="shared" si="11"/>
        <v>0</v>
      </c>
      <c r="M203" s="233">
        <f t="shared" si="9"/>
        <v>53.633999999999993</v>
      </c>
      <c r="O203" s="208">
        <f t="shared" si="10"/>
        <v>53.633999999999993</v>
      </c>
    </row>
    <row r="204" spans="1:15" ht="25.5" outlineLevel="1">
      <c r="A204" s="223"/>
      <c r="B204" s="202" t="s">
        <v>431</v>
      </c>
      <c r="C204" s="202" t="s">
        <v>432</v>
      </c>
      <c r="D204" s="202" t="s">
        <v>29</v>
      </c>
      <c r="E204" s="253" t="s">
        <v>433</v>
      </c>
      <c r="F204" s="202" t="s">
        <v>10</v>
      </c>
      <c r="G204" s="228">
        <f>[2]BM07!G246</f>
        <v>55</v>
      </c>
      <c r="H204" s="229">
        <f>'Plan executada'!H246</f>
        <v>0</v>
      </c>
      <c r="I204" s="229">
        <f>'Plan Licitada'!L246</f>
        <v>55</v>
      </c>
      <c r="J204" s="230">
        <v>7</v>
      </c>
      <c r="K204" s="231">
        <f>[2]BM07!L246</f>
        <v>8.9390000000000001</v>
      </c>
      <c r="L204" s="232">
        <f t="shared" si="11"/>
        <v>0</v>
      </c>
      <c r="M204" s="233">
        <f t="shared" si="9"/>
        <v>491.64499999999998</v>
      </c>
      <c r="O204" s="208">
        <f t="shared" si="10"/>
        <v>491.64499999999998</v>
      </c>
    </row>
    <row r="205" spans="1:15" outlineLevel="1">
      <c r="A205" s="223"/>
      <c r="B205" s="238"/>
      <c r="C205" s="239"/>
      <c r="D205" s="239"/>
      <c r="E205" s="239"/>
      <c r="F205" s="239"/>
      <c r="G205" s="228" t="e">
        <f>[2]BM07!G271</f>
        <v>#REF!</v>
      </c>
      <c r="H205" s="229">
        <f>'Plan executada'!H271</f>
        <v>0</v>
      </c>
      <c r="I205" s="229">
        <f>'Plan Licitada'!L271</f>
        <v>0</v>
      </c>
      <c r="J205" s="241" t="s">
        <v>50</v>
      </c>
      <c r="K205" s="231"/>
      <c r="L205" s="232"/>
      <c r="M205" s="233">
        <f t="shared" si="9"/>
        <v>0</v>
      </c>
      <c r="O205" s="208">
        <f t="shared" si="10"/>
        <v>0</v>
      </c>
    </row>
    <row r="206" spans="1:15">
      <c r="A206" s="223"/>
      <c r="B206" s="223"/>
      <c r="C206" s="223"/>
      <c r="D206" s="223"/>
      <c r="E206" s="224"/>
      <c r="F206" s="223"/>
      <c r="G206" s="228" t="e">
        <f>[2]BM07!G272</f>
        <v>#REF!</v>
      </c>
      <c r="H206" s="229">
        <f>'Plan executada'!H272</f>
        <v>0</v>
      </c>
      <c r="I206" s="229">
        <f>'Plan Licitada'!L272</f>
        <v>0</v>
      </c>
      <c r="J206" s="226"/>
      <c r="K206" s="231"/>
      <c r="L206" s="232"/>
      <c r="M206" s="233">
        <f t="shared" si="9"/>
        <v>0</v>
      </c>
      <c r="O206" s="208">
        <f t="shared" si="10"/>
        <v>0</v>
      </c>
    </row>
    <row r="207" spans="1:15">
      <c r="A207" s="223"/>
      <c r="B207" s="217">
        <v>13</v>
      </c>
      <c r="C207" s="217"/>
      <c r="D207" s="217"/>
      <c r="E207" s="213" t="s">
        <v>486</v>
      </c>
      <c r="F207" s="207"/>
      <c r="G207" s="207"/>
      <c r="H207" s="229">
        <f>'Plan executada'!H273</f>
        <v>0</v>
      </c>
      <c r="I207" s="229">
        <f>'Plan Licitada'!L273</f>
        <v>0</v>
      </c>
      <c r="J207" s="207"/>
      <c r="K207" s="207"/>
      <c r="L207" s="299">
        <f>SUM(L208:L210)</f>
        <v>0</v>
      </c>
      <c r="M207" s="299">
        <f>SUM(M208:M210)</f>
        <v>1379.1599999999999</v>
      </c>
      <c r="O207" s="208">
        <f t="shared" si="10"/>
        <v>1379.1599999999999</v>
      </c>
    </row>
    <row r="208" spans="1:15" outlineLevel="1">
      <c r="A208" s="223"/>
      <c r="B208" s="217"/>
      <c r="C208" s="217"/>
      <c r="D208" s="217"/>
      <c r="E208" s="213" t="s">
        <v>496</v>
      </c>
      <c r="F208" s="207"/>
      <c r="G208" s="228">
        <f>[2]BM07!G279</f>
        <v>0</v>
      </c>
      <c r="H208" s="229">
        <f>'Plan executada'!H279</f>
        <v>0</v>
      </c>
      <c r="I208" s="229">
        <f>'Plan Licitada'!L279</f>
        <v>0</v>
      </c>
      <c r="J208" s="230"/>
      <c r="K208" s="231">
        <f>[2]BM07!L279</f>
        <v>0</v>
      </c>
      <c r="L208" s="232"/>
      <c r="M208" s="233">
        <f t="shared" ref="M208:M237" si="12">I208*K208</f>
        <v>0</v>
      </c>
      <c r="O208" s="208">
        <f t="shared" ref="O208:O237" si="13">L208+M208</f>
        <v>0</v>
      </c>
    </row>
    <row r="209" spans="1:15" outlineLevel="1">
      <c r="A209" s="223"/>
      <c r="B209" s="202" t="s">
        <v>497</v>
      </c>
      <c r="C209" s="202"/>
      <c r="D209" s="202" t="s">
        <v>184</v>
      </c>
      <c r="E209" s="209" t="s">
        <v>498</v>
      </c>
      <c r="F209" s="202" t="s">
        <v>10</v>
      </c>
      <c r="G209" s="228">
        <f>[2]BM07!G280</f>
        <v>12</v>
      </c>
      <c r="H209" s="229">
        <f>'Plan executada'!H280</f>
        <v>0</v>
      </c>
      <c r="I209" s="229">
        <f>'Plan Licitada'!L280</f>
        <v>12</v>
      </c>
      <c r="J209" s="230">
        <v>40</v>
      </c>
      <c r="K209" s="231">
        <f>[2]BM07!L280</f>
        <v>51.08</v>
      </c>
      <c r="L209" s="232">
        <f t="shared" ref="L209:L237" si="14">H209*K209</f>
        <v>0</v>
      </c>
      <c r="M209" s="233">
        <f t="shared" si="12"/>
        <v>612.96</v>
      </c>
      <c r="O209" s="208">
        <f t="shared" si="13"/>
        <v>612.96</v>
      </c>
    </row>
    <row r="210" spans="1:15" outlineLevel="1">
      <c r="A210" s="223"/>
      <c r="B210" s="202" t="s">
        <v>499</v>
      </c>
      <c r="C210" s="202">
        <v>72286</v>
      </c>
      <c r="D210" s="202" t="s">
        <v>24</v>
      </c>
      <c r="E210" s="209" t="s">
        <v>500</v>
      </c>
      <c r="F210" s="202" t="s">
        <v>10</v>
      </c>
      <c r="G210" s="228">
        <f>[2]BM07!G281</f>
        <v>10</v>
      </c>
      <c r="H210" s="229">
        <f>'Plan executada'!H281</f>
        <v>0</v>
      </c>
      <c r="I210" s="229">
        <f>'Plan Licitada'!L281</f>
        <v>10</v>
      </c>
      <c r="J210" s="230">
        <v>60</v>
      </c>
      <c r="K210" s="231">
        <f>[2]BM07!L281</f>
        <v>76.61999999999999</v>
      </c>
      <c r="L210" s="232">
        <f t="shared" si="14"/>
        <v>0</v>
      </c>
      <c r="M210" s="233">
        <f t="shared" si="12"/>
        <v>766.19999999999993</v>
      </c>
      <c r="O210" s="208">
        <f t="shared" si="13"/>
        <v>766.19999999999993</v>
      </c>
    </row>
    <row r="211" spans="1:15" outlineLevel="1">
      <c r="A211" s="223"/>
      <c r="B211" s="238"/>
      <c r="C211" s="239"/>
      <c r="D211" s="239"/>
      <c r="E211" s="239"/>
      <c r="F211" s="239"/>
      <c r="G211" s="228" t="e">
        <f>[2]BM07!G282</f>
        <v>#REF!</v>
      </c>
      <c r="H211" s="229">
        <f>'Plan executada'!H282</f>
        <v>0</v>
      </c>
      <c r="I211" s="229">
        <f>'Plan Licitada'!L282</f>
        <v>0</v>
      </c>
      <c r="J211" s="241" t="s">
        <v>50</v>
      </c>
      <c r="K211" s="231"/>
      <c r="L211" s="232"/>
      <c r="M211" s="233">
        <f t="shared" si="12"/>
        <v>0</v>
      </c>
      <c r="O211" s="208">
        <f t="shared" si="13"/>
        <v>0</v>
      </c>
    </row>
    <row r="212" spans="1:15">
      <c r="A212" s="223"/>
      <c r="B212" s="223"/>
      <c r="C212" s="223"/>
      <c r="D212" s="223"/>
      <c r="E212" s="224"/>
      <c r="F212" s="223"/>
      <c r="G212" s="228" t="e">
        <f>[2]BM07!G283</f>
        <v>#REF!</v>
      </c>
      <c r="H212" s="229">
        <f>'Plan executada'!H283</f>
        <v>0</v>
      </c>
      <c r="I212" s="229">
        <f>'Plan Licitada'!L283</f>
        <v>0</v>
      </c>
      <c r="J212" s="226"/>
      <c r="K212" s="231"/>
      <c r="L212" s="232"/>
      <c r="M212" s="233">
        <f t="shared" si="12"/>
        <v>0</v>
      </c>
      <c r="O212" s="208">
        <f t="shared" si="13"/>
        <v>0</v>
      </c>
    </row>
    <row r="213" spans="1:15">
      <c r="A213" s="223"/>
      <c r="B213" s="217">
        <v>14</v>
      </c>
      <c r="C213" s="217"/>
      <c r="D213" s="217"/>
      <c r="E213" s="213" t="s">
        <v>501</v>
      </c>
      <c r="F213" s="213"/>
      <c r="G213" s="213"/>
      <c r="H213" s="229">
        <f>'Plan executada'!H284</f>
        <v>0</v>
      </c>
      <c r="I213" s="229">
        <f>'Plan Licitada'!L284</f>
        <v>0</v>
      </c>
      <c r="J213" s="213"/>
      <c r="K213" s="213"/>
      <c r="L213" s="297">
        <f>SUM(L214:L215)</f>
        <v>229.85999999999996</v>
      </c>
      <c r="M213" s="297">
        <f>SUM(M214:M215)</f>
        <v>1082.896</v>
      </c>
      <c r="O213" s="208">
        <f t="shared" si="13"/>
        <v>1312.7559999999999</v>
      </c>
    </row>
    <row r="214" spans="1:15" outlineLevel="1">
      <c r="A214" s="223"/>
      <c r="B214" s="202" t="s">
        <v>548</v>
      </c>
      <c r="C214" s="202">
        <v>89707</v>
      </c>
      <c r="D214" s="202" t="s">
        <v>24</v>
      </c>
      <c r="E214" s="253" t="s">
        <v>549</v>
      </c>
      <c r="F214" s="202" t="s">
        <v>10</v>
      </c>
      <c r="G214" s="228">
        <f>[2]BM07!G308</f>
        <v>19</v>
      </c>
      <c r="H214" s="229">
        <f>'Plan executada'!H308</f>
        <v>15</v>
      </c>
      <c r="I214" s="229">
        <f>'Plan Licitada'!L308</f>
        <v>4</v>
      </c>
      <c r="J214" s="230">
        <v>12</v>
      </c>
      <c r="K214" s="231">
        <f>[2]BM07!L308</f>
        <v>15.323999999999998</v>
      </c>
      <c r="L214" s="232">
        <f t="shared" si="14"/>
        <v>229.85999999999996</v>
      </c>
      <c r="M214" s="233">
        <f t="shared" si="12"/>
        <v>61.295999999999992</v>
      </c>
      <c r="O214" s="208">
        <f t="shared" si="13"/>
        <v>291.15599999999995</v>
      </c>
    </row>
    <row r="215" spans="1:15" outlineLevel="1">
      <c r="A215" s="223"/>
      <c r="B215" s="202" t="s">
        <v>565</v>
      </c>
      <c r="C215" s="202" t="s">
        <v>566</v>
      </c>
      <c r="D215" s="202" t="s">
        <v>24</v>
      </c>
      <c r="E215" s="253" t="s">
        <v>567</v>
      </c>
      <c r="F215" s="202" t="s">
        <v>10</v>
      </c>
      <c r="G215" s="228">
        <f>[2]BM07!G315</f>
        <v>1</v>
      </c>
      <c r="H215" s="229">
        <f>'Plan executada'!H315</f>
        <v>0</v>
      </c>
      <c r="I215" s="229">
        <f>'Plan Licitada'!L315</f>
        <v>1</v>
      </c>
      <c r="J215" s="230">
        <v>800</v>
      </c>
      <c r="K215" s="231">
        <f>[2]BM07!L315</f>
        <v>1021.5999999999999</v>
      </c>
      <c r="L215" s="232">
        <f t="shared" si="14"/>
        <v>0</v>
      </c>
      <c r="M215" s="233">
        <f t="shared" si="12"/>
        <v>1021.5999999999999</v>
      </c>
      <c r="O215" s="208">
        <f t="shared" si="13"/>
        <v>1021.5999999999999</v>
      </c>
    </row>
    <row r="216" spans="1:15" outlineLevel="1">
      <c r="A216" s="223"/>
      <c r="B216" s="238"/>
      <c r="C216" s="239"/>
      <c r="D216" s="239"/>
      <c r="E216" s="239"/>
      <c r="F216" s="239"/>
      <c r="G216" s="228" t="e">
        <f>[2]BM07!G316</f>
        <v>#REF!</v>
      </c>
      <c r="H216" s="229">
        <f>'Plan executada'!H316</f>
        <v>0</v>
      </c>
      <c r="I216" s="229">
        <f>'Plan Licitada'!L316</f>
        <v>0</v>
      </c>
      <c r="J216" s="241" t="s">
        <v>50</v>
      </c>
      <c r="K216" s="231"/>
      <c r="L216" s="232"/>
      <c r="M216" s="233">
        <f t="shared" si="12"/>
        <v>0</v>
      </c>
      <c r="O216" s="208">
        <f t="shared" si="13"/>
        <v>0</v>
      </c>
    </row>
    <row r="217" spans="1:15">
      <c r="A217" s="223"/>
      <c r="B217" s="223"/>
      <c r="C217" s="223"/>
      <c r="D217" s="223"/>
      <c r="E217" s="224"/>
      <c r="F217" s="223"/>
      <c r="G217" s="228" t="e">
        <f>[2]BM07!G317</f>
        <v>#REF!</v>
      </c>
      <c r="H217" s="229">
        <f>'Plan executada'!H317</f>
        <v>0</v>
      </c>
      <c r="I217" s="229">
        <f>'Plan Licitada'!L317</f>
        <v>0</v>
      </c>
      <c r="J217" s="226"/>
      <c r="K217" s="231"/>
      <c r="L217" s="232"/>
      <c r="M217" s="233">
        <f t="shared" si="12"/>
        <v>0</v>
      </c>
      <c r="O217" s="208">
        <f t="shared" si="13"/>
        <v>0</v>
      </c>
    </row>
    <row r="218" spans="1:15">
      <c r="A218" s="223"/>
      <c r="B218" s="217">
        <v>15</v>
      </c>
      <c r="C218" s="217"/>
      <c r="D218" s="217"/>
      <c r="E218" s="213" t="s">
        <v>568</v>
      </c>
      <c r="F218" s="213"/>
      <c r="G218" s="213"/>
      <c r="H218" s="229">
        <f>'Plan executada'!H318</f>
        <v>0</v>
      </c>
      <c r="I218" s="229">
        <f>'Plan Licitada'!L318</f>
        <v>0</v>
      </c>
      <c r="J218" s="213"/>
      <c r="K218" s="213"/>
      <c r="L218" s="297">
        <f>SUM(L219:L245)</f>
        <v>1366.3899999999999</v>
      </c>
      <c r="M218" s="297">
        <f>SUM(M219:M245)</f>
        <v>15710.930999999999</v>
      </c>
      <c r="O218" s="208">
        <f t="shared" si="13"/>
        <v>17077.321</v>
      </c>
    </row>
    <row r="219" spans="1:15" ht="46.5" customHeight="1" outlineLevel="1">
      <c r="A219" s="223"/>
      <c r="B219" s="202" t="s">
        <v>569</v>
      </c>
      <c r="C219" s="202" t="s">
        <v>570</v>
      </c>
      <c r="D219" s="202" t="s">
        <v>29</v>
      </c>
      <c r="E219" s="253" t="s">
        <v>571</v>
      </c>
      <c r="F219" s="202" t="s">
        <v>10</v>
      </c>
      <c r="G219" s="228">
        <f>[2]BM07!G319</f>
        <v>2</v>
      </c>
      <c r="H219" s="229">
        <f>'Plan executada'!H319</f>
        <v>0</v>
      </c>
      <c r="I219" s="229">
        <f>'Plan Licitada'!L319</f>
        <v>2</v>
      </c>
      <c r="J219" s="230">
        <v>260</v>
      </c>
      <c r="K219" s="231">
        <f>[2]BM07!L319</f>
        <v>332.02</v>
      </c>
      <c r="L219" s="232">
        <f t="shared" si="14"/>
        <v>0</v>
      </c>
      <c r="M219" s="233">
        <f t="shared" si="12"/>
        <v>664.04</v>
      </c>
      <c r="O219" s="208">
        <f t="shared" si="13"/>
        <v>664.04</v>
      </c>
    </row>
    <row r="220" spans="1:15" ht="25.5" outlineLevel="1">
      <c r="A220" s="223"/>
      <c r="B220" s="202" t="s">
        <v>572</v>
      </c>
      <c r="C220" s="202">
        <v>6021</v>
      </c>
      <c r="D220" s="202" t="s">
        <v>24</v>
      </c>
      <c r="E220" s="253" t="s">
        <v>573</v>
      </c>
      <c r="F220" s="202" t="s">
        <v>10</v>
      </c>
      <c r="G220" s="228">
        <f>[2]BM07!G320</f>
        <v>2</v>
      </c>
      <c r="H220" s="229">
        <f>'Plan executada'!H320</f>
        <v>0</v>
      </c>
      <c r="I220" s="229">
        <f>'Plan Licitada'!L320</f>
        <v>2</v>
      </c>
      <c r="J220" s="230">
        <v>220</v>
      </c>
      <c r="K220" s="231">
        <f>[2]BM07!L320</f>
        <v>280.94</v>
      </c>
      <c r="L220" s="232">
        <f t="shared" si="14"/>
        <v>0</v>
      </c>
      <c r="M220" s="233">
        <f t="shared" si="12"/>
        <v>561.88</v>
      </c>
      <c r="O220" s="208">
        <f t="shared" si="13"/>
        <v>561.88</v>
      </c>
    </row>
    <row r="221" spans="1:15" ht="44.25" customHeight="1" outlineLevel="1">
      <c r="A221" s="223"/>
      <c r="B221" s="202" t="s">
        <v>574</v>
      </c>
      <c r="C221" s="254">
        <v>72739</v>
      </c>
      <c r="D221" s="202" t="s">
        <v>24</v>
      </c>
      <c r="E221" s="253" t="s">
        <v>575</v>
      </c>
      <c r="F221" s="202" t="s">
        <v>10</v>
      </c>
      <c r="G221" s="228">
        <f>[2]BM07!G321</f>
        <v>10</v>
      </c>
      <c r="H221" s="229">
        <f>'Plan executada'!H321</f>
        <v>0</v>
      </c>
      <c r="I221" s="229">
        <f>'Plan Licitada'!L321</f>
        <v>10</v>
      </c>
      <c r="J221" s="230">
        <v>140</v>
      </c>
      <c r="K221" s="231">
        <f>[2]BM07!L321</f>
        <v>178.78</v>
      </c>
      <c r="L221" s="232">
        <f t="shared" si="14"/>
        <v>0</v>
      </c>
      <c r="M221" s="233">
        <f t="shared" si="12"/>
        <v>1787.8</v>
      </c>
      <c r="O221" s="208">
        <f t="shared" si="13"/>
        <v>1787.8</v>
      </c>
    </row>
    <row r="222" spans="1:15" ht="25.5" outlineLevel="1">
      <c r="A222" s="223"/>
      <c r="B222" s="202" t="s">
        <v>576</v>
      </c>
      <c r="C222" s="254">
        <v>40729</v>
      </c>
      <c r="D222" s="202" t="s">
        <v>24</v>
      </c>
      <c r="E222" s="253" t="s">
        <v>577</v>
      </c>
      <c r="F222" s="202" t="s">
        <v>10</v>
      </c>
      <c r="G222" s="228">
        <f>[2]BM07!G322</f>
        <v>14</v>
      </c>
      <c r="H222" s="229">
        <f>'Plan executada'!H322</f>
        <v>0</v>
      </c>
      <c r="I222" s="229">
        <f>'Plan Licitada'!L322</f>
        <v>14</v>
      </c>
      <c r="J222" s="230">
        <v>80</v>
      </c>
      <c r="K222" s="231">
        <f>[2]BM07!L322</f>
        <v>102.16</v>
      </c>
      <c r="L222" s="232">
        <f t="shared" si="14"/>
        <v>0</v>
      </c>
      <c r="M222" s="233">
        <f t="shared" si="12"/>
        <v>1430.24</v>
      </c>
      <c r="O222" s="208">
        <f t="shared" si="13"/>
        <v>1430.24</v>
      </c>
    </row>
    <row r="223" spans="1:15" ht="38.25" outlineLevel="1">
      <c r="A223" s="223"/>
      <c r="B223" s="202" t="s">
        <v>578</v>
      </c>
      <c r="C223" s="202">
        <v>86901</v>
      </c>
      <c r="D223" s="202" t="s">
        <v>24</v>
      </c>
      <c r="E223" s="253" t="s">
        <v>579</v>
      </c>
      <c r="F223" s="202" t="s">
        <v>10</v>
      </c>
      <c r="G223" s="228">
        <f>[2]BM07!G323</f>
        <v>13</v>
      </c>
      <c r="H223" s="229">
        <f>'Plan executada'!H323</f>
        <v>7</v>
      </c>
      <c r="I223" s="229">
        <f>'Plan Licitada'!L323</f>
        <v>6</v>
      </c>
      <c r="J223" s="230">
        <v>60</v>
      </c>
      <c r="K223" s="231">
        <f>[2]BM07!L323</f>
        <v>76.61999999999999</v>
      </c>
      <c r="L223" s="232">
        <f t="shared" si="14"/>
        <v>536.33999999999992</v>
      </c>
      <c r="M223" s="233">
        <f t="shared" si="12"/>
        <v>459.71999999999991</v>
      </c>
      <c r="O223" s="208">
        <f t="shared" si="13"/>
        <v>996.05999999999983</v>
      </c>
    </row>
    <row r="224" spans="1:15" ht="42" customHeight="1" outlineLevel="1">
      <c r="A224" s="223"/>
      <c r="B224" s="202" t="s">
        <v>580</v>
      </c>
      <c r="C224" s="202"/>
      <c r="D224" s="202" t="s">
        <v>184</v>
      </c>
      <c r="E224" s="253" t="s">
        <v>581</v>
      </c>
      <c r="F224" s="202" t="s">
        <v>10</v>
      </c>
      <c r="G224" s="228">
        <f>[2]BM07!G324</f>
        <v>3</v>
      </c>
      <c r="H224" s="229">
        <f>'Plan executada'!H324</f>
        <v>1</v>
      </c>
      <c r="I224" s="229">
        <f>'Plan Licitada'!L324</f>
        <v>2</v>
      </c>
      <c r="J224" s="230">
        <v>80</v>
      </c>
      <c r="K224" s="231">
        <f>[2]BM07!L324</f>
        <v>102.16</v>
      </c>
      <c r="L224" s="232">
        <f t="shared" si="14"/>
        <v>102.16</v>
      </c>
      <c r="M224" s="233">
        <f t="shared" si="12"/>
        <v>204.32</v>
      </c>
      <c r="O224" s="208">
        <f t="shared" si="13"/>
        <v>306.48</v>
      </c>
    </row>
    <row r="225" spans="1:15" ht="44.25" customHeight="1" outlineLevel="1">
      <c r="A225" s="223"/>
      <c r="B225" s="202" t="s">
        <v>582</v>
      </c>
      <c r="C225" s="202">
        <v>86936</v>
      </c>
      <c r="D225" s="202" t="s">
        <v>24</v>
      </c>
      <c r="E225" s="253" t="s">
        <v>583</v>
      </c>
      <c r="F225" s="202" t="s">
        <v>584</v>
      </c>
      <c r="G225" s="228">
        <f>[2]BM07!G325</f>
        <v>9</v>
      </c>
      <c r="H225" s="229">
        <f>'Plan executada'!H325</f>
        <v>5</v>
      </c>
      <c r="I225" s="229">
        <f>'Plan Licitada'!L325</f>
        <v>4</v>
      </c>
      <c r="J225" s="230">
        <v>90</v>
      </c>
      <c r="K225" s="231">
        <f>[2]BM07!L325</f>
        <v>114.92999999999999</v>
      </c>
      <c r="L225" s="232">
        <f t="shared" si="14"/>
        <v>574.65</v>
      </c>
      <c r="M225" s="233">
        <f t="shared" si="12"/>
        <v>459.71999999999997</v>
      </c>
      <c r="O225" s="208">
        <f t="shared" si="13"/>
        <v>1034.3699999999999</v>
      </c>
    </row>
    <row r="226" spans="1:15" ht="25.5" outlineLevel="1">
      <c r="A226" s="223"/>
      <c r="B226" s="202" t="s">
        <v>587</v>
      </c>
      <c r="C226" s="202"/>
      <c r="D226" s="202" t="s">
        <v>184</v>
      </c>
      <c r="E226" s="253" t="s">
        <v>588</v>
      </c>
      <c r="F226" s="202" t="s">
        <v>10</v>
      </c>
      <c r="G226" s="228">
        <f>[2]BM07!G327</f>
        <v>3</v>
      </c>
      <c r="H226" s="229">
        <f>'Plan executada'!H327</f>
        <v>1</v>
      </c>
      <c r="I226" s="229">
        <f>'Plan Licitada'!L327</f>
        <v>2</v>
      </c>
      <c r="J226" s="230">
        <v>120</v>
      </c>
      <c r="K226" s="231">
        <f>[2]BM07!L327</f>
        <v>153.23999999999998</v>
      </c>
      <c r="L226" s="232">
        <f t="shared" si="14"/>
        <v>153.23999999999998</v>
      </c>
      <c r="M226" s="233">
        <f t="shared" si="12"/>
        <v>306.47999999999996</v>
      </c>
      <c r="O226" s="208">
        <f t="shared" si="13"/>
        <v>459.71999999999991</v>
      </c>
    </row>
    <row r="227" spans="1:15" ht="25.5" outlineLevel="1">
      <c r="A227" s="223"/>
      <c r="B227" s="202" t="s">
        <v>589</v>
      </c>
      <c r="C227" s="202">
        <v>86904</v>
      </c>
      <c r="D227" s="202" t="s">
        <v>24</v>
      </c>
      <c r="E227" s="253" t="s">
        <v>590</v>
      </c>
      <c r="F227" s="202" t="s">
        <v>10</v>
      </c>
      <c r="G227" s="228">
        <f>[2]BM07!G328</f>
        <v>3</v>
      </c>
      <c r="H227" s="229">
        <f>'Plan executada'!H328</f>
        <v>0</v>
      </c>
      <c r="I227" s="229">
        <f>'Plan Licitada'!L328</f>
        <v>3</v>
      </c>
      <c r="J227" s="230">
        <v>110</v>
      </c>
      <c r="K227" s="231">
        <f>[2]BM07!L328</f>
        <v>140.47</v>
      </c>
      <c r="L227" s="232">
        <f t="shared" si="14"/>
        <v>0</v>
      </c>
      <c r="M227" s="233">
        <f t="shared" si="12"/>
        <v>421.40999999999997</v>
      </c>
      <c r="O227" s="208">
        <f t="shared" si="13"/>
        <v>421.40999999999997</v>
      </c>
    </row>
    <row r="228" spans="1:15" ht="25.5" outlineLevel="1">
      <c r="A228" s="223"/>
      <c r="B228" s="202" t="s">
        <v>591</v>
      </c>
      <c r="C228" s="202">
        <v>86919</v>
      </c>
      <c r="D228" s="202" t="s">
        <v>24</v>
      </c>
      <c r="E228" s="253" t="s">
        <v>592</v>
      </c>
      <c r="F228" s="202" t="s">
        <v>10</v>
      </c>
      <c r="G228" s="228">
        <f>[2]BM07!G329</f>
        <v>5</v>
      </c>
      <c r="H228" s="229">
        <f>'Plan executada'!H329</f>
        <v>0</v>
      </c>
      <c r="I228" s="229">
        <f>'Plan Licitada'!L329</f>
        <v>5</v>
      </c>
      <c r="J228" s="230">
        <v>140</v>
      </c>
      <c r="K228" s="231">
        <f>[2]BM07!L329</f>
        <v>178.78</v>
      </c>
      <c r="L228" s="232">
        <f t="shared" si="14"/>
        <v>0</v>
      </c>
      <c r="M228" s="233">
        <f t="shared" si="12"/>
        <v>893.9</v>
      </c>
      <c r="O228" s="208">
        <f t="shared" si="13"/>
        <v>893.9</v>
      </c>
    </row>
    <row r="229" spans="1:15" ht="32.25" customHeight="1" outlineLevel="1">
      <c r="A229" s="223"/>
      <c r="B229" s="202" t="s">
        <v>593</v>
      </c>
      <c r="C229" s="202">
        <v>9535</v>
      </c>
      <c r="D229" s="202" t="s">
        <v>24</v>
      </c>
      <c r="E229" s="253" t="s">
        <v>594</v>
      </c>
      <c r="F229" s="202" t="s">
        <v>10</v>
      </c>
      <c r="G229" s="228">
        <f>[2]BM07!G330</f>
        <v>10</v>
      </c>
      <c r="H229" s="229">
        <f>'Plan executada'!H330</f>
        <v>0</v>
      </c>
      <c r="I229" s="229">
        <f>'Plan Licitada'!L330</f>
        <v>10</v>
      </c>
      <c r="J229" s="230">
        <v>80</v>
      </c>
      <c r="K229" s="231">
        <f>[2]BM07!L330</f>
        <v>102.16</v>
      </c>
      <c r="L229" s="232">
        <f t="shared" si="14"/>
        <v>0</v>
      </c>
      <c r="M229" s="233">
        <f t="shared" si="12"/>
        <v>1021.5999999999999</v>
      </c>
      <c r="O229" s="208">
        <f t="shared" si="13"/>
        <v>1021.5999999999999</v>
      </c>
    </row>
    <row r="230" spans="1:15" ht="32.25" customHeight="1" outlineLevel="1">
      <c r="A230" s="223"/>
      <c r="B230" s="202" t="s">
        <v>595</v>
      </c>
      <c r="C230" s="254" t="s">
        <v>596</v>
      </c>
      <c r="D230" s="255" t="s">
        <v>29</v>
      </c>
      <c r="E230" s="253" t="s">
        <v>597</v>
      </c>
      <c r="F230" s="202" t="s">
        <v>10</v>
      </c>
      <c r="G230" s="228">
        <f>[2]BM07!G331</f>
        <v>2</v>
      </c>
      <c r="H230" s="229">
        <f>'Plan executada'!H331</f>
        <v>0</v>
      </c>
      <c r="I230" s="229">
        <f>'Plan Licitada'!L331</f>
        <v>2</v>
      </c>
      <c r="J230" s="230">
        <v>40</v>
      </c>
      <c r="K230" s="231">
        <f>[2]BM07!L331</f>
        <v>51.08</v>
      </c>
      <c r="L230" s="232">
        <f t="shared" si="14"/>
        <v>0</v>
      </c>
      <c r="M230" s="233">
        <f t="shared" si="12"/>
        <v>102.16</v>
      </c>
      <c r="O230" s="208">
        <f t="shared" si="13"/>
        <v>102.16</v>
      </c>
    </row>
    <row r="231" spans="1:15" outlineLevel="1">
      <c r="A231" s="223"/>
      <c r="B231" s="202" t="s">
        <v>598</v>
      </c>
      <c r="C231" s="202"/>
      <c r="D231" s="202" t="s">
        <v>184</v>
      </c>
      <c r="E231" s="253" t="s">
        <v>599</v>
      </c>
      <c r="F231" s="202" t="s">
        <v>10</v>
      </c>
      <c r="G231" s="228">
        <f>[2]BM07!G332</f>
        <v>2</v>
      </c>
      <c r="H231" s="229">
        <f>'Plan executada'!H332</f>
        <v>0</v>
      </c>
      <c r="I231" s="229">
        <f>'Plan Licitada'!L332</f>
        <v>2</v>
      </c>
      <c r="J231" s="230">
        <v>30</v>
      </c>
      <c r="K231" s="231">
        <f>[2]BM07!L332</f>
        <v>38.309999999999995</v>
      </c>
      <c r="L231" s="232">
        <f t="shared" si="14"/>
        <v>0</v>
      </c>
      <c r="M231" s="233">
        <f t="shared" si="12"/>
        <v>76.61999999999999</v>
      </c>
      <c r="O231" s="208">
        <f t="shared" si="13"/>
        <v>76.61999999999999</v>
      </c>
    </row>
    <row r="232" spans="1:15" ht="18" customHeight="1" outlineLevel="1">
      <c r="A232" s="223"/>
      <c r="B232" s="202" t="s">
        <v>600</v>
      </c>
      <c r="C232" s="202"/>
      <c r="D232" s="202" t="s">
        <v>184</v>
      </c>
      <c r="E232" s="253" t="s">
        <v>601</v>
      </c>
      <c r="F232" s="202" t="s">
        <v>10</v>
      </c>
      <c r="G232" s="228">
        <f>[2]BM07!G333</f>
        <v>14</v>
      </c>
      <c r="H232" s="229">
        <f>'Plan executada'!H333</f>
        <v>0</v>
      </c>
      <c r="I232" s="229">
        <f>'Plan Licitada'!L333</f>
        <v>14</v>
      </c>
      <c r="J232" s="230">
        <v>20</v>
      </c>
      <c r="K232" s="231">
        <f>[2]BM07!L333</f>
        <v>25.54</v>
      </c>
      <c r="L232" s="232">
        <f t="shared" si="14"/>
        <v>0</v>
      </c>
      <c r="M232" s="233">
        <f t="shared" si="12"/>
        <v>357.56</v>
      </c>
      <c r="O232" s="208">
        <f t="shared" si="13"/>
        <v>357.56</v>
      </c>
    </row>
    <row r="233" spans="1:15" ht="25.5" outlineLevel="1">
      <c r="A233" s="223"/>
      <c r="B233" s="202" t="s">
        <v>602</v>
      </c>
      <c r="C233" s="254"/>
      <c r="D233" s="254" t="s">
        <v>184</v>
      </c>
      <c r="E233" s="253" t="s">
        <v>603</v>
      </c>
      <c r="F233" s="202" t="s">
        <v>584</v>
      </c>
      <c r="G233" s="228">
        <f>[2]BM07!G334</f>
        <v>3</v>
      </c>
      <c r="H233" s="229">
        <f>'Plan executada'!H334</f>
        <v>0</v>
      </c>
      <c r="I233" s="229">
        <f>'Plan Licitada'!L334</f>
        <v>3</v>
      </c>
      <c r="J233" s="230">
        <v>40</v>
      </c>
      <c r="K233" s="231">
        <f>[2]BM07!L334</f>
        <v>51.08</v>
      </c>
      <c r="L233" s="232">
        <f t="shared" si="14"/>
        <v>0</v>
      </c>
      <c r="M233" s="233">
        <f t="shared" si="12"/>
        <v>153.24</v>
      </c>
      <c r="O233" s="208">
        <f t="shared" si="13"/>
        <v>153.24</v>
      </c>
    </row>
    <row r="234" spans="1:15" outlineLevel="1">
      <c r="A234" s="223"/>
      <c r="B234" s="202" t="s">
        <v>604</v>
      </c>
      <c r="C234" s="202"/>
      <c r="D234" s="202" t="s">
        <v>184</v>
      </c>
      <c r="E234" s="253" t="s">
        <v>605</v>
      </c>
      <c r="F234" s="202" t="s">
        <v>10</v>
      </c>
      <c r="G234" s="228">
        <f>[2]BM07!G335</f>
        <v>2</v>
      </c>
      <c r="H234" s="229">
        <f>'Plan executada'!H335</f>
        <v>0</v>
      </c>
      <c r="I234" s="229">
        <f>'Plan Licitada'!L335</f>
        <v>2</v>
      </c>
      <c r="J234" s="230">
        <v>60</v>
      </c>
      <c r="K234" s="231">
        <f>[2]BM07!L335</f>
        <v>76.61999999999999</v>
      </c>
      <c r="L234" s="232">
        <f t="shared" si="14"/>
        <v>0</v>
      </c>
      <c r="M234" s="233">
        <f t="shared" si="12"/>
        <v>153.23999999999998</v>
      </c>
      <c r="O234" s="208">
        <f t="shared" si="13"/>
        <v>153.23999999999998</v>
      </c>
    </row>
    <row r="235" spans="1:15" ht="25.5" outlineLevel="1">
      <c r="A235" s="223"/>
      <c r="B235" s="202" t="s">
        <v>606</v>
      </c>
      <c r="C235" s="202"/>
      <c r="D235" s="202" t="s">
        <v>184</v>
      </c>
      <c r="E235" s="253" t="s">
        <v>607</v>
      </c>
      <c r="F235" s="202" t="s">
        <v>10</v>
      </c>
      <c r="G235" s="228">
        <f>[2]BM07!G336</f>
        <v>2</v>
      </c>
      <c r="H235" s="229">
        <f>'Plan executada'!H336</f>
        <v>0</v>
      </c>
      <c r="I235" s="229">
        <f>'Plan Licitada'!L336</f>
        <v>2</v>
      </c>
      <c r="J235" s="230">
        <v>60</v>
      </c>
      <c r="K235" s="231">
        <f>[2]BM07!L336</f>
        <v>76.61999999999999</v>
      </c>
      <c r="L235" s="232">
        <f t="shared" si="14"/>
        <v>0</v>
      </c>
      <c r="M235" s="233">
        <f t="shared" si="12"/>
        <v>153.23999999999998</v>
      </c>
      <c r="O235" s="208">
        <f t="shared" si="13"/>
        <v>153.23999999999998</v>
      </c>
    </row>
    <row r="236" spans="1:15" ht="33.75" customHeight="1" outlineLevel="1">
      <c r="A236" s="223"/>
      <c r="B236" s="202" t="s">
        <v>608</v>
      </c>
      <c r="C236" s="202">
        <v>73663</v>
      </c>
      <c r="D236" s="202" t="s">
        <v>24</v>
      </c>
      <c r="E236" s="253" t="s">
        <v>609</v>
      </c>
      <c r="F236" s="202" t="s">
        <v>10</v>
      </c>
      <c r="G236" s="228">
        <f>[2]BM07!G337</f>
        <v>10</v>
      </c>
      <c r="H236" s="229">
        <f>'Plan executada'!H337</f>
        <v>0</v>
      </c>
      <c r="I236" s="229">
        <f>'Plan Licitada'!L337</f>
        <v>10</v>
      </c>
      <c r="J236" s="230">
        <v>50</v>
      </c>
      <c r="K236" s="231">
        <f>[2]BM07!L337</f>
        <v>63.849999999999994</v>
      </c>
      <c r="L236" s="232">
        <f t="shared" si="14"/>
        <v>0</v>
      </c>
      <c r="M236" s="233">
        <f t="shared" si="12"/>
        <v>638.5</v>
      </c>
      <c r="O236" s="208">
        <f t="shared" si="13"/>
        <v>638.5</v>
      </c>
    </row>
    <row r="237" spans="1:15" ht="25.5" outlineLevel="1">
      <c r="A237" s="223"/>
      <c r="B237" s="202" t="s">
        <v>610</v>
      </c>
      <c r="C237" s="202">
        <v>86909</v>
      </c>
      <c r="D237" s="202" t="s">
        <v>24</v>
      </c>
      <c r="E237" s="253" t="s">
        <v>611</v>
      </c>
      <c r="F237" s="202" t="s">
        <v>10</v>
      </c>
      <c r="G237" s="228">
        <f>[2]BM07!G338</f>
        <v>12</v>
      </c>
      <c r="H237" s="229">
        <f>'Plan executada'!H338</f>
        <v>0</v>
      </c>
      <c r="I237" s="229">
        <f>'Plan Licitada'!L338</f>
        <v>12</v>
      </c>
      <c r="J237" s="230">
        <v>60</v>
      </c>
      <c r="K237" s="231">
        <f>[2]BM07!L338</f>
        <v>76.61999999999999</v>
      </c>
      <c r="L237" s="232">
        <f t="shared" si="14"/>
        <v>0</v>
      </c>
      <c r="M237" s="233">
        <f t="shared" si="12"/>
        <v>919.43999999999983</v>
      </c>
      <c r="O237" s="208">
        <f t="shared" si="13"/>
        <v>919.43999999999983</v>
      </c>
    </row>
    <row r="238" spans="1:15" outlineLevel="1">
      <c r="A238" s="223"/>
      <c r="B238" s="202" t="s">
        <v>612</v>
      </c>
      <c r="C238" s="202">
        <v>86916</v>
      </c>
      <c r="D238" s="202" t="s">
        <v>24</v>
      </c>
      <c r="E238" s="253" t="s">
        <v>613</v>
      </c>
      <c r="F238" s="202" t="s">
        <v>10</v>
      </c>
      <c r="G238" s="228">
        <f>[2]BM07!G339</f>
        <v>11</v>
      </c>
      <c r="H238" s="229">
        <f>'Plan executada'!H339</f>
        <v>0</v>
      </c>
      <c r="I238" s="229">
        <f>'Plan Licitada'!L339</f>
        <v>11</v>
      </c>
      <c r="J238" s="230">
        <v>60</v>
      </c>
      <c r="K238" s="231">
        <f>[2]BM07!L339</f>
        <v>76.61999999999999</v>
      </c>
      <c r="L238" s="232">
        <f t="shared" ref="L238:L301" si="15">H238*K238</f>
        <v>0</v>
      </c>
      <c r="M238" s="233">
        <f t="shared" ref="M238:M301" si="16">I238*K238</f>
        <v>842.81999999999994</v>
      </c>
      <c r="O238" s="208">
        <f t="shared" ref="O238:O301" si="17">L238+M238</f>
        <v>842.81999999999994</v>
      </c>
    </row>
    <row r="239" spans="1:15" ht="25.5" outlineLevel="1">
      <c r="A239" s="223"/>
      <c r="B239" s="202" t="s">
        <v>614</v>
      </c>
      <c r="C239" s="202">
        <v>86906</v>
      </c>
      <c r="D239" s="202" t="s">
        <v>24</v>
      </c>
      <c r="E239" s="253" t="s">
        <v>615</v>
      </c>
      <c r="F239" s="202" t="s">
        <v>10</v>
      </c>
      <c r="G239" s="228">
        <f>[2]BM07!G340</f>
        <v>19</v>
      </c>
      <c r="H239" s="229">
        <f>'Plan executada'!H340</f>
        <v>0</v>
      </c>
      <c r="I239" s="229">
        <f>'Plan Licitada'!L340</f>
        <v>19</v>
      </c>
      <c r="J239" s="230">
        <v>60</v>
      </c>
      <c r="K239" s="231">
        <f>[2]BM07!L340</f>
        <v>76.61999999999999</v>
      </c>
      <c r="L239" s="232">
        <f t="shared" si="15"/>
        <v>0</v>
      </c>
      <c r="M239" s="233">
        <f t="shared" si="16"/>
        <v>1455.7799999999997</v>
      </c>
      <c r="O239" s="208">
        <f t="shared" si="17"/>
        <v>1455.7799999999997</v>
      </c>
    </row>
    <row r="240" spans="1:15" ht="25.5" outlineLevel="1">
      <c r="A240" s="223"/>
      <c r="B240" s="202" t="s">
        <v>616</v>
      </c>
      <c r="C240" s="202"/>
      <c r="D240" s="202" t="s">
        <v>184</v>
      </c>
      <c r="E240" s="253" t="s">
        <v>617</v>
      </c>
      <c r="F240" s="202" t="s">
        <v>10</v>
      </c>
      <c r="G240" s="228">
        <f>[2]BM07!G341</f>
        <v>17</v>
      </c>
      <c r="H240" s="229">
        <f>'Plan executada'!H341</f>
        <v>0</v>
      </c>
      <c r="I240" s="229">
        <f>'Plan Licitada'!L341</f>
        <v>17</v>
      </c>
      <c r="J240" s="230">
        <v>20</v>
      </c>
      <c r="K240" s="231">
        <f>[2]BM07!L341</f>
        <v>25.54</v>
      </c>
      <c r="L240" s="232">
        <f t="shared" si="15"/>
        <v>0</v>
      </c>
      <c r="M240" s="233">
        <f t="shared" si="16"/>
        <v>434.18</v>
      </c>
      <c r="O240" s="208">
        <f t="shared" si="17"/>
        <v>434.18</v>
      </c>
    </row>
    <row r="241" spans="1:15" ht="17.25" customHeight="1" outlineLevel="1">
      <c r="A241" s="223"/>
      <c r="B241" s="202" t="s">
        <v>618</v>
      </c>
      <c r="C241" s="255"/>
      <c r="D241" s="255" t="s">
        <v>184</v>
      </c>
      <c r="E241" s="253" t="s">
        <v>619</v>
      </c>
      <c r="F241" s="202" t="s">
        <v>10</v>
      </c>
      <c r="G241" s="228">
        <f>[2]BM07!G342</f>
        <v>13</v>
      </c>
      <c r="H241" s="229">
        <f>'Plan executada'!H342</f>
        <v>0</v>
      </c>
      <c r="I241" s="229">
        <f>'Plan Licitada'!L342</f>
        <v>13</v>
      </c>
      <c r="J241" s="230">
        <v>20</v>
      </c>
      <c r="K241" s="231">
        <f>[2]BM07!L342</f>
        <v>25.54</v>
      </c>
      <c r="L241" s="232">
        <f t="shared" si="15"/>
        <v>0</v>
      </c>
      <c r="M241" s="233">
        <f t="shared" si="16"/>
        <v>332.02</v>
      </c>
      <c r="O241" s="208">
        <f t="shared" si="17"/>
        <v>332.02</v>
      </c>
    </row>
    <row r="242" spans="1:15" ht="25.5" outlineLevel="1">
      <c r="A242" s="223"/>
      <c r="B242" s="202" t="s">
        <v>620</v>
      </c>
      <c r="C242" s="202"/>
      <c r="D242" s="202" t="s">
        <v>184</v>
      </c>
      <c r="E242" s="253" t="s">
        <v>621</v>
      </c>
      <c r="F242" s="202" t="s">
        <v>10</v>
      </c>
      <c r="G242" s="228">
        <f>[2]BM07!G343</f>
        <v>6</v>
      </c>
      <c r="H242" s="229">
        <f>'Plan executada'!H343</f>
        <v>0</v>
      </c>
      <c r="I242" s="229">
        <f>'Plan Licitada'!L343</f>
        <v>6</v>
      </c>
      <c r="J242" s="230">
        <v>80</v>
      </c>
      <c r="K242" s="231">
        <f>[2]BM07!L343</f>
        <v>102.16</v>
      </c>
      <c r="L242" s="232">
        <f t="shared" si="15"/>
        <v>0</v>
      </c>
      <c r="M242" s="233">
        <f t="shared" si="16"/>
        <v>612.96</v>
      </c>
      <c r="O242" s="208">
        <f t="shared" si="17"/>
        <v>612.96</v>
      </c>
    </row>
    <row r="243" spans="1:15" outlineLevel="1">
      <c r="A243" s="223"/>
      <c r="B243" s="202" t="s">
        <v>622</v>
      </c>
      <c r="C243" s="202"/>
      <c r="D243" s="202" t="s">
        <v>184</v>
      </c>
      <c r="E243" s="237" t="s">
        <v>623</v>
      </c>
      <c r="F243" s="202" t="s">
        <v>10</v>
      </c>
      <c r="G243" s="228">
        <f>[2]BM07!G344</f>
        <v>3</v>
      </c>
      <c r="H243" s="229">
        <f>'Plan executada'!H344</f>
        <v>0</v>
      </c>
      <c r="I243" s="229">
        <f>'Plan Licitada'!L344</f>
        <v>3</v>
      </c>
      <c r="J243" s="230">
        <v>80</v>
      </c>
      <c r="K243" s="231">
        <f>[2]BM07!L344</f>
        <v>102.16</v>
      </c>
      <c r="L243" s="232">
        <f t="shared" si="15"/>
        <v>0</v>
      </c>
      <c r="M243" s="233">
        <f t="shared" si="16"/>
        <v>306.48</v>
      </c>
      <c r="O243" s="208">
        <f t="shared" si="17"/>
        <v>306.48</v>
      </c>
    </row>
    <row r="244" spans="1:15" outlineLevel="1">
      <c r="A244" s="223"/>
      <c r="B244" s="202" t="s">
        <v>624</v>
      </c>
      <c r="C244" s="202"/>
      <c r="D244" s="202" t="s">
        <v>184</v>
      </c>
      <c r="E244" s="237" t="s">
        <v>625</v>
      </c>
      <c r="F244" s="202" t="s">
        <v>10</v>
      </c>
      <c r="G244" s="228">
        <f>[2]BM07!G345</f>
        <v>1</v>
      </c>
      <c r="H244" s="229">
        <f>'Plan executada'!H345</f>
        <v>0</v>
      </c>
      <c r="I244" s="229">
        <f>'Plan Licitada'!L345</f>
        <v>1</v>
      </c>
      <c r="J244" s="230">
        <v>60</v>
      </c>
      <c r="K244" s="231">
        <f>[2]BM07!L345</f>
        <v>76.61999999999999</v>
      </c>
      <c r="L244" s="232">
        <f t="shared" si="15"/>
        <v>0</v>
      </c>
      <c r="M244" s="233">
        <f t="shared" si="16"/>
        <v>76.61999999999999</v>
      </c>
      <c r="O244" s="208">
        <f t="shared" si="17"/>
        <v>76.61999999999999</v>
      </c>
    </row>
    <row r="245" spans="1:15" ht="25.5" outlineLevel="1">
      <c r="A245" s="223"/>
      <c r="B245" s="202" t="s">
        <v>626</v>
      </c>
      <c r="C245" s="202" t="s">
        <v>627</v>
      </c>
      <c r="D245" s="202" t="s">
        <v>24</v>
      </c>
      <c r="E245" s="237" t="s">
        <v>628</v>
      </c>
      <c r="F245" s="202" t="s">
        <v>46</v>
      </c>
      <c r="G245" s="228">
        <f>[2]BM07!G346</f>
        <v>9.9</v>
      </c>
      <c r="H245" s="229">
        <f>'Plan executada'!H346</f>
        <v>0</v>
      </c>
      <c r="I245" s="229">
        <f>'Plan Licitada'!L346</f>
        <v>9.9</v>
      </c>
      <c r="J245" s="230">
        <v>70</v>
      </c>
      <c r="K245" s="231">
        <f>[2]BM07!L346</f>
        <v>89.39</v>
      </c>
      <c r="L245" s="232">
        <f t="shared" si="15"/>
        <v>0</v>
      </c>
      <c r="M245" s="233">
        <f t="shared" si="16"/>
        <v>884.96100000000001</v>
      </c>
      <c r="O245" s="208">
        <f t="shared" si="17"/>
        <v>884.96100000000001</v>
      </c>
    </row>
    <row r="246" spans="1:15" outlineLevel="1">
      <c r="A246" s="223"/>
      <c r="B246" s="238"/>
      <c r="C246" s="239"/>
      <c r="D246" s="239"/>
      <c r="E246" s="239"/>
      <c r="F246" s="239"/>
      <c r="G246" s="228" t="e">
        <f>[2]BM07!G347</f>
        <v>#REF!</v>
      </c>
      <c r="H246" s="229">
        <f>'Plan executada'!H347</f>
        <v>0</v>
      </c>
      <c r="I246" s="229">
        <f>'Plan Licitada'!L347</f>
        <v>0</v>
      </c>
      <c r="J246" s="241" t="s">
        <v>50</v>
      </c>
      <c r="K246" s="231"/>
      <c r="L246" s="232"/>
      <c r="M246" s="233">
        <f t="shared" si="16"/>
        <v>0</v>
      </c>
      <c r="O246" s="208">
        <f t="shared" si="17"/>
        <v>0</v>
      </c>
    </row>
    <row r="247" spans="1:15">
      <c r="A247" s="223"/>
      <c r="B247" s="223"/>
      <c r="C247" s="223"/>
      <c r="D247" s="223"/>
      <c r="E247" s="224"/>
      <c r="F247" s="223"/>
      <c r="G247" s="228" t="e">
        <f>[2]BM07!G348</f>
        <v>#REF!</v>
      </c>
      <c r="H247" s="229">
        <f>'Plan executada'!H348</f>
        <v>0</v>
      </c>
      <c r="I247" s="229">
        <f>'Plan Licitada'!L348</f>
        <v>0</v>
      </c>
      <c r="J247" s="226"/>
      <c r="K247" s="231"/>
      <c r="L247" s="232"/>
      <c r="M247" s="233">
        <f t="shared" si="16"/>
        <v>0</v>
      </c>
      <c r="O247" s="208">
        <f t="shared" si="17"/>
        <v>0</v>
      </c>
    </row>
    <row r="248" spans="1:15">
      <c r="A248" s="223"/>
      <c r="B248" s="217">
        <v>16</v>
      </c>
      <c r="C248" s="295"/>
      <c r="D248" s="295"/>
      <c r="E248" s="213" t="s">
        <v>629</v>
      </c>
      <c r="F248" s="213"/>
      <c r="G248" s="213"/>
      <c r="H248" s="229">
        <f>'Plan executada'!H349</f>
        <v>0</v>
      </c>
      <c r="I248" s="229">
        <f>'Plan Licitada'!L349</f>
        <v>0</v>
      </c>
      <c r="J248" s="213"/>
      <c r="K248" s="213"/>
      <c r="L248" s="297">
        <f>SUM(L249:L269)</f>
        <v>0</v>
      </c>
      <c r="M248" s="297">
        <f>SUM(M249:M269)</f>
        <v>2628.3213999999989</v>
      </c>
      <c r="O248" s="208">
        <f t="shared" si="17"/>
        <v>2628.3213999999989</v>
      </c>
    </row>
    <row r="249" spans="1:15" outlineLevel="1">
      <c r="A249" s="223"/>
      <c r="B249" s="202" t="s">
        <v>630</v>
      </c>
      <c r="C249" s="202" t="s">
        <v>631</v>
      </c>
      <c r="D249" s="202" t="s">
        <v>24</v>
      </c>
      <c r="E249" s="237" t="s">
        <v>632</v>
      </c>
      <c r="F249" s="202" t="s">
        <v>54</v>
      </c>
      <c r="G249" s="228">
        <f>[2]BM07!G350</f>
        <v>0.78</v>
      </c>
      <c r="H249" s="229">
        <f>'Plan executada'!H350</f>
        <v>0</v>
      </c>
      <c r="I249" s="229">
        <f>'Plan Licitada'!L350</f>
        <v>0.78</v>
      </c>
      <c r="J249" s="230">
        <v>100</v>
      </c>
      <c r="K249" s="231">
        <f>[2]BM07!L350</f>
        <v>127.69999999999999</v>
      </c>
      <c r="L249" s="232">
        <f t="shared" si="15"/>
        <v>0</v>
      </c>
      <c r="M249" s="233">
        <f t="shared" si="16"/>
        <v>99.605999999999995</v>
      </c>
      <c r="O249" s="208">
        <f t="shared" si="17"/>
        <v>99.605999999999995</v>
      </c>
    </row>
    <row r="250" spans="1:15" outlineLevel="1">
      <c r="A250" s="223"/>
      <c r="B250" s="202" t="s">
        <v>633</v>
      </c>
      <c r="C250" s="202">
        <v>85014</v>
      </c>
      <c r="D250" s="202" t="s">
        <v>24</v>
      </c>
      <c r="E250" s="237" t="s">
        <v>634</v>
      </c>
      <c r="F250" s="202" t="s">
        <v>61</v>
      </c>
      <c r="G250" s="228">
        <f>[2]BM07!G351</f>
        <v>0.32</v>
      </c>
      <c r="H250" s="229">
        <f>'Plan executada'!H351</f>
        <v>0</v>
      </c>
      <c r="I250" s="229">
        <f>'Plan Licitada'!L351</f>
        <v>0.32</v>
      </c>
      <c r="J250" s="230">
        <v>60</v>
      </c>
      <c r="K250" s="231">
        <f>[2]BM07!L351</f>
        <v>76.61999999999999</v>
      </c>
      <c r="L250" s="232">
        <f t="shared" si="15"/>
        <v>0</v>
      </c>
      <c r="M250" s="233">
        <f t="shared" si="16"/>
        <v>24.518399999999996</v>
      </c>
      <c r="O250" s="208">
        <f t="shared" si="17"/>
        <v>24.518399999999996</v>
      </c>
    </row>
    <row r="251" spans="1:15" outlineLevel="1">
      <c r="A251" s="223"/>
      <c r="B251" s="202" t="s">
        <v>635</v>
      </c>
      <c r="C251" s="202" t="s">
        <v>636</v>
      </c>
      <c r="D251" s="202" t="s">
        <v>24</v>
      </c>
      <c r="E251" s="237" t="s">
        <v>637</v>
      </c>
      <c r="F251" s="202" t="s">
        <v>46</v>
      </c>
      <c r="G251" s="228">
        <f>[2]BM07!G352</f>
        <v>22</v>
      </c>
      <c r="H251" s="229">
        <f>'Plan executada'!H352</f>
        <v>0</v>
      </c>
      <c r="I251" s="229">
        <f>'Plan Licitada'!L352</f>
        <v>22</v>
      </c>
      <c r="J251" s="230">
        <v>2</v>
      </c>
      <c r="K251" s="231">
        <f>[2]BM07!L352</f>
        <v>2.5539999999999998</v>
      </c>
      <c r="L251" s="232">
        <f t="shared" si="15"/>
        <v>0</v>
      </c>
      <c r="M251" s="233">
        <f t="shared" si="16"/>
        <v>56.187999999999995</v>
      </c>
      <c r="O251" s="208">
        <f t="shared" si="17"/>
        <v>56.187999999999995</v>
      </c>
    </row>
    <row r="252" spans="1:15" outlineLevel="1" collapsed="1">
      <c r="A252" s="223"/>
      <c r="B252" s="202" t="s">
        <v>638</v>
      </c>
      <c r="C252" s="202" t="s">
        <v>639</v>
      </c>
      <c r="D252" s="202" t="s">
        <v>29</v>
      </c>
      <c r="E252" s="237" t="s">
        <v>640</v>
      </c>
      <c r="F252" s="202" t="s">
        <v>46</v>
      </c>
      <c r="G252" s="228">
        <f>[2]BM07!G353</f>
        <v>22</v>
      </c>
      <c r="H252" s="229">
        <f>'Plan executada'!H353</f>
        <v>0</v>
      </c>
      <c r="I252" s="229">
        <f>'Plan Licitada'!L353</f>
        <v>22</v>
      </c>
      <c r="J252" s="230">
        <v>60</v>
      </c>
      <c r="K252" s="231">
        <f>[2]BM07!L353</f>
        <v>76.61999999999999</v>
      </c>
      <c r="L252" s="232">
        <f t="shared" si="15"/>
        <v>0</v>
      </c>
      <c r="M252" s="233">
        <f t="shared" si="16"/>
        <v>1685.6399999999999</v>
      </c>
      <c r="O252" s="208">
        <f t="shared" si="17"/>
        <v>1685.6399999999999</v>
      </c>
    </row>
    <row r="253" spans="1:15" outlineLevel="1">
      <c r="A253" s="223"/>
      <c r="B253" s="202" t="s">
        <v>641</v>
      </c>
      <c r="C253" s="202"/>
      <c r="D253" s="202" t="s">
        <v>184</v>
      </c>
      <c r="E253" s="237" t="s">
        <v>642</v>
      </c>
      <c r="F253" s="202" t="s">
        <v>10</v>
      </c>
      <c r="G253" s="228">
        <f>[2]BM07!G354</f>
        <v>2</v>
      </c>
      <c r="H253" s="229">
        <f>'Plan executada'!H354</f>
        <v>0</v>
      </c>
      <c r="I253" s="229">
        <f>'Plan Licitada'!L354</f>
        <v>2</v>
      </c>
      <c r="J253" s="230">
        <v>20</v>
      </c>
      <c r="K253" s="231">
        <f>[2]BM07!L354</f>
        <v>25.54</v>
      </c>
      <c r="L253" s="232">
        <f t="shared" si="15"/>
        <v>0</v>
      </c>
      <c r="M253" s="233">
        <f t="shared" si="16"/>
        <v>51.08</v>
      </c>
      <c r="O253" s="208">
        <f t="shared" si="17"/>
        <v>51.08</v>
      </c>
    </row>
    <row r="254" spans="1:15" outlineLevel="1">
      <c r="A254" s="223"/>
      <c r="B254" s="202" t="s">
        <v>643</v>
      </c>
      <c r="C254" s="202"/>
      <c r="D254" s="202" t="s">
        <v>184</v>
      </c>
      <c r="E254" s="237" t="s">
        <v>644</v>
      </c>
      <c r="F254" s="202" t="s">
        <v>10</v>
      </c>
      <c r="G254" s="228">
        <f>[2]BM07!G355</f>
        <v>4</v>
      </c>
      <c r="H254" s="229">
        <f>'Plan executada'!H355</f>
        <v>0</v>
      </c>
      <c r="I254" s="229">
        <f>'Plan Licitada'!L355</f>
        <v>4</v>
      </c>
      <c r="J254" s="230">
        <v>60</v>
      </c>
      <c r="K254" s="231">
        <f>[2]BM07!L355</f>
        <v>76.61999999999999</v>
      </c>
      <c r="L254" s="232">
        <f t="shared" si="15"/>
        <v>0</v>
      </c>
      <c r="M254" s="233">
        <f t="shared" si="16"/>
        <v>306.47999999999996</v>
      </c>
      <c r="O254" s="208">
        <f t="shared" si="17"/>
        <v>306.47999999999996</v>
      </c>
    </row>
    <row r="255" spans="1:15" outlineLevel="1">
      <c r="A255" s="223"/>
      <c r="B255" s="202" t="s">
        <v>645</v>
      </c>
      <c r="C255" s="202"/>
      <c r="D255" s="202" t="s">
        <v>184</v>
      </c>
      <c r="E255" s="237" t="s">
        <v>646</v>
      </c>
      <c r="F255" s="202" t="s">
        <v>10</v>
      </c>
      <c r="G255" s="228">
        <f>[2]BM07!G356</f>
        <v>3</v>
      </c>
      <c r="H255" s="229">
        <f>'Plan executada'!H356</f>
        <v>0</v>
      </c>
      <c r="I255" s="229">
        <f>'Plan Licitada'!L356</f>
        <v>3</v>
      </c>
      <c r="J255" s="230">
        <v>6</v>
      </c>
      <c r="K255" s="231">
        <f>[2]BM07!L356</f>
        <v>7.661999999999999</v>
      </c>
      <c r="L255" s="232">
        <f t="shared" si="15"/>
        <v>0</v>
      </c>
      <c r="M255" s="233">
        <f t="shared" si="16"/>
        <v>22.985999999999997</v>
      </c>
      <c r="O255" s="208">
        <f t="shared" si="17"/>
        <v>22.985999999999997</v>
      </c>
    </row>
    <row r="256" spans="1:15" outlineLevel="1">
      <c r="A256" s="223"/>
      <c r="B256" s="202" t="s">
        <v>647</v>
      </c>
      <c r="C256" s="202"/>
      <c r="D256" s="202" t="s">
        <v>184</v>
      </c>
      <c r="E256" s="237" t="s">
        <v>648</v>
      </c>
      <c r="F256" s="202" t="s">
        <v>10</v>
      </c>
      <c r="G256" s="228">
        <f>[2]BM07!G357</f>
        <v>6</v>
      </c>
      <c r="H256" s="229">
        <f>'Plan executada'!H357</f>
        <v>0</v>
      </c>
      <c r="I256" s="229">
        <f>'Plan Licitada'!L357</f>
        <v>6</v>
      </c>
      <c r="J256" s="230">
        <v>4</v>
      </c>
      <c r="K256" s="231">
        <f>[2]BM07!L357</f>
        <v>5.1079999999999997</v>
      </c>
      <c r="L256" s="232">
        <f t="shared" si="15"/>
        <v>0</v>
      </c>
      <c r="M256" s="233">
        <f t="shared" si="16"/>
        <v>30.647999999999996</v>
      </c>
      <c r="O256" s="208">
        <f t="shared" si="17"/>
        <v>30.647999999999996</v>
      </c>
    </row>
    <row r="257" spans="1:15" outlineLevel="1">
      <c r="A257" s="223"/>
      <c r="B257" s="202" t="s">
        <v>649</v>
      </c>
      <c r="C257" s="202"/>
      <c r="D257" s="202" t="s">
        <v>184</v>
      </c>
      <c r="E257" s="237" t="s">
        <v>650</v>
      </c>
      <c r="F257" s="202" t="s">
        <v>10</v>
      </c>
      <c r="G257" s="228">
        <f>[2]BM07!G358</f>
        <v>4</v>
      </c>
      <c r="H257" s="229">
        <f>'Plan executada'!H358</f>
        <v>0</v>
      </c>
      <c r="I257" s="229">
        <f>'Plan Licitada'!L358</f>
        <v>4</v>
      </c>
      <c r="J257" s="230">
        <v>4</v>
      </c>
      <c r="K257" s="231">
        <f>[2]BM07!L358</f>
        <v>5.1079999999999997</v>
      </c>
      <c r="L257" s="232">
        <f t="shared" si="15"/>
        <v>0</v>
      </c>
      <c r="M257" s="233">
        <f t="shared" si="16"/>
        <v>20.431999999999999</v>
      </c>
      <c r="O257" s="208">
        <f t="shared" si="17"/>
        <v>20.431999999999999</v>
      </c>
    </row>
    <row r="258" spans="1:15" outlineLevel="1">
      <c r="A258" s="223"/>
      <c r="B258" s="202" t="s">
        <v>651</v>
      </c>
      <c r="C258" s="202"/>
      <c r="D258" s="202" t="s">
        <v>184</v>
      </c>
      <c r="E258" s="237" t="s">
        <v>652</v>
      </c>
      <c r="F258" s="202" t="s">
        <v>10</v>
      </c>
      <c r="G258" s="228">
        <f>[2]BM07!G359</f>
        <v>4</v>
      </c>
      <c r="H258" s="229">
        <f>'Plan executada'!H359</f>
        <v>0</v>
      </c>
      <c r="I258" s="229">
        <f>'Plan Licitada'!L359</f>
        <v>4</v>
      </c>
      <c r="J258" s="230">
        <v>5</v>
      </c>
      <c r="K258" s="231">
        <f>[2]BM07!L359</f>
        <v>6.3849999999999998</v>
      </c>
      <c r="L258" s="232">
        <f t="shared" si="15"/>
        <v>0</v>
      </c>
      <c r="M258" s="233">
        <f t="shared" si="16"/>
        <v>25.54</v>
      </c>
      <c r="O258" s="208">
        <f t="shared" si="17"/>
        <v>25.54</v>
      </c>
    </row>
    <row r="259" spans="1:15" outlineLevel="1">
      <c r="A259" s="223"/>
      <c r="B259" s="202" t="s">
        <v>653</v>
      </c>
      <c r="C259" s="202"/>
      <c r="D259" s="202" t="s">
        <v>184</v>
      </c>
      <c r="E259" s="237" t="s">
        <v>654</v>
      </c>
      <c r="F259" s="202" t="s">
        <v>10</v>
      </c>
      <c r="G259" s="228">
        <f>[2]BM07!G360</f>
        <v>1</v>
      </c>
      <c r="H259" s="229">
        <f>'Plan executada'!H360</f>
        <v>0</v>
      </c>
      <c r="I259" s="229">
        <f>'Plan Licitada'!L360</f>
        <v>1</v>
      </c>
      <c r="J259" s="230">
        <v>3</v>
      </c>
      <c r="K259" s="231">
        <f>[2]BM07!L360</f>
        <v>3.8309999999999995</v>
      </c>
      <c r="L259" s="232">
        <f t="shared" si="15"/>
        <v>0</v>
      </c>
      <c r="M259" s="233">
        <f t="shared" si="16"/>
        <v>3.8309999999999995</v>
      </c>
      <c r="O259" s="208">
        <f t="shared" si="17"/>
        <v>3.8309999999999995</v>
      </c>
    </row>
    <row r="260" spans="1:15" outlineLevel="1">
      <c r="A260" s="223"/>
      <c r="B260" s="202" t="s">
        <v>655</v>
      </c>
      <c r="C260" s="202"/>
      <c r="D260" s="202" t="s">
        <v>184</v>
      </c>
      <c r="E260" s="237" t="s">
        <v>656</v>
      </c>
      <c r="F260" s="202" t="s">
        <v>10</v>
      </c>
      <c r="G260" s="228">
        <f>[2]BM07!G361</f>
        <v>1</v>
      </c>
      <c r="H260" s="229">
        <f>'Plan executada'!H361</f>
        <v>0</v>
      </c>
      <c r="I260" s="229">
        <f>'Plan Licitada'!L361</f>
        <v>1</v>
      </c>
      <c r="J260" s="230">
        <v>4</v>
      </c>
      <c r="K260" s="231">
        <f>[2]BM07!L361</f>
        <v>5.1079999999999997</v>
      </c>
      <c r="L260" s="232">
        <f t="shared" si="15"/>
        <v>0</v>
      </c>
      <c r="M260" s="233">
        <f t="shared" si="16"/>
        <v>5.1079999999999997</v>
      </c>
      <c r="O260" s="208">
        <f t="shared" si="17"/>
        <v>5.1079999999999997</v>
      </c>
    </row>
    <row r="261" spans="1:15" outlineLevel="1">
      <c r="A261" s="223"/>
      <c r="B261" s="202" t="s">
        <v>657</v>
      </c>
      <c r="C261" s="202"/>
      <c r="D261" s="202" t="s">
        <v>184</v>
      </c>
      <c r="E261" s="237" t="s">
        <v>658</v>
      </c>
      <c r="F261" s="202" t="s">
        <v>10</v>
      </c>
      <c r="G261" s="228">
        <f>[2]BM07!G362</f>
        <v>2</v>
      </c>
      <c r="H261" s="229">
        <f>'Plan executada'!H362</f>
        <v>0</v>
      </c>
      <c r="I261" s="229">
        <f>'Plan Licitada'!L362</f>
        <v>2</v>
      </c>
      <c r="J261" s="230">
        <v>3</v>
      </c>
      <c r="K261" s="231">
        <f>[2]BM07!L362</f>
        <v>3.8309999999999995</v>
      </c>
      <c r="L261" s="232">
        <f t="shared" si="15"/>
        <v>0</v>
      </c>
      <c r="M261" s="233">
        <f t="shared" si="16"/>
        <v>7.661999999999999</v>
      </c>
      <c r="O261" s="208">
        <f t="shared" si="17"/>
        <v>7.661999999999999</v>
      </c>
    </row>
    <row r="262" spans="1:15" outlineLevel="1">
      <c r="A262" s="223"/>
      <c r="B262" s="202" t="s">
        <v>659</v>
      </c>
      <c r="C262" s="202"/>
      <c r="D262" s="202" t="s">
        <v>184</v>
      </c>
      <c r="E262" s="237" t="s">
        <v>660</v>
      </c>
      <c r="F262" s="202" t="s">
        <v>10</v>
      </c>
      <c r="G262" s="228">
        <f>[2]BM07!G363</f>
        <v>2</v>
      </c>
      <c r="H262" s="229">
        <f>'Plan executada'!H363</f>
        <v>0</v>
      </c>
      <c r="I262" s="229">
        <f>'Plan Licitada'!L363</f>
        <v>2</v>
      </c>
      <c r="J262" s="230">
        <v>4</v>
      </c>
      <c r="K262" s="231">
        <f>[2]BM07!L363</f>
        <v>5.1079999999999997</v>
      </c>
      <c r="L262" s="232">
        <f t="shared" si="15"/>
        <v>0</v>
      </c>
      <c r="M262" s="233">
        <f t="shared" si="16"/>
        <v>10.215999999999999</v>
      </c>
      <c r="O262" s="208">
        <f t="shared" si="17"/>
        <v>10.215999999999999</v>
      </c>
    </row>
    <row r="263" spans="1:15" outlineLevel="1">
      <c r="A263" s="223"/>
      <c r="B263" s="202" t="s">
        <v>661</v>
      </c>
      <c r="C263" s="202"/>
      <c r="D263" s="202" t="s">
        <v>184</v>
      </c>
      <c r="E263" s="237" t="s">
        <v>662</v>
      </c>
      <c r="F263" s="202" t="s">
        <v>10</v>
      </c>
      <c r="G263" s="228">
        <f>[2]BM07!G364</f>
        <v>2</v>
      </c>
      <c r="H263" s="229">
        <f>'Plan executada'!H364</f>
        <v>0</v>
      </c>
      <c r="I263" s="229">
        <f>'Plan Licitada'!L364</f>
        <v>2</v>
      </c>
      <c r="J263" s="230">
        <v>4</v>
      </c>
      <c r="K263" s="231">
        <f>[2]BM07!L364</f>
        <v>5.1079999999999997</v>
      </c>
      <c r="L263" s="232">
        <f t="shared" si="15"/>
        <v>0</v>
      </c>
      <c r="M263" s="233">
        <f t="shared" si="16"/>
        <v>10.215999999999999</v>
      </c>
      <c r="O263" s="208">
        <f t="shared" si="17"/>
        <v>10.215999999999999</v>
      </c>
    </row>
    <row r="264" spans="1:15" outlineLevel="1">
      <c r="A264" s="223"/>
      <c r="B264" s="202" t="s">
        <v>663</v>
      </c>
      <c r="C264" s="202"/>
      <c r="D264" s="202" t="s">
        <v>184</v>
      </c>
      <c r="E264" s="237" t="s">
        <v>664</v>
      </c>
      <c r="F264" s="202" t="s">
        <v>10</v>
      </c>
      <c r="G264" s="228">
        <f>[2]BM07!G365</f>
        <v>1</v>
      </c>
      <c r="H264" s="229">
        <f>'Plan executada'!H365</f>
        <v>0</v>
      </c>
      <c r="I264" s="229">
        <f>'Plan Licitada'!L365</f>
        <v>1</v>
      </c>
      <c r="J264" s="230">
        <v>30</v>
      </c>
      <c r="K264" s="231">
        <f>[2]BM07!L365</f>
        <v>38.309999999999995</v>
      </c>
      <c r="L264" s="232">
        <f t="shared" si="15"/>
        <v>0</v>
      </c>
      <c r="M264" s="233">
        <f t="shared" si="16"/>
        <v>38.309999999999995</v>
      </c>
      <c r="O264" s="208">
        <f t="shared" si="17"/>
        <v>38.309999999999995</v>
      </c>
    </row>
    <row r="265" spans="1:15" outlineLevel="1">
      <c r="A265" s="223"/>
      <c r="B265" s="202" t="s">
        <v>665</v>
      </c>
      <c r="C265" s="202"/>
      <c r="D265" s="202" t="s">
        <v>184</v>
      </c>
      <c r="E265" s="237" t="s">
        <v>666</v>
      </c>
      <c r="F265" s="202" t="s">
        <v>10</v>
      </c>
      <c r="G265" s="228">
        <f>[2]BM07!G366</f>
        <v>1</v>
      </c>
      <c r="H265" s="229">
        <f>'Plan executada'!H366</f>
        <v>0</v>
      </c>
      <c r="I265" s="229">
        <f>'Plan Licitada'!L366</f>
        <v>1</v>
      </c>
      <c r="J265" s="230">
        <v>40</v>
      </c>
      <c r="K265" s="231">
        <f>[2]BM07!L366</f>
        <v>51.08</v>
      </c>
      <c r="L265" s="232">
        <f t="shared" si="15"/>
        <v>0</v>
      </c>
      <c r="M265" s="233">
        <f t="shared" si="16"/>
        <v>51.08</v>
      </c>
      <c r="O265" s="208">
        <f t="shared" si="17"/>
        <v>51.08</v>
      </c>
    </row>
    <row r="266" spans="1:15" outlineLevel="1">
      <c r="A266" s="223"/>
      <c r="B266" s="202" t="s">
        <v>667</v>
      </c>
      <c r="C266" s="202"/>
      <c r="D266" s="202" t="s">
        <v>184</v>
      </c>
      <c r="E266" s="237" t="s">
        <v>668</v>
      </c>
      <c r="F266" s="202" t="s">
        <v>46</v>
      </c>
      <c r="G266" s="228">
        <f>[2]BM07!G367</f>
        <v>2</v>
      </c>
      <c r="H266" s="229">
        <f>'Plan executada'!H367</f>
        <v>0</v>
      </c>
      <c r="I266" s="229">
        <f>'Plan Licitada'!L367</f>
        <v>2</v>
      </c>
      <c r="J266" s="230">
        <v>30</v>
      </c>
      <c r="K266" s="231">
        <f>[2]BM07!L367</f>
        <v>38.309999999999995</v>
      </c>
      <c r="L266" s="232">
        <f t="shared" si="15"/>
        <v>0</v>
      </c>
      <c r="M266" s="233">
        <f t="shared" si="16"/>
        <v>76.61999999999999</v>
      </c>
      <c r="O266" s="208">
        <f t="shared" si="17"/>
        <v>76.61999999999999</v>
      </c>
    </row>
    <row r="267" spans="1:15" outlineLevel="1">
      <c r="A267" s="223"/>
      <c r="B267" s="202" t="s">
        <v>669</v>
      </c>
      <c r="C267" s="202"/>
      <c r="D267" s="202" t="s">
        <v>184</v>
      </c>
      <c r="E267" s="237" t="s">
        <v>670</v>
      </c>
      <c r="F267" s="202" t="s">
        <v>10</v>
      </c>
      <c r="G267" s="228">
        <f>[2]BM07!G368</f>
        <v>2</v>
      </c>
      <c r="H267" s="229">
        <f>'Plan executada'!H368</f>
        <v>0</v>
      </c>
      <c r="I267" s="229">
        <f>'Plan Licitada'!L368</f>
        <v>2</v>
      </c>
      <c r="J267" s="230">
        <v>20</v>
      </c>
      <c r="K267" s="231">
        <f>[2]BM07!L368</f>
        <v>25.54</v>
      </c>
      <c r="L267" s="232">
        <f t="shared" si="15"/>
        <v>0</v>
      </c>
      <c r="M267" s="233">
        <f t="shared" si="16"/>
        <v>51.08</v>
      </c>
      <c r="O267" s="208">
        <f t="shared" si="17"/>
        <v>51.08</v>
      </c>
    </row>
    <row r="268" spans="1:15" outlineLevel="1">
      <c r="A268" s="223"/>
      <c r="B268" s="202" t="s">
        <v>671</v>
      </c>
      <c r="C268" s="202"/>
      <c r="D268" s="202" t="s">
        <v>184</v>
      </c>
      <c r="E268" s="237" t="s">
        <v>672</v>
      </c>
      <c r="F268" s="202" t="s">
        <v>10</v>
      </c>
      <c r="G268" s="228">
        <f>[2]BM07!G369</f>
        <v>1</v>
      </c>
      <c r="H268" s="229">
        <f>'Plan executada'!H369</f>
        <v>0</v>
      </c>
      <c r="I268" s="229">
        <f>'Plan Licitada'!L369</f>
        <v>1</v>
      </c>
      <c r="J268" s="230">
        <v>20</v>
      </c>
      <c r="K268" s="231">
        <f>[2]BM07!L369</f>
        <v>25.54</v>
      </c>
      <c r="L268" s="232">
        <f t="shared" si="15"/>
        <v>0</v>
      </c>
      <c r="M268" s="233">
        <f t="shared" si="16"/>
        <v>25.54</v>
      </c>
      <c r="O268" s="208">
        <f t="shared" si="17"/>
        <v>25.54</v>
      </c>
    </row>
    <row r="269" spans="1:15" outlineLevel="1">
      <c r="A269" s="223"/>
      <c r="B269" s="202" t="s">
        <v>673</v>
      </c>
      <c r="C269" s="255"/>
      <c r="D269" s="255" t="s">
        <v>184</v>
      </c>
      <c r="E269" s="237" t="s">
        <v>674</v>
      </c>
      <c r="F269" s="202" t="s">
        <v>10</v>
      </c>
      <c r="G269" s="228">
        <f>[2]BM07!G370</f>
        <v>1</v>
      </c>
      <c r="H269" s="229">
        <f>'Plan executada'!H370</f>
        <v>0</v>
      </c>
      <c r="I269" s="229">
        <f>'Plan Licitada'!L370</f>
        <v>1</v>
      </c>
      <c r="J269" s="230">
        <v>20</v>
      </c>
      <c r="K269" s="231">
        <f>[2]BM07!L370</f>
        <v>25.54</v>
      </c>
      <c r="L269" s="232">
        <f t="shared" si="15"/>
        <v>0</v>
      </c>
      <c r="M269" s="233">
        <f t="shared" si="16"/>
        <v>25.54</v>
      </c>
      <c r="O269" s="208">
        <f t="shared" si="17"/>
        <v>25.54</v>
      </c>
    </row>
    <row r="270" spans="1:15" outlineLevel="1">
      <c r="A270" s="223"/>
      <c r="B270" s="238"/>
      <c r="C270" s="239"/>
      <c r="D270" s="239"/>
      <c r="E270" s="239"/>
      <c r="F270" s="239"/>
      <c r="G270" s="228" t="e">
        <f>[2]BM07!G371</f>
        <v>#REF!</v>
      </c>
      <c r="H270" s="229">
        <f>'Plan executada'!H371</f>
        <v>0</v>
      </c>
      <c r="I270" s="229">
        <f>'Plan Licitada'!L371</f>
        <v>0</v>
      </c>
      <c r="J270" s="241" t="s">
        <v>50</v>
      </c>
      <c r="K270" s="231"/>
      <c r="L270" s="232"/>
      <c r="M270" s="233">
        <f t="shared" si="16"/>
        <v>0</v>
      </c>
      <c r="O270" s="208">
        <f t="shared" si="17"/>
        <v>0</v>
      </c>
    </row>
    <row r="271" spans="1:15">
      <c r="A271" s="223"/>
      <c r="B271" s="223"/>
      <c r="C271" s="223"/>
      <c r="D271" s="223"/>
      <c r="E271" s="224"/>
      <c r="F271" s="223"/>
      <c r="G271" s="228" t="e">
        <f>[2]BM07!G372</f>
        <v>#REF!</v>
      </c>
      <c r="H271" s="229">
        <f>'Plan executada'!H372</f>
        <v>0</v>
      </c>
      <c r="I271" s="229">
        <f>'Plan Licitada'!L372</f>
        <v>0</v>
      </c>
      <c r="J271" s="226"/>
      <c r="K271" s="231"/>
      <c r="L271" s="232"/>
      <c r="M271" s="233">
        <f t="shared" si="16"/>
        <v>0</v>
      </c>
      <c r="O271" s="208">
        <f t="shared" si="17"/>
        <v>0</v>
      </c>
    </row>
    <row r="272" spans="1:15">
      <c r="A272" s="223"/>
      <c r="B272" s="217">
        <v>17</v>
      </c>
      <c r="C272" s="217"/>
      <c r="D272" s="217"/>
      <c r="E272" s="213" t="s">
        <v>675</v>
      </c>
      <c r="F272" s="213"/>
      <c r="G272" s="213"/>
      <c r="H272" s="229">
        <f>'Plan executada'!H373</f>
        <v>0</v>
      </c>
      <c r="I272" s="229">
        <f>'Plan Licitada'!L373</f>
        <v>0</v>
      </c>
      <c r="J272" s="213"/>
      <c r="K272" s="213"/>
      <c r="L272" s="297">
        <f>SUM(L273:L303)</f>
        <v>0</v>
      </c>
      <c r="M272" s="297">
        <f>SUM(M273:M303)</f>
        <v>6818.8224399999999</v>
      </c>
      <c r="O272" s="208">
        <f t="shared" si="17"/>
        <v>6818.8224399999999</v>
      </c>
    </row>
    <row r="273" spans="1:15" outlineLevel="1">
      <c r="A273" s="223"/>
      <c r="B273" s="202" t="s">
        <v>676</v>
      </c>
      <c r="C273" s="202">
        <v>72553</v>
      </c>
      <c r="D273" s="202" t="s">
        <v>24</v>
      </c>
      <c r="E273" s="237" t="s">
        <v>677</v>
      </c>
      <c r="F273" s="202" t="s">
        <v>10</v>
      </c>
      <c r="G273" s="228">
        <f>[2]BM07!G374</f>
        <v>5</v>
      </c>
      <c r="H273" s="229">
        <f>'Plan executada'!H374</f>
        <v>0</v>
      </c>
      <c r="I273" s="229">
        <f>'Plan Licitada'!L374</f>
        <v>5</v>
      </c>
      <c r="J273" s="230">
        <v>200</v>
      </c>
      <c r="K273" s="231">
        <f>[2]BM07!L374</f>
        <v>255.39999999999998</v>
      </c>
      <c r="L273" s="232">
        <f t="shared" si="15"/>
        <v>0</v>
      </c>
      <c r="M273" s="233">
        <f t="shared" si="16"/>
        <v>1277</v>
      </c>
      <c r="O273" s="208">
        <f t="shared" si="17"/>
        <v>1277</v>
      </c>
    </row>
    <row r="274" spans="1:15" outlineLevel="1">
      <c r="A274" s="223"/>
      <c r="B274" s="202" t="s">
        <v>678</v>
      </c>
      <c r="C274" s="202">
        <v>72554</v>
      </c>
      <c r="D274" s="202" t="s">
        <v>24</v>
      </c>
      <c r="E274" s="237" t="s">
        <v>679</v>
      </c>
      <c r="F274" s="202" t="s">
        <v>10</v>
      </c>
      <c r="G274" s="228">
        <f>[2]BM07!G375</f>
        <v>1</v>
      </c>
      <c r="H274" s="229">
        <f>'Plan executada'!H375</f>
        <v>0</v>
      </c>
      <c r="I274" s="229">
        <f>'Plan Licitada'!L375</f>
        <v>1</v>
      </c>
      <c r="J274" s="230">
        <v>300</v>
      </c>
      <c r="K274" s="231">
        <f>[2]BM07!L375</f>
        <v>383.09999999999997</v>
      </c>
      <c r="L274" s="232">
        <f t="shared" si="15"/>
        <v>0</v>
      </c>
      <c r="M274" s="233">
        <f t="shared" si="16"/>
        <v>383.09999999999997</v>
      </c>
      <c r="O274" s="208">
        <f t="shared" si="17"/>
        <v>383.09999999999997</v>
      </c>
    </row>
    <row r="275" spans="1:15" outlineLevel="1">
      <c r="A275" s="223"/>
      <c r="B275" s="202" t="s">
        <v>680</v>
      </c>
      <c r="C275" s="202">
        <v>72297</v>
      </c>
      <c r="D275" s="202" t="s">
        <v>24</v>
      </c>
      <c r="E275" s="237" t="s">
        <v>681</v>
      </c>
      <c r="F275" s="202" t="s">
        <v>10</v>
      </c>
      <c r="G275" s="228">
        <f>[2]BM07!G376</f>
        <v>2</v>
      </c>
      <c r="H275" s="229">
        <f>'Plan executada'!H376</f>
        <v>0</v>
      </c>
      <c r="I275" s="229">
        <f>'Plan Licitada'!L376</f>
        <v>2</v>
      </c>
      <c r="J275" s="230">
        <v>40</v>
      </c>
      <c r="K275" s="231">
        <f>[2]BM07!L376</f>
        <v>51.08</v>
      </c>
      <c r="L275" s="232">
        <f t="shared" si="15"/>
        <v>0</v>
      </c>
      <c r="M275" s="233">
        <f t="shared" si="16"/>
        <v>102.16</v>
      </c>
      <c r="O275" s="208">
        <f t="shared" si="17"/>
        <v>102.16</v>
      </c>
    </row>
    <row r="276" spans="1:15" outlineLevel="1">
      <c r="A276" s="223"/>
      <c r="B276" s="202" t="s">
        <v>682</v>
      </c>
      <c r="C276" s="202">
        <v>72297</v>
      </c>
      <c r="D276" s="202" t="s">
        <v>24</v>
      </c>
      <c r="E276" s="237" t="s">
        <v>683</v>
      </c>
      <c r="F276" s="202" t="s">
        <v>10</v>
      </c>
      <c r="G276" s="228">
        <f>[2]BM07!G377</f>
        <v>10</v>
      </c>
      <c r="H276" s="229">
        <f>'Plan executada'!H377</f>
        <v>0</v>
      </c>
      <c r="I276" s="229">
        <f>'Plan Licitada'!L377</f>
        <v>10</v>
      </c>
      <c r="J276" s="230">
        <v>60</v>
      </c>
      <c r="K276" s="231">
        <f>[2]BM07!L377</f>
        <v>76.61999999999999</v>
      </c>
      <c r="L276" s="232">
        <f t="shared" si="15"/>
        <v>0</v>
      </c>
      <c r="M276" s="233">
        <f t="shared" si="16"/>
        <v>766.19999999999993</v>
      </c>
      <c r="O276" s="208">
        <f t="shared" si="17"/>
        <v>766.19999999999993</v>
      </c>
    </row>
    <row r="277" spans="1:15" outlineLevel="1">
      <c r="A277" s="223"/>
      <c r="B277" s="202" t="s">
        <v>684</v>
      </c>
      <c r="C277" s="202" t="s">
        <v>685</v>
      </c>
      <c r="D277" s="202" t="s">
        <v>24</v>
      </c>
      <c r="E277" s="237" t="s">
        <v>686</v>
      </c>
      <c r="F277" s="202" t="s">
        <v>10</v>
      </c>
      <c r="G277" s="228">
        <f>[2]BM07!G378</f>
        <v>1</v>
      </c>
      <c r="H277" s="229">
        <f>'Plan executada'!H378</f>
        <v>0</v>
      </c>
      <c r="I277" s="229">
        <f>'Plan Licitada'!L378</f>
        <v>1</v>
      </c>
      <c r="J277" s="230">
        <v>30</v>
      </c>
      <c r="K277" s="231">
        <f>[2]BM07!L378</f>
        <v>38.309999999999995</v>
      </c>
      <c r="L277" s="232">
        <f t="shared" si="15"/>
        <v>0</v>
      </c>
      <c r="M277" s="233">
        <f t="shared" si="16"/>
        <v>38.309999999999995</v>
      </c>
      <c r="O277" s="208">
        <f t="shared" si="17"/>
        <v>38.309999999999995</v>
      </c>
    </row>
    <row r="278" spans="1:15" outlineLevel="1">
      <c r="A278" s="223"/>
      <c r="B278" s="202" t="s">
        <v>687</v>
      </c>
      <c r="C278" s="202">
        <v>72677</v>
      </c>
      <c r="D278" s="202" t="s">
        <v>24</v>
      </c>
      <c r="E278" s="237" t="s">
        <v>688</v>
      </c>
      <c r="F278" s="202" t="s">
        <v>10</v>
      </c>
      <c r="G278" s="228">
        <f>[2]BM07!G379</f>
        <v>11</v>
      </c>
      <c r="H278" s="229">
        <f>'Plan executada'!H379</f>
        <v>0</v>
      </c>
      <c r="I278" s="229">
        <f>'Plan Licitada'!L379</f>
        <v>11</v>
      </c>
      <c r="J278" s="230">
        <v>20</v>
      </c>
      <c r="K278" s="231">
        <f>[2]BM07!L379</f>
        <v>25.54</v>
      </c>
      <c r="L278" s="232">
        <f t="shared" si="15"/>
        <v>0</v>
      </c>
      <c r="M278" s="233">
        <f t="shared" si="16"/>
        <v>280.94</v>
      </c>
      <c r="O278" s="208">
        <f t="shared" si="17"/>
        <v>280.94</v>
      </c>
    </row>
    <row r="279" spans="1:15" outlineLevel="1">
      <c r="A279" s="223"/>
      <c r="B279" s="202" t="s">
        <v>689</v>
      </c>
      <c r="C279" s="202" t="s">
        <v>685</v>
      </c>
      <c r="D279" s="202" t="s">
        <v>24</v>
      </c>
      <c r="E279" s="237" t="s">
        <v>690</v>
      </c>
      <c r="F279" s="202" t="s">
        <v>10</v>
      </c>
      <c r="G279" s="228">
        <f>[2]BM07!G380</f>
        <v>2</v>
      </c>
      <c r="H279" s="229">
        <f>'Plan executada'!H380</f>
        <v>0</v>
      </c>
      <c r="I279" s="229">
        <f>'Plan Licitada'!L380</f>
        <v>2</v>
      </c>
      <c r="J279" s="230">
        <v>20</v>
      </c>
      <c r="K279" s="231">
        <f>[2]BM07!L380</f>
        <v>25.54</v>
      </c>
      <c r="L279" s="232">
        <f t="shared" si="15"/>
        <v>0</v>
      </c>
      <c r="M279" s="233">
        <f t="shared" si="16"/>
        <v>51.08</v>
      </c>
      <c r="O279" s="208">
        <f t="shared" si="17"/>
        <v>51.08</v>
      </c>
    </row>
    <row r="280" spans="1:15" outlineLevel="1">
      <c r="A280" s="223"/>
      <c r="B280" s="202" t="s">
        <v>691</v>
      </c>
      <c r="C280" s="202">
        <v>72715</v>
      </c>
      <c r="D280" s="202" t="s">
        <v>24</v>
      </c>
      <c r="E280" s="237" t="s">
        <v>692</v>
      </c>
      <c r="F280" s="202" t="s">
        <v>46</v>
      </c>
      <c r="G280" s="228">
        <f>[2]BM07!G381</f>
        <v>61.56</v>
      </c>
      <c r="H280" s="229">
        <f>'Plan executada'!H381</f>
        <v>0</v>
      </c>
      <c r="I280" s="229">
        <f>'Plan Licitada'!L381</f>
        <v>61.56</v>
      </c>
      <c r="J280" s="230">
        <v>12</v>
      </c>
      <c r="K280" s="231">
        <f>[2]BM07!L381</f>
        <v>15.323999999999998</v>
      </c>
      <c r="L280" s="232">
        <f t="shared" si="15"/>
        <v>0</v>
      </c>
      <c r="M280" s="233">
        <f t="shared" si="16"/>
        <v>943.34543999999994</v>
      </c>
      <c r="O280" s="208">
        <f t="shared" si="17"/>
        <v>943.34543999999994</v>
      </c>
    </row>
    <row r="281" spans="1:15" outlineLevel="1">
      <c r="A281" s="223"/>
      <c r="B281" s="202" t="s">
        <v>693</v>
      </c>
      <c r="C281" s="207"/>
      <c r="D281" s="202" t="s">
        <v>184</v>
      </c>
      <c r="E281" s="237" t="s">
        <v>694</v>
      </c>
      <c r="F281" s="202" t="s">
        <v>10</v>
      </c>
      <c r="G281" s="228">
        <f>[2]BM07!G382</f>
        <v>3</v>
      </c>
      <c r="H281" s="229">
        <f>'Plan executada'!H382</f>
        <v>0</v>
      </c>
      <c r="I281" s="229">
        <f>'Plan Licitada'!L382</f>
        <v>3</v>
      </c>
      <c r="J281" s="230">
        <v>10</v>
      </c>
      <c r="K281" s="231">
        <f>[2]BM07!L382</f>
        <v>12.77</v>
      </c>
      <c r="L281" s="232">
        <f t="shared" si="15"/>
        <v>0</v>
      </c>
      <c r="M281" s="233">
        <f t="shared" si="16"/>
        <v>38.31</v>
      </c>
      <c r="O281" s="208">
        <f t="shared" si="17"/>
        <v>38.31</v>
      </c>
    </row>
    <row r="282" spans="1:15" outlineLevel="1">
      <c r="A282" s="223"/>
      <c r="B282" s="202" t="s">
        <v>695</v>
      </c>
      <c r="C282" s="207"/>
      <c r="D282" s="202" t="s">
        <v>184</v>
      </c>
      <c r="E282" s="237" t="s">
        <v>696</v>
      </c>
      <c r="F282" s="202" t="s">
        <v>10</v>
      </c>
      <c r="G282" s="228">
        <f>[2]BM07!G383</f>
        <v>2</v>
      </c>
      <c r="H282" s="229">
        <f>'Plan executada'!H383</f>
        <v>0</v>
      </c>
      <c r="I282" s="229">
        <f>'Plan Licitada'!L383</f>
        <v>2</v>
      </c>
      <c r="J282" s="230">
        <v>60</v>
      </c>
      <c r="K282" s="231">
        <f>[2]BM07!L383</f>
        <v>76.61999999999999</v>
      </c>
      <c r="L282" s="232">
        <f t="shared" si="15"/>
        <v>0</v>
      </c>
      <c r="M282" s="233">
        <f t="shared" si="16"/>
        <v>153.23999999999998</v>
      </c>
      <c r="O282" s="208">
        <f t="shared" si="17"/>
        <v>153.23999999999998</v>
      </c>
    </row>
    <row r="283" spans="1:15" ht="17.25" customHeight="1" outlineLevel="1">
      <c r="A283" s="223"/>
      <c r="B283" s="202" t="s">
        <v>697</v>
      </c>
      <c r="C283" s="207"/>
      <c r="D283" s="202" t="s">
        <v>184</v>
      </c>
      <c r="E283" s="237" t="s">
        <v>698</v>
      </c>
      <c r="F283" s="202" t="s">
        <v>10</v>
      </c>
      <c r="G283" s="228">
        <f>[2]BM07!G384</f>
        <v>2</v>
      </c>
      <c r="H283" s="229">
        <f>'Plan executada'!H384</f>
        <v>0</v>
      </c>
      <c r="I283" s="229">
        <f>'Plan Licitada'!L384</f>
        <v>2</v>
      </c>
      <c r="J283" s="230">
        <v>30</v>
      </c>
      <c r="K283" s="231">
        <f>[2]BM07!L384</f>
        <v>38.309999999999995</v>
      </c>
      <c r="L283" s="232">
        <f t="shared" si="15"/>
        <v>0</v>
      </c>
      <c r="M283" s="233">
        <f t="shared" si="16"/>
        <v>76.61999999999999</v>
      </c>
      <c r="O283" s="208">
        <f t="shared" si="17"/>
        <v>76.61999999999999</v>
      </c>
    </row>
    <row r="284" spans="1:15" outlineLevel="1">
      <c r="A284" s="223"/>
      <c r="B284" s="202" t="s">
        <v>699</v>
      </c>
      <c r="C284" s="207"/>
      <c r="D284" s="202" t="s">
        <v>184</v>
      </c>
      <c r="E284" s="237" t="s">
        <v>700</v>
      </c>
      <c r="F284" s="202" t="s">
        <v>10</v>
      </c>
      <c r="G284" s="228">
        <f>[2]BM07!G385</f>
        <v>2</v>
      </c>
      <c r="H284" s="229">
        <f>'Plan executada'!H385</f>
        <v>0</v>
      </c>
      <c r="I284" s="229">
        <f>'Plan Licitada'!L385</f>
        <v>2</v>
      </c>
      <c r="J284" s="230">
        <v>10</v>
      </c>
      <c r="K284" s="231">
        <f>[2]BM07!L385</f>
        <v>12.77</v>
      </c>
      <c r="L284" s="232">
        <f t="shared" si="15"/>
        <v>0</v>
      </c>
      <c r="M284" s="233">
        <f t="shared" si="16"/>
        <v>25.54</v>
      </c>
      <c r="O284" s="208">
        <f t="shared" si="17"/>
        <v>25.54</v>
      </c>
    </row>
    <row r="285" spans="1:15" outlineLevel="1">
      <c r="A285" s="223"/>
      <c r="B285" s="202" t="s">
        <v>701</v>
      </c>
      <c r="C285" s="207"/>
      <c r="D285" s="202" t="s">
        <v>184</v>
      </c>
      <c r="E285" s="237" t="s">
        <v>702</v>
      </c>
      <c r="F285" s="202" t="s">
        <v>10</v>
      </c>
      <c r="G285" s="228">
        <f>[2]BM07!G386</f>
        <v>4</v>
      </c>
      <c r="H285" s="229">
        <f>'Plan executada'!H386</f>
        <v>0</v>
      </c>
      <c r="I285" s="229">
        <f>'Plan Licitada'!L386</f>
        <v>4</v>
      </c>
      <c r="J285" s="230">
        <v>20</v>
      </c>
      <c r="K285" s="231">
        <f>[2]BM07!L386</f>
        <v>25.54</v>
      </c>
      <c r="L285" s="232">
        <f t="shared" si="15"/>
        <v>0</v>
      </c>
      <c r="M285" s="233">
        <f t="shared" si="16"/>
        <v>102.16</v>
      </c>
      <c r="O285" s="208">
        <f t="shared" si="17"/>
        <v>102.16</v>
      </c>
    </row>
    <row r="286" spans="1:15" outlineLevel="1">
      <c r="A286" s="223"/>
      <c r="B286" s="202" t="s">
        <v>703</v>
      </c>
      <c r="C286" s="202">
        <v>72677</v>
      </c>
      <c r="D286" s="202" t="s">
        <v>24</v>
      </c>
      <c r="E286" s="237" t="s">
        <v>704</v>
      </c>
      <c r="F286" s="202" t="s">
        <v>10</v>
      </c>
      <c r="G286" s="228">
        <f>[2]BM07!G387</f>
        <v>2</v>
      </c>
      <c r="H286" s="229">
        <f>'Plan executada'!H387</f>
        <v>0</v>
      </c>
      <c r="I286" s="229">
        <f>'Plan Licitada'!L387</f>
        <v>2</v>
      </c>
      <c r="J286" s="230">
        <v>10</v>
      </c>
      <c r="K286" s="231">
        <f>[2]BM07!L387</f>
        <v>12.77</v>
      </c>
      <c r="L286" s="232">
        <f t="shared" si="15"/>
        <v>0</v>
      </c>
      <c r="M286" s="233">
        <f t="shared" si="16"/>
        <v>25.54</v>
      </c>
      <c r="O286" s="208">
        <f t="shared" si="17"/>
        <v>25.54</v>
      </c>
    </row>
    <row r="287" spans="1:15" outlineLevel="1">
      <c r="A287" s="223"/>
      <c r="B287" s="202" t="s">
        <v>705</v>
      </c>
      <c r="C287" s="202"/>
      <c r="D287" s="202" t="s">
        <v>184</v>
      </c>
      <c r="E287" s="237" t="s">
        <v>706</v>
      </c>
      <c r="F287" s="202" t="s">
        <v>10</v>
      </c>
      <c r="G287" s="228">
        <f>[2]BM07!G388</f>
        <v>4</v>
      </c>
      <c r="H287" s="229">
        <f>'Plan executada'!H388</f>
        <v>0</v>
      </c>
      <c r="I287" s="229">
        <f>'Plan Licitada'!L388</f>
        <v>4</v>
      </c>
      <c r="J287" s="230">
        <v>40</v>
      </c>
      <c r="K287" s="231">
        <f>[2]BM07!L388</f>
        <v>51.08</v>
      </c>
      <c r="L287" s="232">
        <f t="shared" si="15"/>
        <v>0</v>
      </c>
      <c r="M287" s="233">
        <f t="shared" si="16"/>
        <v>204.32</v>
      </c>
      <c r="O287" s="208">
        <f t="shared" si="17"/>
        <v>204.32</v>
      </c>
    </row>
    <row r="288" spans="1:15" outlineLevel="1">
      <c r="A288" s="223"/>
      <c r="B288" s="202" t="s">
        <v>707</v>
      </c>
      <c r="C288" s="207"/>
      <c r="D288" s="202" t="s">
        <v>184</v>
      </c>
      <c r="E288" s="237" t="s">
        <v>708</v>
      </c>
      <c r="F288" s="202" t="s">
        <v>10</v>
      </c>
      <c r="G288" s="228">
        <f>[2]BM07!G389</f>
        <v>2</v>
      </c>
      <c r="H288" s="229">
        <f>'Plan executada'!H389</f>
        <v>0</v>
      </c>
      <c r="I288" s="229">
        <f>'Plan Licitada'!L389</f>
        <v>2</v>
      </c>
      <c r="J288" s="230">
        <v>10</v>
      </c>
      <c r="K288" s="231">
        <f>[2]BM07!L389</f>
        <v>12.77</v>
      </c>
      <c r="L288" s="232">
        <f t="shared" si="15"/>
        <v>0</v>
      </c>
      <c r="M288" s="233">
        <f t="shared" si="16"/>
        <v>25.54</v>
      </c>
      <c r="O288" s="208">
        <f t="shared" si="17"/>
        <v>25.54</v>
      </c>
    </row>
    <row r="289" spans="1:15" outlineLevel="1">
      <c r="A289" s="223"/>
      <c r="B289" s="202" t="s">
        <v>709</v>
      </c>
      <c r="C289" s="207"/>
      <c r="D289" s="202" t="s">
        <v>184</v>
      </c>
      <c r="E289" s="237" t="s">
        <v>710</v>
      </c>
      <c r="F289" s="202" t="s">
        <v>10</v>
      </c>
      <c r="G289" s="228">
        <f>[2]BM07!G390</f>
        <v>2</v>
      </c>
      <c r="H289" s="229">
        <f>'Plan executada'!H390</f>
        <v>0</v>
      </c>
      <c r="I289" s="229">
        <f>'Plan Licitada'!L390</f>
        <v>2</v>
      </c>
      <c r="J289" s="230">
        <v>60</v>
      </c>
      <c r="K289" s="231">
        <f>[2]BM07!L390</f>
        <v>76.61999999999999</v>
      </c>
      <c r="L289" s="232">
        <f t="shared" si="15"/>
        <v>0</v>
      </c>
      <c r="M289" s="233">
        <f t="shared" si="16"/>
        <v>153.23999999999998</v>
      </c>
      <c r="O289" s="208">
        <f t="shared" si="17"/>
        <v>153.23999999999998</v>
      </c>
    </row>
    <row r="290" spans="1:15" outlineLevel="1">
      <c r="A290" s="223"/>
      <c r="B290" s="202" t="s">
        <v>711</v>
      </c>
      <c r="C290" s="207"/>
      <c r="D290" s="202" t="s">
        <v>184</v>
      </c>
      <c r="E290" s="237" t="s">
        <v>712</v>
      </c>
      <c r="F290" s="202" t="s">
        <v>10</v>
      </c>
      <c r="G290" s="228">
        <f>[2]BM07!G391</f>
        <v>1</v>
      </c>
      <c r="H290" s="229">
        <f>'Plan executada'!H391</f>
        <v>0</v>
      </c>
      <c r="I290" s="229">
        <f>'Plan Licitada'!L391</f>
        <v>1</v>
      </c>
      <c r="J290" s="230">
        <v>70</v>
      </c>
      <c r="K290" s="231">
        <f>[2]BM07!L391</f>
        <v>89.39</v>
      </c>
      <c r="L290" s="232">
        <f t="shared" si="15"/>
        <v>0</v>
      </c>
      <c r="M290" s="233">
        <f t="shared" si="16"/>
        <v>89.39</v>
      </c>
      <c r="O290" s="208">
        <f t="shared" si="17"/>
        <v>89.39</v>
      </c>
    </row>
    <row r="291" spans="1:15" outlineLevel="1">
      <c r="A291" s="223"/>
      <c r="B291" s="202" t="s">
        <v>713</v>
      </c>
      <c r="C291" s="207"/>
      <c r="D291" s="202" t="s">
        <v>184</v>
      </c>
      <c r="E291" s="237" t="s">
        <v>714</v>
      </c>
      <c r="F291" s="202" t="s">
        <v>10</v>
      </c>
      <c r="G291" s="228">
        <f>[2]BM07!G392</f>
        <v>2</v>
      </c>
      <c r="H291" s="229">
        <f>'Plan executada'!H392</f>
        <v>0</v>
      </c>
      <c r="I291" s="229">
        <f>'Plan Licitada'!L392</f>
        <v>2</v>
      </c>
      <c r="J291" s="230">
        <v>6</v>
      </c>
      <c r="K291" s="231">
        <f>[2]BM07!L392</f>
        <v>7.661999999999999</v>
      </c>
      <c r="L291" s="232">
        <f t="shared" si="15"/>
        <v>0</v>
      </c>
      <c r="M291" s="233">
        <f t="shared" si="16"/>
        <v>15.323999999999998</v>
      </c>
      <c r="O291" s="208">
        <f t="shared" si="17"/>
        <v>15.323999999999998</v>
      </c>
    </row>
    <row r="292" spans="1:15" outlineLevel="1">
      <c r="A292" s="223"/>
      <c r="B292" s="202" t="s">
        <v>715</v>
      </c>
      <c r="C292" s="207"/>
      <c r="D292" s="202" t="s">
        <v>184</v>
      </c>
      <c r="E292" s="237" t="s">
        <v>716</v>
      </c>
      <c r="F292" s="202" t="s">
        <v>10</v>
      </c>
      <c r="G292" s="228">
        <f>[2]BM07!G393</f>
        <v>1</v>
      </c>
      <c r="H292" s="229">
        <f>'Plan executada'!H393</f>
        <v>0</v>
      </c>
      <c r="I292" s="229">
        <f>'Plan Licitada'!L393</f>
        <v>1</v>
      </c>
      <c r="J292" s="230">
        <v>6</v>
      </c>
      <c r="K292" s="231">
        <f>[2]BM07!L393</f>
        <v>7.661999999999999</v>
      </c>
      <c r="L292" s="232">
        <f t="shared" si="15"/>
        <v>0</v>
      </c>
      <c r="M292" s="233">
        <f t="shared" si="16"/>
        <v>7.661999999999999</v>
      </c>
      <c r="O292" s="208">
        <f t="shared" si="17"/>
        <v>7.661999999999999</v>
      </c>
    </row>
    <row r="293" spans="1:15" outlineLevel="1">
      <c r="A293" s="223"/>
      <c r="B293" s="202" t="s">
        <v>717</v>
      </c>
      <c r="C293" s="202">
        <v>84798</v>
      </c>
      <c r="D293" s="202" t="s">
        <v>24</v>
      </c>
      <c r="E293" s="237" t="s">
        <v>718</v>
      </c>
      <c r="F293" s="202" t="s">
        <v>10</v>
      </c>
      <c r="G293" s="228">
        <f>[2]BM07!G394</f>
        <v>1</v>
      </c>
      <c r="H293" s="229">
        <f>'Plan executada'!H394</f>
        <v>0</v>
      </c>
      <c r="I293" s="229">
        <f>'Plan Licitada'!L394</f>
        <v>1</v>
      </c>
      <c r="J293" s="230">
        <v>5</v>
      </c>
      <c r="K293" s="231">
        <f>[2]BM07!L394</f>
        <v>6.3849999999999998</v>
      </c>
      <c r="L293" s="232">
        <f t="shared" si="15"/>
        <v>0</v>
      </c>
      <c r="M293" s="233">
        <f t="shared" si="16"/>
        <v>6.3849999999999998</v>
      </c>
      <c r="O293" s="208">
        <f t="shared" si="17"/>
        <v>6.3849999999999998</v>
      </c>
    </row>
    <row r="294" spans="1:15" outlineLevel="1">
      <c r="A294" s="223"/>
      <c r="B294" s="202" t="s">
        <v>719</v>
      </c>
      <c r="C294" s="207"/>
      <c r="D294" s="202" t="s">
        <v>184</v>
      </c>
      <c r="E294" s="237" t="s">
        <v>720</v>
      </c>
      <c r="F294" s="202" t="s">
        <v>10</v>
      </c>
      <c r="G294" s="228">
        <f>[2]BM07!G395</f>
        <v>5</v>
      </c>
      <c r="H294" s="229">
        <f>'Plan executada'!H395</f>
        <v>0</v>
      </c>
      <c r="I294" s="229">
        <f>'Plan Licitada'!L395</f>
        <v>5</v>
      </c>
      <c r="J294" s="230">
        <v>80</v>
      </c>
      <c r="K294" s="231">
        <f>[2]BM07!L395</f>
        <v>102.16</v>
      </c>
      <c r="L294" s="232">
        <f t="shared" si="15"/>
        <v>0</v>
      </c>
      <c r="M294" s="233">
        <f t="shared" si="16"/>
        <v>510.79999999999995</v>
      </c>
      <c r="O294" s="208">
        <f t="shared" si="17"/>
        <v>510.79999999999995</v>
      </c>
    </row>
    <row r="295" spans="1:15" outlineLevel="1">
      <c r="A295" s="223"/>
      <c r="B295" s="202" t="s">
        <v>721</v>
      </c>
      <c r="C295" s="202" t="s">
        <v>722</v>
      </c>
      <c r="D295" s="202" t="s">
        <v>24</v>
      </c>
      <c r="E295" s="237" t="s">
        <v>723</v>
      </c>
      <c r="F295" s="202" t="s">
        <v>10</v>
      </c>
      <c r="G295" s="228">
        <f>[2]BM07!G396</f>
        <v>2</v>
      </c>
      <c r="H295" s="229">
        <f>'Plan executada'!H396</f>
        <v>0</v>
      </c>
      <c r="I295" s="229">
        <f>'Plan Licitada'!L396</f>
        <v>2</v>
      </c>
      <c r="J295" s="230">
        <v>40</v>
      </c>
      <c r="K295" s="231">
        <f>[2]BM07!L396</f>
        <v>51.08</v>
      </c>
      <c r="L295" s="232">
        <f t="shared" si="15"/>
        <v>0</v>
      </c>
      <c r="M295" s="233">
        <f t="shared" si="16"/>
        <v>102.16</v>
      </c>
      <c r="O295" s="208">
        <f t="shared" si="17"/>
        <v>102.16</v>
      </c>
    </row>
    <row r="296" spans="1:15" outlineLevel="1">
      <c r="A296" s="223"/>
      <c r="B296" s="202" t="s">
        <v>724</v>
      </c>
      <c r="C296" s="255" t="s">
        <v>725</v>
      </c>
      <c r="D296" s="255" t="s">
        <v>726</v>
      </c>
      <c r="E296" s="237" t="s">
        <v>727</v>
      </c>
      <c r="F296" s="202" t="s">
        <v>10</v>
      </c>
      <c r="G296" s="228">
        <f>[2]BM07!G397</f>
        <v>20</v>
      </c>
      <c r="H296" s="229">
        <f>'Plan executada'!H397</f>
        <v>0</v>
      </c>
      <c r="I296" s="229">
        <f>'Plan Licitada'!L397</f>
        <v>20</v>
      </c>
      <c r="J296" s="230">
        <v>20</v>
      </c>
      <c r="K296" s="231">
        <f>[2]BM07!L397</f>
        <v>25.54</v>
      </c>
      <c r="L296" s="232">
        <f t="shared" si="15"/>
        <v>0</v>
      </c>
      <c r="M296" s="233">
        <f t="shared" si="16"/>
        <v>510.79999999999995</v>
      </c>
      <c r="O296" s="208">
        <f t="shared" si="17"/>
        <v>510.79999999999995</v>
      </c>
    </row>
    <row r="297" spans="1:15" outlineLevel="1">
      <c r="A297" s="223"/>
      <c r="B297" s="202" t="s">
        <v>728</v>
      </c>
      <c r="C297" s="254">
        <v>72947</v>
      </c>
      <c r="D297" s="255" t="s">
        <v>24</v>
      </c>
      <c r="E297" s="237" t="s">
        <v>729</v>
      </c>
      <c r="F297" s="202" t="s">
        <v>61</v>
      </c>
      <c r="G297" s="228">
        <f>[2]BM07!G398</f>
        <v>6</v>
      </c>
      <c r="H297" s="229">
        <f>'Plan executada'!H398</f>
        <v>0</v>
      </c>
      <c r="I297" s="229">
        <f>'Plan Licitada'!L398</f>
        <v>6</v>
      </c>
      <c r="J297" s="230">
        <v>10</v>
      </c>
      <c r="K297" s="231">
        <f>[2]BM07!L398</f>
        <v>12.77</v>
      </c>
      <c r="L297" s="232">
        <f t="shared" si="15"/>
        <v>0</v>
      </c>
      <c r="M297" s="233">
        <f t="shared" si="16"/>
        <v>76.62</v>
      </c>
      <c r="O297" s="208">
        <f t="shared" si="17"/>
        <v>76.62</v>
      </c>
    </row>
    <row r="298" spans="1:15" outlineLevel="1">
      <c r="A298" s="223"/>
      <c r="B298" s="202" t="s">
        <v>730</v>
      </c>
      <c r="C298" s="254">
        <v>72947</v>
      </c>
      <c r="D298" s="255" t="s">
        <v>24</v>
      </c>
      <c r="E298" s="237" t="s">
        <v>731</v>
      </c>
      <c r="F298" s="202" t="s">
        <v>61</v>
      </c>
      <c r="G298" s="228">
        <f>[2]BM07!G399</f>
        <v>2</v>
      </c>
      <c r="H298" s="229">
        <f>'Plan executada'!H399</f>
        <v>0</v>
      </c>
      <c r="I298" s="229">
        <f>'Plan Licitada'!L399</f>
        <v>2</v>
      </c>
      <c r="J298" s="230">
        <v>10</v>
      </c>
      <c r="K298" s="231">
        <f>[2]BM07!L399</f>
        <v>12.77</v>
      </c>
      <c r="L298" s="232">
        <f t="shared" si="15"/>
        <v>0</v>
      </c>
      <c r="M298" s="233">
        <f t="shared" si="16"/>
        <v>25.54</v>
      </c>
      <c r="O298" s="208">
        <f t="shared" si="17"/>
        <v>25.54</v>
      </c>
    </row>
    <row r="299" spans="1:15" outlineLevel="1">
      <c r="A299" s="223"/>
      <c r="B299" s="202" t="s">
        <v>732</v>
      </c>
      <c r="C299" s="243"/>
      <c r="D299" s="243" t="s">
        <v>184</v>
      </c>
      <c r="E299" s="237" t="s">
        <v>733</v>
      </c>
      <c r="F299" s="202" t="s">
        <v>10</v>
      </c>
      <c r="G299" s="228">
        <f>[2]BM07!G400</f>
        <v>2</v>
      </c>
      <c r="H299" s="229">
        <f>'Plan executada'!H400</f>
        <v>0</v>
      </c>
      <c r="I299" s="229">
        <f>'Plan Licitada'!L400</f>
        <v>2</v>
      </c>
      <c r="J299" s="230">
        <v>200</v>
      </c>
      <c r="K299" s="231">
        <f>[2]BM07!L400</f>
        <v>255.39999999999998</v>
      </c>
      <c r="L299" s="232">
        <f t="shared" si="15"/>
        <v>0</v>
      </c>
      <c r="M299" s="233">
        <f t="shared" si="16"/>
        <v>510.79999999999995</v>
      </c>
      <c r="O299" s="208">
        <f t="shared" si="17"/>
        <v>510.79999999999995</v>
      </c>
    </row>
    <row r="300" spans="1:15" outlineLevel="1">
      <c r="A300" s="223"/>
      <c r="B300" s="202" t="s">
        <v>734</v>
      </c>
      <c r="C300" s="255" t="s">
        <v>735</v>
      </c>
      <c r="D300" s="243" t="s">
        <v>29</v>
      </c>
      <c r="E300" s="237" t="s">
        <v>736</v>
      </c>
      <c r="F300" s="202" t="s">
        <v>10</v>
      </c>
      <c r="G300" s="228">
        <f>[2]BM07!G401</f>
        <v>2</v>
      </c>
      <c r="H300" s="229">
        <f>'Plan executada'!H401</f>
        <v>0</v>
      </c>
      <c r="I300" s="229">
        <f>'Plan Licitada'!L401</f>
        <v>2</v>
      </c>
      <c r="J300" s="230">
        <v>10</v>
      </c>
      <c r="K300" s="231">
        <f>[2]BM07!L401</f>
        <v>12.77</v>
      </c>
      <c r="L300" s="232">
        <f t="shared" si="15"/>
        <v>0</v>
      </c>
      <c r="M300" s="233">
        <f t="shared" si="16"/>
        <v>25.54</v>
      </c>
      <c r="O300" s="208">
        <f t="shared" si="17"/>
        <v>25.54</v>
      </c>
    </row>
    <row r="301" spans="1:15" outlineLevel="1">
      <c r="A301" s="223"/>
      <c r="B301" s="202" t="s">
        <v>737</v>
      </c>
      <c r="C301" s="255" t="s">
        <v>738</v>
      </c>
      <c r="D301" s="243" t="s">
        <v>29</v>
      </c>
      <c r="E301" s="237" t="s">
        <v>739</v>
      </c>
      <c r="F301" s="202" t="s">
        <v>10</v>
      </c>
      <c r="G301" s="228">
        <f>[2]BM07!G402</f>
        <v>11</v>
      </c>
      <c r="H301" s="229">
        <f>'Plan executada'!H402</f>
        <v>0</v>
      </c>
      <c r="I301" s="229">
        <f>'Plan Licitada'!L402</f>
        <v>11</v>
      </c>
      <c r="J301" s="230">
        <v>12</v>
      </c>
      <c r="K301" s="231">
        <f>[2]BM07!L402</f>
        <v>15.323999999999998</v>
      </c>
      <c r="L301" s="232">
        <f t="shared" si="15"/>
        <v>0</v>
      </c>
      <c r="M301" s="233">
        <f t="shared" si="16"/>
        <v>168.56399999999996</v>
      </c>
      <c r="O301" s="208">
        <f t="shared" si="17"/>
        <v>168.56399999999996</v>
      </c>
    </row>
    <row r="302" spans="1:15" outlineLevel="1">
      <c r="A302" s="223"/>
      <c r="B302" s="202" t="s">
        <v>740</v>
      </c>
      <c r="C302" s="255" t="s">
        <v>738</v>
      </c>
      <c r="D302" s="243" t="s">
        <v>29</v>
      </c>
      <c r="E302" s="237" t="s">
        <v>741</v>
      </c>
      <c r="F302" s="202" t="s">
        <v>10</v>
      </c>
      <c r="G302" s="228">
        <f>[2]BM07!G403</f>
        <v>3</v>
      </c>
      <c r="H302" s="229">
        <f>'Plan executada'!H403</f>
        <v>0</v>
      </c>
      <c r="I302" s="229">
        <f>'Plan Licitada'!L403</f>
        <v>3</v>
      </c>
      <c r="J302" s="230">
        <v>12</v>
      </c>
      <c r="K302" s="231">
        <f>[2]BM07!L403</f>
        <v>15.323999999999998</v>
      </c>
      <c r="L302" s="232">
        <f t="shared" ref="L302:L365" si="18">H302*K302</f>
        <v>0</v>
      </c>
      <c r="M302" s="233">
        <f t="shared" ref="M302:M365" si="19">I302*K302</f>
        <v>45.971999999999994</v>
      </c>
      <c r="O302" s="208">
        <f t="shared" ref="O302:O365" si="20">L302+M302</f>
        <v>45.971999999999994</v>
      </c>
    </row>
    <row r="303" spans="1:15" outlineLevel="1">
      <c r="A303" s="223"/>
      <c r="B303" s="202" t="s">
        <v>742</v>
      </c>
      <c r="C303" s="255" t="s">
        <v>735</v>
      </c>
      <c r="D303" s="243" t="s">
        <v>29</v>
      </c>
      <c r="E303" s="237" t="s">
        <v>743</v>
      </c>
      <c r="F303" s="202" t="s">
        <v>10</v>
      </c>
      <c r="G303" s="228">
        <f>[2]BM07!G404</f>
        <v>6</v>
      </c>
      <c r="H303" s="229">
        <f>'Plan executada'!H404</f>
        <v>0</v>
      </c>
      <c r="I303" s="229">
        <f>'Plan Licitada'!L404</f>
        <v>6</v>
      </c>
      <c r="J303" s="230">
        <v>10</v>
      </c>
      <c r="K303" s="231">
        <f>[2]BM07!L404</f>
        <v>12.77</v>
      </c>
      <c r="L303" s="232">
        <f t="shared" si="18"/>
        <v>0</v>
      </c>
      <c r="M303" s="233">
        <f t="shared" si="19"/>
        <v>76.62</v>
      </c>
      <c r="O303" s="208">
        <f t="shared" si="20"/>
        <v>76.62</v>
      </c>
    </row>
    <row r="304" spans="1:15" outlineLevel="1">
      <c r="A304" s="223"/>
      <c r="B304" s="238"/>
      <c r="C304" s="239"/>
      <c r="D304" s="239"/>
      <c r="E304" s="239"/>
      <c r="F304" s="239"/>
      <c r="G304" s="228" t="e">
        <f>[2]BM07!G405</f>
        <v>#REF!</v>
      </c>
      <c r="H304" s="229">
        <f>'Plan executada'!H405</f>
        <v>0</v>
      </c>
      <c r="I304" s="229">
        <f>'Plan Licitada'!L405</f>
        <v>0</v>
      </c>
      <c r="J304" s="241" t="s">
        <v>50</v>
      </c>
      <c r="K304" s="231"/>
      <c r="L304" s="232"/>
      <c r="M304" s="233">
        <f t="shared" si="19"/>
        <v>0</v>
      </c>
      <c r="O304" s="208">
        <f t="shared" si="20"/>
        <v>0</v>
      </c>
    </row>
    <row r="305" spans="1:15">
      <c r="A305" s="223"/>
      <c r="B305" s="223"/>
      <c r="C305" s="223"/>
      <c r="D305" s="223"/>
      <c r="E305" s="224"/>
      <c r="F305" s="223"/>
      <c r="G305" s="228" t="e">
        <f>[2]BM07!G406</f>
        <v>#REF!</v>
      </c>
      <c r="H305" s="229">
        <f>'Plan executada'!H406</f>
        <v>0</v>
      </c>
      <c r="I305" s="229">
        <f>'Plan Licitada'!L406</f>
        <v>0</v>
      </c>
      <c r="J305" s="226"/>
      <c r="K305" s="231"/>
      <c r="L305" s="232"/>
      <c r="M305" s="233">
        <f t="shared" si="19"/>
        <v>0</v>
      </c>
      <c r="O305" s="208">
        <f t="shared" si="20"/>
        <v>0</v>
      </c>
    </row>
    <row r="306" spans="1:15">
      <c r="A306" s="223"/>
      <c r="B306" s="217">
        <v>18</v>
      </c>
      <c r="C306" s="217"/>
      <c r="D306" s="217"/>
      <c r="E306" s="213" t="s">
        <v>744</v>
      </c>
      <c r="F306" s="213"/>
      <c r="G306" s="213"/>
      <c r="H306" s="229">
        <f>'Plan executada'!H407</f>
        <v>0</v>
      </c>
      <c r="I306" s="229">
        <f>'Plan Licitada'!L407</f>
        <v>0</v>
      </c>
      <c r="J306" s="213"/>
      <c r="K306" s="213"/>
      <c r="L306" s="297">
        <f>SUM(L308:L365)</f>
        <v>664.04</v>
      </c>
      <c r="M306" s="297">
        <f>SUM(M308:M365)</f>
        <v>29007.578569999987</v>
      </c>
      <c r="O306" s="208">
        <f t="shared" si="20"/>
        <v>29671.618569999988</v>
      </c>
    </row>
    <row r="307" spans="1:15" outlineLevel="1">
      <c r="A307" s="223"/>
      <c r="B307" s="246"/>
      <c r="C307" s="246"/>
      <c r="D307" s="246"/>
      <c r="E307" s="248" t="s">
        <v>745</v>
      </c>
      <c r="F307" s="207"/>
      <c r="G307" s="228" t="e">
        <f>[2]BM07!G408</f>
        <v>#REF!</v>
      </c>
      <c r="H307" s="229">
        <f>'Plan executada'!H408</f>
        <v>0</v>
      </c>
      <c r="I307" s="229">
        <f>'Plan Licitada'!L408</f>
        <v>0</v>
      </c>
      <c r="J307" s="228"/>
      <c r="K307" s="231"/>
      <c r="L307" s="232"/>
      <c r="M307" s="233">
        <f t="shared" si="19"/>
        <v>0</v>
      </c>
      <c r="O307" s="208">
        <f t="shared" si="20"/>
        <v>0</v>
      </c>
    </row>
    <row r="308" spans="1:15" ht="45" customHeight="1" outlineLevel="1">
      <c r="A308" s="223"/>
      <c r="B308" s="243" t="s">
        <v>746</v>
      </c>
      <c r="C308" s="243" t="s">
        <v>747</v>
      </c>
      <c r="D308" s="243" t="s">
        <v>24</v>
      </c>
      <c r="E308" s="237" t="s">
        <v>748</v>
      </c>
      <c r="F308" s="202" t="s">
        <v>10</v>
      </c>
      <c r="G308" s="228">
        <f>[2]BM07!G409</f>
        <v>3</v>
      </c>
      <c r="H308" s="229">
        <f>'Plan executada'!H409</f>
        <v>0</v>
      </c>
      <c r="I308" s="229">
        <f>'Plan Licitada'!L409</f>
        <v>3</v>
      </c>
      <c r="J308" s="230">
        <v>20</v>
      </c>
      <c r="K308" s="231">
        <f>[2]BM07!L409</f>
        <v>25.54</v>
      </c>
      <c r="L308" s="232">
        <f t="shared" si="18"/>
        <v>0</v>
      </c>
      <c r="M308" s="233">
        <f t="shared" si="19"/>
        <v>76.62</v>
      </c>
      <c r="O308" s="208">
        <f t="shared" si="20"/>
        <v>76.62</v>
      </c>
    </row>
    <row r="309" spans="1:15" ht="42.75" customHeight="1" outlineLevel="1" collapsed="1">
      <c r="A309" s="223"/>
      <c r="B309" s="243" t="s">
        <v>749</v>
      </c>
      <c r="C309" s="243" t="s">
        <v>750</v>
      </c>
      <c r="D309" s="243" t="s">
        <v>24</v>
      </c>
      <c r="E309" s="237" t="s">
        <v>751</v>
      </c>
      <c r="F309" s="202" t="s">
        <v>10</v>
      </c>
      <c r="G309" s="228">
        <f>[2]BM07!G410</f>
        <v>1</v>
      </c>
      <c r="H309" s="229">
        <f>'Plan executada'!H410</f>
        <v>0</v>
      </c>
      <c r="I309" s="229">
        <f>'Plan Licitada'!L410</f>
        <v>1</v>
      </c>
      <c r="J309" s="230">
        <v>24</v>
      </c>
      <c r="K309" s="231">
        <f>[2]BM07!L410</f>
        <v>30.647999999999996</v>
      </c>
      <c r="L309" s="232">
        <f t="shared" si="18"/>
        <v>0</v>
      </c>
      <c r="M309" s="233">
        <f t="shared" si="19"/>
        <v>30.647999999999996</v>
      </c>
      <c r="O309" s="208">
        <f t="shared" si="20"/>
        <v>30.647999999999996</v>
      </c>
    </row>
    <row r="310" spans="1:15" ht="42.75" customHeight="1" outlineLevel="1">
      <c r="A310" s="223"/>
      <c r="B310" s="243" t="s">
        <v>752</v>
      </c>
      <c r="C310" s="243" t="s">
        <v>753</v>
      </c>
      <c r="D310" s="243" t="s">
        <v>24</v>
      </c>
      <c r="E310" s="237" t="s">
        <v>754</v>
      </c>
      <c r="F310" s="202" t="s">
        <v>10</v>
      </c>
      <c r="G310" s="228">
        <f>[2]BM07!G411</f>
        <v>2</v>
      </c>
      <c r="H310" s="229">
        <f>'Plan executada'!H411</f>
        <v>0</v>
      </c>
      <c r="I310" s="229">
        <f>'Plan Licitada'!L411</f>
        <v>2</v>
      </c>
      <c r="J310" s="230">
        <v>28</v>
      </c>
      <c r="K310" s="231">
        <f>[2]BM07!L411</f>
        <v>35.756</v>
      </c>
      <c r="L310" s="232">
        <f t="shared" si="18"/>
        <v>0</v>
      </c>
      <c r="M310" s="233">
        <f t="shared" si="19"/>
        <v>71.512</v>
      </c>
      <c r="O310" s="208">
        <f t="shared" si="20"/>
        <v>71.512</v>
      </c>
    </row>
    <row r="311" spans="1:15" ht="43.5" customHeight="1" outlineLevel="1">
      <c r="A311" s="223"/>
      <c r="B311" s="243" t="s">
        <v>755</v>
      </c>
      <c r="C311" s="243" t="s">
        <v>756</v>
      </c>
      <c r="D311" s="243" t="s">
        <v>24</v>
      </c>
      <c r="E311" s="237" t="s">
        <v>757</v>
      </c>
      <c r="F311" s="202" t="s">
        <v>10</v>
      </c>
      <c r="G311" s="228">
        <f>[2]BM07!G412</f>
        <v>1</v>
      </c>
      <c r="H311" s="229">
        <f>'Plan executada'!H412</f>
        <v>0</v>
      </c>
      <c r="I311" s="229">
        <f>'Plan Licitada'!L412</f>
        <v>1</v>
      </c>
      <c r="J311" s="230">
        <v>30</v>
      </c>
      <c r="K311" s="231">
        <f>[2]BM07!L412</f>
        <v>38.309999999999995</v>
      </c>
      <c r="L311" s="232">
        <f t="shared" si="18"/>
        <v>0</v>
      </c>
      <c r="M311" s="233">
        <f t="shared" si="19"/>
        <v>38.309999999999995</v>
      </c>
      <c r="O311" s="208">
        <f t="shared" si="20"/>
        <v>38.309999999999995</v>
      </c>
    </row>
    <row r="312" spans="1:15" outlineLevel="1">
      <c r="A312" s="223"/>
      <c r="B312" s="243" t="s">
        <v>758</v>
      </c>
      <c r="C312" s="243"/>
      <c r="D312" s="243" t="s">
        <v>184</v>
      </c>
      <c r="E312" s="237" t="s">
        <v>759</v>
      </c>
      <c r="F312" s="202" t="s">
        <v>10</v>
      </c>
      <c r="G312" s="228">
        <f>[2]BM07!G413</f>
        <v>1</v>
      </c>
      <c r="H312" s="229">
        <f>'Plan executada'!H413</f>
        <v>0</v>
      </c>
      <c r="I312" s="229">
        <f>'Plan Licitada'!L413</f>
        <v>1</v>
      </c>
      <c r="J312" s="230">
        <v>400</v>
      </c>
      <c r="K312" s="231">
        <f>[2]BM07!L413</f>
        <v>510.79999999999995</v>
      </c>
      <c r="L312" s="232">
        <f t="shared" si="18"/>
        <v>0</v>
      </c>
      <c r="M312" s="233">
        <f t="shared" si="19"/>
        <v>510.79999999999995</v>
      </c>
      <c r="O312" s="208">
        <f t="shared" si="20"/>
        <v>510.79999999999995</v>
      </c>
    </row>
    <row r="313" spans="1:15" outlineLevel="1">
      <c r="A313" s="223"/>
      <c r="B313" s="243"/>
      <c r="C313" s="243"/>
      <c r="D313" s="243"/>
      <c r="E313" s="244" t="s">
        <v>760</v>
      </c>
      <c r="F313" s="202"/>
      <c r="G313" s="228">
        <f>[2]BM07!G414</f>
        <v>0</v>
      </c>
      <c r="H313" s="229">
        <f>'Plan executada'!H414</f>
        <v>0</v>
      </c>
      <c r="I313" s="229">
        <f>'Plan Licitada'!L414</f>
        <v>0</v>
      </c>
      <c r="J313" s="230"/>
      <c r="K313" s="231">
        <f>[2]BM07!L414</f>
        <v>0</v>
      </c>
      <c r="L313" s="232"/>
      <c r="M313" s="233">
        <f t="shared" si="19"/>
        <v>0</v>
      </c>
      <c r="O313" s="208">
        <f t="shared" si="20"/>
        <v>0</v>
      </c>
    </row>
    <row r="314" spans="1:15" outlineLevel="1">
      <c r="A314" s="223"/>
      <c r="B314" s="243" t="s">
        <v>761</v>
      </c>
      <c r="C314" s="243" t="s">
        <v>762</v>
      </c>
      <c r="D314" s="243" t="s">
        <v>24</v>
      </c>
      <c r="E314" s="237" t="s">
        <v>763</v>
      </c>
      <c r="F314" s="202" t="s">
        <v>10</v>
      </c>
      <c r="G314" s="228">
        <f>[2]BM07!G415</f>
        <v>33</v>
      </c>
      <c r="H314" s="229">
        <f>'Plan executada'!H415</f>
        <v>0</v>
      </c>
      <c r="I314" s="229">
        <f>'Plan Licitada'!L415</f>
        <v>33</v>
      </c>
      <c r="J314" s="230">
        <v>16</v>
      </c>
      <c r="K314" s="231">
        <f>[2]BM07!L415</f>
        <v>20.431999999999999</v>
      </c>
      <c r="L314" s="232">
        <f t="shared" si="18"/>
        <v>0</v>
      </c>
      <c r="M314" s="233">
        <f t="shared" si="19"/>
        <v>674.25599999999997</v>
      </c>
      <c r="O314" s="208">
        <f t="shared" si="20"/>
        <v>674.25599999999997</v>
      </c>
    </row>
    <row r="315" spans="1:15" outlineLevel="1">
      <c r="A315" s="223"/>
      <c r="B315" s="243" t="s">
        <v>764</v>
      </c>
      <c r="C315" s="243" t="s">
        <v>762</v>
      </c>
      <c r="D315" s="243" t="s">
        <v>24</v>
      </c>
      <c r="E315" s="237" t="s">
        <v>765</v>
      </c>
      <c r="F315" s="202" t="s">
        <v>10</v>
      </c>
      <c r="G315" s="228">
        <f>[2]BM07!G416</f>
        <v>8</v>
      </c>
      <c r="H315" s="229">
        <f>'Plan executada'!H416</f>
        <v>0</v>
      </c>
      <c r="I315" s="229">
        <f>'Plan Licitada'!L416</f>
        <v>8</v>
      </c>
      <c r="J315" s="230">
        <v>18</v>
      </c>
      <c r="K315" s="231">
        <f>[2]BM07!L416</f>
        <v>22.985999999999997</v>
      </c>
      <c r="L315" s="232">
        <f t="shared" si="18"/>
        <v>0</v>
      </c>
      <c r="M315" s="233">
        <f t="shared" si="19"/>
        <v>183.88799999999998</v>
      </c>
      <c r="O315" s="208">
        <f t="shared" si="20"/>
        <v>183.88799999999998</v>
      </c>
    </row>
    <row r="316" spans="1:15" outlineLevel="1">
      <c r="A316" s="223"/>
      <c r="B316" s="243" t="s">
        <v>766</v>
      </c>
      <c r="C316" s="243" t="s">
        <v>762</v>
      </c>
      <c r="D316" s="243" t="s">
        <v>24</v>
      </c>
      <c r="E316" s="237" t="s">
        <v>767</v>
      </c>
      <c r="F316" s="202" t="s">
        <v>10</v>
      </c>
      <c r="G316" s="228">
        <f>[2]BM07!G417</f>
        <v>4</v>
      </c>
      <c r="H316" s="229">
        <f>'Plan executada'!H417</f>
        <v>0</v>
      </c>
      <c r="I316" s="229">
        <f>'Plan Licitada'!L417</f>
        <v>4</v>
      </c>
      <c r="J316" s="230">
        <v>20</v>
      </c>
      <c r="K316" s="231">
        <f>[2]BM07!L417</f>
        <v>25.54</v>
      </c>
      <c r="L316" s="232">
        <f t="shared" si="18"/>
        <v>0</v>
      </c>
      <c r="M316" s="233">
        <f t="shared" si="19"/>
        <v>102.16</v>
      </c>
      <c r="O316" s="208">
        <f t="shared" si="20"/>
        <v>102.16</v>
      </c>
    </row>
    <row r="317" spans="1:15" outlineLevel="1">
      <c r="A317" s="223"/>
      <c r="B317" s="243" t="s">
        <v>768</v>
      </c>
      <c r="C317" s="243" t="s">
        <v>769</v>
      </c>
      <c r="D317" s="243" t="s">
        <v>24</v>
      </c>
      <c r="E317" s="237" t="s">
        <v>770</v>
      </c>
      <c r="F317" s="202" t="s">
        <v>10</v>
      </c>
      <c r="G317" s="228">
        <f>[2]BM07!G418</f>
        <v>3</v>
      </c>
      <c r="H317" s="229">
        <f>'Plan executada'!H418</f>
        <v>0</v>
      </c>
      <c r="I317" s="229">
        <f>'Plan Licitada'!L418</f>
        <v>3</v>
      </c>
      <c r="J317" s="230">
        <v>22</v>
      </c>
      <c r="K317" s="231">
        <f>[2]BM07!L418</f>
        <v>28.093999999999998</v>
      </c>
      <c r="L317" s="232">
        <f t="shared" si="18"/>
        <v>0</v>
      </c>
      <c r="M317" s="233">
        <f t="shared" si="19"/>
        <v>84.281999999999996</v>
      </c>
      <c r="O317" s="208">
        <f t="shared" si="20"/>
        <v>84.281999999999996</v>
      </c>
    </row>
    <row r="318" spans="1:15" outlineLevel="1">
      <c r="A318" s="223"/>
      <c r="B318" s="243" t="s">
        <v>771</v>
      </c>
      <c r="C318" s="243" t="s">
        <v>769</v>
      </c>
      <c r="D318" s="243" t="s">
        <v>24</v>
      </c>
      <c r="E318" s="237" t="s">
        <v>772</v>
      </c>
      <c r="F318" s="202" t="s">
        <v>10</v>
      </c>
      <c r="G318" s="228">
        <f>[2]BM07!G419</f>
        <v>1</v>
      </c>
      <c r="H318" s="229">
        <f>'Plan executada'!H419</f>
        <v>0</v>
      </c>
      <c r="I318" s="229">
        <f>'Plan Licitada'!L419</f>
        <v>1</v>
      </c>
      <c r="J318" s="230">
        <v>24</v>
      </c>
      <c r="K318" s="231">
        <f>[2]BM07!L419</f>
        <v>30.647999999999996</v>
      </c>
      <c r="L318" s="232">
        <f t="shared" si="18"/>
        <v>0</v>
      </c>
      <c r="M318" s="233">
        <f t="shared" si="19"/>
        <v>30.647999999999996</v>
      </c>
      <c r="O318" s="208">
        <f t="shared" si="20"/>
        <v>30.647999999999996</v>
      </c>
    </row>
    <row r="319" spans="1:15" outlineLevel="1">
      <c r="A319" s="223"/>
      <c r="B319" s="243" t="s">
        <v>773</v>
      </c>
      <c r="C319" s="243" t="s">
        <v>774</v>
      </c>
      <c r="D319" s="243" t="s">
        <v>24</v>
      </c>
      <c r="E319" s="237" t="s">
        <v>775</v>
      </c>
      <c r="F319" s="202" t="s">
        <v>10</v>
      </c>
      <c r="G319" s="228">
        <f>[2]BM07!G420</f>
        <v>2</v>
      </c>
      <c r="H319" s="229">
        <f>'Plan executada'!H420</f>
        <v>0</v>
      </c>
      <c r="I319" s="229">
        <f>'Plan Licitada'!L420</f>
        <v>2</v>
      </c>
      <c r="J319" s="230">
        <v>20</v>
      </c>
      <c r="K319" s="231">
        <f>[2]BM07!L420</f>
        <v>25.54</v>
      </c>
      <c r="L319" s="232">
        <f t="shared" si="18"/>
        <v>0</v>
      </c>
      <c r="M319" s="233">
        <f t="shared" si="19"/>
        <v>51.08</v>
      </c>
      <c r="O319" s="208">
        <f t="shared" si="20"/>
        <v>51.08</v>
      </c>
    </row>
    <row r="320" spans="1:15" outlineLevel="1">
      <c r="A320" s="223"/>
      <c r="B320" s="243" t="s">
        <v>776</v>
      </c>
      <c r="C320" s="243" t="s">
        <v>774</v>
      </c>
      <c r="D320" s="243" t="s">
        <v>24</v>
      </c>
      <c r="E320" s="237" t="s">
        <v>777</v>
      </c>
      <c r="F320" s="202" t="s">
        <v>10</v>
      </c>
      <c r="G320" s="228">
        <f>[2]BM07!G421</f>
        <v>2</v>
      </c>
      <c r="H320" s="229">
        <f>'Plan executada'!H421</f>
        <v>0</v>
      </c>
      <c r="I320" s="229">
        <f>'Plan Licitada'!L421</f>
        <v>2</v>
      </c>
      <c r="J320" s="230">
        <v>22</v>
      </c>
      <c r="K320" s="231">
        <f>[2]BM07!L421</f>
        <v>28.093999999999998</v>
      </c>
      <c r="L320" s="232">
        <f t="shared" si="18"/>
        <v>0</v>
      </c>
      <c r="M320" s="233">
        <f t="shared" si="19"/>
        <v>56.187999999999995</v>
      </c>
      <c r="O320" s="208">
        <f t="shared" si="20"/>
        <v>56.187999999999995</v>
      </c>
    </row>
    <row r="321" spans="1:15" outlineLevel="1">
      <c r="A321" s="223"/>
      <c r="B321" s="243" t="s">
        <v>778</v>
      </c>
      <c r="C321" s="243" t="s">
        <v>779</v>
      </c>
      <c r="D321" s="243" t="s">
        <v>24</v>
      </c>
      <c r="E321" s="237" t="s">
        <v>780</v>
      </c>
      <c r="F321" s="202" t="s">
        <v>10</v>
      </c>
      <c r="G321" s="228">
        <f>[2]BM07!G422</f>
        <v>4</v>
      </c>
      <c r="H321" s="229">
        <f>'Plan executada'!H422</f>
        <v>0</v>
      </c>
      <c r="I321" s="229">
        <f>'Plan Licitada'!L422</f>
        <v>4</v>
      </c>
      <c r="J321" s="230">
        <v>25</v>
      </c>
      <c r="K321" s="231">
        <f>[2]BM07!L422</f>
        <v>31.924999999999997</v>
      </c>
      <c r="L321" s="232">
        <f t="shared" si="18"/>
        <v>0</v>
      </c>
      <c r="M321" s="233">
        <f t="shared" si="19"/>
        <v>127.69999999999999</v>
      </c>
      <c r="O321" s="208">
        <f t="shared" si="20"/>
        <v>127.69999999999999</v>
      </c>
    </row>
    <row r="322" spans="1:15" outlineLevel="1">
      <c r="A322" s="223"/>
      <c r="B322" s="243" t="s">
        <v>781</v>
      </c>
      <c r="C322" s="243" t="s">
        <v>779</v>
      </c>
      <c r="D322" s="243" t="s">
        <v>24</v>
      </c>
      <c r="E322" s="237" t="s">
        <v>782</v>
      </c>
      <c r="F322" s="202" t="s">
        <v>10</v>
      </c>
      <c r="G322" s="228">
        <f>[2]BM07!G423</f>
        <v>2</v>
      </c>
      <c r="H322" s="229">
        <f>'Plan executada'!H423</f>
        <v>0</v>
      </c>
      <c r="I322" s="229">
        <f>'Plan Licitada'!L423</f>
        <v>2</v>
      </c>
      <c r="J322" s="230">
        <v>27</v>
      </c>
      <c r="K322" s="231">
        <f>[2]BM07!L423</f>
        <v>34.478999999999999</v>
      </c>
      <c r="L322" s="232">
        <f t="shared" si="18"/>
        <v>0</v>
      </c>
      <c r="M322" s="233">
        <f t="shared" si="19"/>
        <v>68.957999999999998</v>
      </c>
      <c r="O322" s="208">
        <f t="shared" si="20"/>
        <v>68.957999999999998</v>
      </c>
    </row>
    <row r="323" spans="1:15" outlineLevel="1">
      <c r="A323" s="223"/>
      <c r="B323" s="243" t="s">
        <v>783</v>
      </c>
      <c r="C323" s="243" t="s">
        <v>784</v>
      </c>
      <c r="D323" s="243" t="s">
        <v>24</v>
      </c>
      <c r="E323" s="237" t="s">
        <v>785</v>
      </c>
      <c r="F323" s="202" t="s">
        <v>10</v>
      </c>
      <c r="G323" s="228">
        <f>[2]BM07!G424</f>
        <v>1</v>
      </c>
      <c r="H323" s="229">
        <f>'Plan executada'!H424</f>
        <v>0</v>
      </c>
      <c r="I323" s="229">
        <f>'Plan Licitada'!L424</f>
        <v>1</v>
      </c>
      <c r="J323" s="230">
        <v>30</v>
      </c>
      <c r="K323" s="231">
        <f>[2]BM07!L424</f>
        <v>38.309999999999995</v>
      </c>
      <c r="L323" s="232">
        <f t="shared" si="18"/>
        <v>0</v>
      </c>
      <c r="M323" s="233">
        <f t="shared" si="19"/>
        <v>38.309999999999995</v>
      </c>
      <c r="O323" s="208">
        <f t="shared" si="20"/>
        <v>38.309999999999995</v>
      </c>
    </row>
    <row r="324" spans="1:15" outlineLevel="1">
      <c r="A324" s="223"/>
      <c r="B324" s="243" t="s">
        <v>786</v>
      </c>
      <c r="C324" s="243" t="s">
        <v>787</v>
      </c>
      <c r="D324" s="243" t="s">
        <v>24</v>
      </c>
      <c r="E324" s="237" t="s">
        <v>788</v>
      </c>
      <c r="F324" s="202" t="s">
        <v>10</v>
      </c>
      <c r="G324" s="228">
        <f>[2]BM07!G425</f>
        <v>1</v>
      </c>
      <c r="H324" s="229">
        <f>'Plan executada'!H425</f>
        <v>0</v>
      </c>
      <c r="I324" s="229">
        <f>'Plan Licitada'!L425</f>
        <v>1</v>
      </c>
      <c r="J324" s="230">
        <v>32</v>
      </c>
      <c r="K324" s="231">
        <f>[2]BM07!L425</f>
        <v>40.863999999999997</v>
      </c>
      <c r="L324" s="232">
        <f t="shared" si="18"/>
        <v>0</v>
      </c>
      <c r="M324" s="233">
        <f t="shared" si="19"/>
        <v>40.863999999999997</v>
      </c>
      <c r="O324" s="208">
        <f t="shared" si="20"/>
        <v>40.863999999999997</v>
      </c>
    </row>
    <row r="325" spans="1:15" outlineLevel="1">
      <c r="A325" s="223"/>
      <c r="B325" s="243" t="s">
        <v>789</v>
      </c>
      <c r="C325" s="243" t="s">
        <v>790</v>
      </c>
      <c r="D325" s="243" t="s">
        <v>29</v>
      </c>
      <c r="E325" s="237" t="s">
        <v>791</v>
      </c>
      <c r="F325" s="202" t="s">
        <v>10</v>
      </c>
      <c r="G325" s="228">
        <f>[2]BM07!G426</f>
        <v>8</v>
      </c>
      <c r="H325" s="229">
        <f>'Plan executada'!H426</f>
        <v>0</v>
      </c>
      <c r="I325" s="229">
        <f>'Plan Licitada'!L426</f>
        <v>8</v>
      </c>
      <c r="J325" s="230">
        <v>30</v>
      </c>
      <c r="K325" s="231">
        <f>[2]BM07!L426</f>
        <v>38.309999999999995</v>
      </c>
      <c r="L325" s="232">
        <f t="shared" si="18"/>
        <v>0</v>
      </c>
      <c r="M325" s="233">
        <f t="shared" si="19"/>
        <v>306.47999999999996</v>
      </c>
      <c r="O325" s="208">
        <f t="shared" si="20"/>
        <v>306.47999999999996</v>
      </c>
    </row>
    <row r="326" spans="1:15" outlineLevel="1">
      <c r="A326" s="223"/>
      <c r="B326" s="243" t="s">
        <v>792</v>
      </c>
      <c r="C326" s="243" t="s">
        <v>790</v>
      </c>
      <c r="D326" s="243" t="s">
        <v>29</v>
      </c>
      <c r="E326" s="237" t="s">
        <v>793</v>
      </c>
      <c r="F326" s="202" t="s">
        <v>10</v>
      </c>
      <c r="G326" s="228">
        <f>[2]BM07!G427</f>
        <v>22</v>
      </c>
      <c r="H326" s="229">
        <f>'Plan executada'!H427</f>
        <v>0</v>
      </c>
      <c r="I326" s="229">
        <f>'Plan Licitada'!L427</f>
        <v>22</v>
      </c>
      <c r="J326" s="230">
        <v>33</v>
      </c>
      <c r="K326" s="231">
        <f>[2]BM07!L427</f>
        <v>42.140999999999998</v>
      </c>
      <c r="L326" s="232">
        <f t="shared" si="18"/>
        <v>0</v>
      </c>
      <c r="M326" s="233">
        <f t="shared" si="19"/>
        <v>927.10199999999998</v>
      </c>
      <c r="O326" s="208">
        <f t="shared" si="20"/>
        <v>927.10199999999998</v>
      </c>
    </row>
    <row r="327" spans="1:15" outlineLevel="1">
      <c r="A327" s="223"/>
      <c r="B327" s="246"/>
      <c r="C327" s="246"/>
      <c r="D327" s="246"/>
      <c r="E327" s="248" t="s">
        <v>794</v>
      </c>
      <c r="F327" s="207"/>
      <c r="G327" s="228">
        <f>[2]BM07!G428</f>
        <v>0</v>
      </c>
      <c r="H327" s="229">
        <f>'Plan executada'!H428</f>
        <v>0</v>
      </c>
      <c r="I327" s="229">
        <f>'Plan Licitada'!L428</f>
        <v>0</v>
      </c>
      <c r="J327" s="230"/>
      <c r="K327" s="231">
        <f>[2]BM07!L428</f>
        <v>0</v>
      </c>
      <c r="L327" s="232"/>
      <c r="M327" s="233">
        <f t="shared" si="19"/>
        <v>0</v>
      </c>
      <c r="O327" s="208">
        <f t="shared" si="20"/>
        <v>0</v>
      </c>
    </row>
    <row r="328" spans="1:15" ht="25.5" outlineLevel="1">
      <c r="A328" s="223"/>
      <c r="B328" s="243" t="s">
        <v>795</v>
      </c>
      <c r="C328" s="243">
        <v>72934</v>
      </c>
      <c r="D328" s="243" t="s">
        <v>24</v>
      </c>
      <c r="E328" s="237" t="s">
        <v>796</v>
      </c>
      <c r="F328" s="243" t="s">
        <v>46</v>
      </c>
      <c r="G328" s="228">
        <f>[2]BM07!G429</f>
        <v>758.8</v>
      </c>
      <c r="H328" s="229">
        <f>'Plan executada'!H429</f>
        <v>100</v>
      </c>
      <c r="I328" s="229">
        <f>'Plan Licitada'!L429</f>
        <v>658.8</v>
      </c>
      <c r="J328" s="230">
        <v>0.8</v>
      </c>
      <c r="K328" s="231">
        <f>[2]BM07!L429</f>
        <v>1.0216000000000001</v>
      </c>
      <c r="L328" s="232">
        <f t="shared" si="18"/>
        <v>102.16000000000001</v>
      </c>
      <c r="M328" s="233">
        <f t="shared" si="19"/>
        <v>673.03008</v>
      </c>
      <c r="O328" s="208">
        <f t="shared" si="20"/>
        <v>775.19007999999997</v>
      </c>
    </row>
    <row r="329" spans="1:15" ht="18" customHeight="1" outlineLevel="1">
      <c r="A329" s="223"/>
      <c r="B329" s="243" t="s">
        <v>797</v>
      </c>
      <c r="C329" s="243">
        <v>72935</v>
      </c>
      <c r="D329" s="243" t="s">
        <v>24</v>
      </c>
      <c r="E329" s="237" t="s">
        <v>798</v>
      </c>
      <c r="F329" s="243" t="s">
        <v>46</v>
      </c>
      <c r="G329" s="228">
        <f>[2]BM07!G430</f>
        <v>12.1</v>
      </c>
      <c r="H329" s="229">
        <f>'Plan executada'!H430</f>
        <v>0</v>
      </c>
      <c r="I329" s="229">
        <f>'Plan Licitada'!L430</f>
        <v>12.1</v>
      </c>
      <c r="J329" s="230">
        <v>1</v>
      </c>
      <c r="K329" s="231">
        <f>[2]BM07!L430</f>
        <v>1.2769999999999999</v>
      </c>
      <c r="L329" s="232">
        <f t="shared" si="18"/>
        <v>0</v>
      </c>
      <c r="M329" s="233">
        <f t="shared" si="19"/>
        <v>15.451699999999999</v>
      </c>
      <c r="O329" s="208">
        <f t="shared" si="20"/>
        <v>15.451699999999999</v>
      </c>
    </row>
    <row r="330" spans="1:15" ht="25.5" outlineLevel="1">
      <c r="A330" s="223"/>
      <c r="B330" s="243" t="s">
        <v>799</v>
      </c>
      <c r="C330" s="243">
        <v>72936</v>
      </c>
      <c r="D330" s="243" t="s">
        <v>24</v>
      </c>
      <c r="E330" s="237" t="s">
        <v>800</v>
      </c>
      <c r="F330" s="243" t="s">
        <v>46</v>
      </c>
      <c r="G330" s="228">
        <f>[2]BM07!G431</f>
        <v>187.5</v>
      </c>
      <c r="H330" s="229">
        <f>'Plan executada'!H431</f>
        <v>0</v>
      </c>
      <c r="I330" s="229">
        <f>'Plan Licitada'!L431</f>
        <v>187.5</v>
      </c>
      <c r="J330" s="230">
        <v>1.2</v>
      </c>
      <c r="K330" s="231">
        <f>[2]BM07!L431</f>
        <v>1.5323999999999998</v>
      </c>
      <c r="L330" s="232">
        <f t="shared" si="18"/>
        <v>0</v>
      </c>
      <c r="M330" s="233">
        <f t="shared" si="19"/>
        <v>287.32499999999993</v>
      </c>
      <c r="O330" s="208">
        <f t="shared" si="20"/>
        <v>287.32499999999993</v>
      </c>
    </row>
    <row r="331" spans="1:15" ht="16.5" customHeight="1" outlineLevel="1">
      <c r="A331" s="223"/>
      <c r="B331" s="243" t="s">
        <v>801</v>
      </c>
      <c r="C331" s="243" t="s">
        <v>802</v>
      </c>
      <c r="D331" s="243" t="s">
        <v>24</v>
      </c>
      <c r="E331" s="237" t="s">
        <v>803</v>
      </c>
      <c r="F331" s="243" t="s">
        <v>46</v>
      </c>
      <c r="G331" s="228">
        <f>[2]BM07!G432</f>
        <v>6.6</v>
      </c>
      <c r="H331" s="229">
        <f>'Plan executada'!H432</f>
        <v>0</v>
      </c>
      <c r="I331" s="229">
        <f>'Plan Licitada'!L432</f>
        <v>6.6</v>
      </c>
      <c r="J331" s="230">
        <v>1.3</v>
      </c>
      <c r="K331" s="231">
        <f>[2]BM07!L432</f>
        <v>1.6600999999999999</v>
      </c>
      <c r="L331" s="232">
        <f t="shared" si="18"/>
        <v>0</v>
      </c>
      <c r="M331" s="233">
        <f t="shared" si="19"/>
        <v>10.956659999999999</v>
      </c>
      <c r="O331" s="208">
        <f t="shared" si="20"/>
        <v>10.956659999999999</v>
      </c>
    </row>
    <row r="332" spans="1:15" ht="16.5" customHeight="1" outlineLevel="1">
      <c r="A332" s="223"/>
      <c r="B332" s="243" t="s">
        <v>804</v>
      </c>
      <c r="C332" s="243">
        <v>55867</v>
      </c>
      <c r="D332" s="243" t="s">
        <v>24</v>
      </c>
      <c r="E332" s="237" t="s">
        <v>805</v>
      </c>
      <c r="F332" s="243" t="s">
        <v>46</v>
      </c>
      <c r="G332" s="228">
        <f>[2]BM07!G433</f>
        <v>27.5</v>
      </c>
      <c r="H332" s="229">
        <f>'Plan executada'!H433</f>
        <v>0</v>
      </c>
      <c r="I332" s="229">
        <f>'Plan Licitada'!L433</f>
        <v>27.5</v>
      </c>
      <c r="J332" s="230">
        <v>1.4</v>
      </c>
      <c r="K332" s="231">
        <f>[2]BM07!L433</f>
        <v>1.7877999999999998</v>
      </c>
      <c r="L332" s="232">
        <f t="shared" si="18"/>
        <v>0</v>
      </c>
      <c r="M332" s="233">
        <f t="shared" si="19"/>
        <v>49.164499999999997</v>
      </c>
      <c r="O332" s="208">
        <f t="shared" si="20"/>
        <v>49.164499999999997</v>
      </c>
    </row>
    <row r="333" spans="1:15" ht="16.5" customHeight="1" outlineLevel="1">
      <c r="A333" s="223"/>
      <c r="B333" s="243" t="s">
        <v>806</v>
      </c>
      <c r="C333" s="243">
        <v>55868</v>
      </c>
      <c r="D333" s="243" t="s">
        <v>24</v>
      </c>
      <c r="E333" s="237" t="s">
        <v>807</v>
      </c>
      <c r="F333" s="243" t="s">
        <v>46</v>
      </c>
      <c r="G333" s="228">
        <f>[2]BM07!G434</f>
        <v>27.5</v>
      </c>
      <c r="H333" s="229">
        <f>'Plan executada'!H434</f>
        <v>0</v>
      </c>
      <c r="I333" s="229">
        <f>'Plan Licitada'!L434</f>
        <v>27.5</v>
      </c>
      <c r="J333" s="230">
        <v>1.5</v>
      </c>
      <c r="K333" s="231">
        <f>[2]BM07!L434</f>
        <v>1.9154999999999998</v>
      </c>
      <c r="L333" s="232">
        <f t="shared" si="18"/>
        <v>0</v>
      </c>
      <c r="M333" s="233">
        <f t="shared" si="19"/>
        <v>52.676249999999996</v>
      </c>
      <c r="O333" s="208">
        <f t="shared" si="20"/>
        <v>52.676249999999996</v>
      </c>
    </row>
    <row r="334" spans="1:15" outlineLevel="1">
      <c r="A334" s="223"/>
      <c r="B334" s="243" t="s">
        <v>808</v>
      </c>
      <c r="C334" s="243">
        <v>83366</v>
      </c>
      <c r="D334" s="243" t="s">
        <v>24</v>
      </c>
      <c r="E334" s="237" t="s">
        <v>809</v>
      </c>
      <c r="F334" s="202" t="s">
        <v>10</v>
      </c>
      <c r="G334" s="228">
        <f>[2]BM07!G435</f>
        <v>16</v>
      </c>
      <c r="H334" s="229">
        <f>'Plan executada'!H435</f>
        <v>0</v>
      </c>
      <c r="I334" s="229">
        <f>'Plan Licitada'!L435</f>
        <v>16</v>
      </c>
      <c r="J334" s="230">
        <v>10</v>
      </c>
      <c r="K334" s="231">
        <f>[2]BM07!L435</f>
        <v>12.77</v>
      </c>
      <c r="L334" s="232">
        <f t="shared" si="18"/>
        <v>0</v>
      </c>
      <c r="M334" s="233">
        <f t="shared" si="19"/>
        <v>204.32</v>
      </c>
      <c r="O334" s="208">
        <f t="shared" si="20"/>
        <v>204.32</v>
      </c>
    </row>
    <row r="335" spans="1:15" outlineLevel="1">
      <c r="A335" s="223"/>
      <c r="B335" s="243" t="s">
        <v>810</v>
      </c>
      <c r="C335" s="243">
        <v>83387</v>
      </c>
      <c r="D335" s="243" t="s">
        <v>24</v>
      </c>
      <c r="E335" s="237" t="s">
        <v>811</v>
      </c>
      <c r="F335" s="243" t="s">
        <v>10</v>
      </c>
      <c r="G335" s="228">
        <f>[2]BM07!G436</f>
        <v>118</v>
      </c>
      <c r="H335" s="229">
        <f>'Plan executada'!H436</f>
        <v>110</v>
      </c>
      <c r="I335" s="229">
        <f>'Plan Licitada'!L436</f>
        <v>8</v>
      </c>
      <c r="J335" s="230">
        <v>4</v>
      </c>
      <c r="K335" s="231">
        <f>[2]BM07!L436</f>
        <v>5.1079999999999997</v>
      </c>
      <c r="L335" s="232">
        <f t="shared" si="18"/>
        <v>561.88</v>
      </c>
      <c r="M335" s="233">
        <f t="shared" si="19"/>
        <v>40.863999999999997</v>
      </c>
      <c r="O335" s="208">
        <f t="shared" si="20"/>
        <v>602.74400000000003</v>
      </c>
    </row>
    <row r="336" spans="1:15" outlineLevel="1">
      <c r="A336" s="223"/>
      <c r="B336" s="243" t="s">
        <v>812</v>
      </c>
      <c r="C336" s="243">
        <v>83388</v>
      </c>
      <c r="D336" s="243" t="s">
        <v>24</v>
      </c>
      <c r="E336" s="237" t="s">
        <v>813</v>
      </c>
      <c r="F336" s="243" t="s">
        <v>10</v>
      </c>
      <c r="G336" s="228">
        <f>[2]BM07!G437</f>
        <v>134</v>
      </c>
      <c r="H336" s="229">
        <f>'Plan executada'!H437</f>
        <v>0</v>
      </c>
      <c r="I336" s="229">
        <f>'Plan Licitada'!L437</f>
        <v>134</v>
      </c>
      <c r="J336" s="230">
        <v>5</v>
      </c>
      <c r="K336" s="231">
        <f>[2]BM07!L437</f>
        <v>6.3849999999999998</v>
      </c>
      <c r="L336" s="232">
        <f t="shared" si="18"/>
        <v>0</v>
      </c>
      <c r="M336" s="233">
        <f t="shared" si="19"/>
        <v>855.58999999999992</v>
      </c>
      <c r="O336" s="208">
        <f t="shared" si="20"/>
        <v>855.58999999999992</v>
      </c>
    </row>
    <row r="337" spans="1:15" outlineLevel="1">
      <c r="A337" s="223"/>
      <c r="B337" s="246"/>
      <c r="C337" s="246"/>
      <c r="D337" s="246"/>
      <c r="E337" s="248" t="s">
        <v>814</v>
      </c>
      <c r="F337" s="253"/>
      <c r="G337" s="228">
        <f>[2]BM07!G438</f>
        <v>0</v>
      </c>
      <c r="H337" s="229">
        <f>'Plan executada'!H438</f>
        <v>0</v>
      </c>
      <c r="I337" s="229">
        <f>'Plan Licitada'!L438</f>
        <v>0</v>
      </c>
      <c r="J337" s="230"/>
      <c r="K337" s="231">
        <f>[2]BM07!L438</f>
        <v>0</v>
      </c>
      <c r="L337" s="232"/>
      <c r="M337" s="233">
        <f t="shared" si="19"/>
        <v>0</v>
      </c>
      <c r="O337" s="208">
        <f t="shared" si="20"/>
        <v>0</v>
      </c>
    </row>
    <row r="338" spans="1:15" ht="40.5" customHeight="1" outlineLevel="1">
      <c r="A338" s="223"/>
      <c r="B338" s="246"/>
      <c r="C338" s="246"/>
      <c r="D338" s="246"/>
      <c r="E338" s="237" t="s">
        <v>815</v>
      </c>
      <c r="F338" s="202"/>
      <c r="G338" s="228">
        <f>[2]BM07!G439</f>
        <v>0</v>
      </c>
      <c r="H338" s="229">
        <f>'Plan executada'!H439</f>
        <v>0</v>
      </c>
      <c r="I338" s="229">
        <f>'Plan Licitada'!L439</f>
        <v>0</v>
      </c>
      <c r="J338" s="230"/>
      <c r="K338" s="231">
        <f>[2]BM07!L439</f>
        <v>0</v>
      </c>
      <c r="L338" s="232">
        <f t="shared" si="18"/>
        <v>0</v>
      </c>
      <c r="M338" s="233">
        <f t="shared" si="19"/>
        <v>0</v>
      </c>
      <c r="O338" s="208">
        <f t="shared" si="20"/>
        <v>0</v>
      </c>
    </row>
    <row r="339" spans="1:15" outlineLevel="1">
      <c r="A339" s="223"/>
      <c r="B339" s="243" t="s">
        <v>816</v>
      </c>
      <c r="C339" s="243" t="s">
        <v>817</v>
      </c>
      <c r="D339" s="243" t="s">
        <v>24</v>
      </c>
      <c r="E339" s="237" t="s">
        <v>818</v>
      </c>
      <c r="F339" s="243" t="s">
        <v>46</v>
      </c>
      <c r="G339" s="228">
        <f>[2]BM07!G440</f>
        <v>5267</v>
      </c>
      <c r="H339" s="229">
        <f>'Plan executada'!H440</f>
        <v>0</v>
      </c>
      <c r="I339" s="229">
        <f>'Plan Licitada'!L440</f>
        <v>5267</v>
      </c>
      <c r="J339" s="230">
        <v>0.8</v>
      </c>
      <c r="K339" s="231">
        <f>[2]BM07!L440</f>
        <v>1.0216000000000001</v>
      </c>
      <c r="L339" s="232">
        <f t="shared" si="18"/>
        <v>0</v>
      </c>
      <c r="M339" s="233">
        <f t="shared" si="19"/>
        <v>5380.7672000000002</v>
      </c>
      <c r="O339" s="208">
        <f t="shared" si="20"/>
        <v>5380.7672000000002</v>
      </c>
    </row>
    <row r="340" spans="1:15" outlineLevel="1">
      <c r="A340" s="223"/>
      <c r="B340" s="243" t="s">
        <v>819</v>
      </c>
      <c r="C340" s="243" t="s">
        <v>820</v>
      </c>
      <c r="D340" s="243" t="s">
        <v>24</v>
      </c>
      <c r="E340" s="237" t="s">
        <v>821</v>
      </c>
      <c r="F340" s="243" t="s">
        <v>46</v>
      </c>
      <c r="G340" s="228">
        <f>[2]BM07!G441</f>
        <v>2189.1</v>
      </c>
      <c r="H340" s="229">
        <f>'Plan executada'!H441</f>
        <v>0</v>
      </c>
      <c r="I340" s="229">
        <f>'Plan Licitada'!L441</f>
        <v>2189.1</v>
      </c>
      <c r="J340" s="230">
        <v>1</v>
      </c>
      <c r="K340" s="231">
        <f>[2]BM07!L441</f>
        <v>1.2769999999999999</v>
      </c>
      <c r="L340" s="232">
        <f t="shared" si="18"/>
        <v>0</v>
      </c>
      <c r="M340" s="233">
        <f t="shared" si="19"/>
        <v>2795.4806999999996</v>
      </c>
      <c r="O340" s="208">
        <f t="shared" si="20"/>
        <v>2795.4806999999996</v>
      </c>
    </row>
    <row r="341" spans="1:15" outlineLevel="1">
      <c r="A341" s="223"/>
      <c r="B341" s="243" t="s">
        <v>822</v>
      </c>
      <c r="C341" s="243" t="s">
        <v>823</v>
      </c>
      <c r="D341" s="243" t="s">
        <v>24</v>
      </c>
      <c r="E341" s="237" t="s">
        <v>824</v>
      </c>
      <c r="F341" s="243" t="s">
        <v>46</v>
      </c>
      <c r="G341" s="228">
        <f>[2]BM07!G442</f>
        <v>307.89999999999998</v>
      </c>
      <c r="H341" s="229">
        <f>'Plan executada'!H442</f>
        <v>0</v>
      </c>
      <c r="I341" s="229">
        <f>'Plan Licitada'!L442</f>
        <v>307.89999999999998</v>
      </c>
      <c r="J341" s="230">
        <v>1.2</v>
      </c>
      <c r="K341" s="231">
        <f>[2]BM07!L442</f>
        <v>1.5323999999999998</v>
      </c>
      <c r="L341" s="232">
        <f t="shared" si="18"/>
        <v>0</v>
      </c>
      <c r="M341" s="233">
        <f t="shared" si="19"/>
        <v>471.8259599999999</v>
      </c>
      <c r="O341" s="208">
        <f t="shared" si="20"/>
        <v>471.8259599999999</v>
      </c>
    </row>
    <row r="342" spans="1:15" outlineLevel="1">
      <c r="A342" s="223"/>
      <c r="B342" s="243" t="s">
        <v>825</v>
      </c>
      <c r="C342" s="243" t="s">
        <v>826</v>
      </c>
      <c r="D342" s="243" t="s">
        <v>24</v>
      </c>
      <c r="E342" s="237" t="s">
        <v>827</v>
      </c>
      <c r="F342" s="243" t="s">
        <v>46</v>
      </c>
      <c r="G342" s="228">
        <f>[2]BM07!G443</f>
        <v>271.89999999999998</v>
      </c>
      <c r="H342" s="229">
        <f>'Plan executada'!H443</f>
        <v>0</v>
      </c>
      <c r="I342" s="229">
        <f>'Plan Licitada'!L443</f>
        <v>271.89999999999998</v>
      </c>
      <c r="J342" s="230">
        <v>1.4</v>
      </c>
      <c r="K342" s="231">
        <f>[2]BM07!L443</f>
        <v>1.7877999999999998</v>
      </c>
      <c r="L342" s="232">
        <f t="shared" si="18"/>
        <v>0</v>
      </c>
      <c r="M342" s="233">
        <f t="shared" si="19"/>
        <v>486.10281999999989</v>
      </c>
      <c r="O342" s="208">
        <f t="shared" si="20"/>
        <v>486.10281999999989</v>
      </c>
    </row>
    <row r="343" spans="1:15" outlineLevel="1">
      <c r="A343" s="223"/>
      <c r="B343" s="243" t="s">
        <v>828</v>
      </c>
      <c r="C343" s="243" t="s">
        <v>829</v>
      </c>
      <c r="D343" s="243" t="s">
        <v>24</v>
      </c>
      <c r="E343" s="237" t="s">
        <v>830</v>
      </c>
      <c r="F343" s="243" t="s">
        <v>46</v>
      </c>
      <c r="G343" s="228">
        <f>[2]BM07!G444</f>
        <v>113.2</v>
      </c>
      <c r="H343" s="229">
        <f>'Plan executada'!H444</f>
        <v>0</v>
      </c>
      <c r="I343" s="229">
        <f>'Plan Licitada'!L444</f>
        <v>113.2</v>
      </c>
      <c r="J343" s="230">
        <v>2</v>
      </c>
      <c r="K343" s="231">
        <f>[2]BM07!L444</f>
        <v>2.5539999999999998</v>
      </c>
      <c r="L343" s="232">
        <f t="shared" si="18"/>
        <v>0</v>
      </c>
      <c r="M343" s="233">
        <f t="shared" si="19"/>
        <v>289.11279999999999</v>
      </c>
      <c r="O343" s="208">
        <f t="shared" si="20"/>
        <v>289.11279999999999</v>
      </c>
    </row>
    <row r="344" spans="1:15" outlineLevel="1">
      <c r="A344" s="223"/>
      <c r="B344" s="243" t="s">
        <v>831</v>
      </c>
      <c r="C344" s="243" t="s">
        <v>832</v>
      </c>
      <c r="D344" s="243" t="s">
        <v>24</v>
      </c>
      <c r="E344" s="237" t="s">
        <v>833</v>
      </c>
      <c r="F344" s="243" t="s">
        <v>46</v>
      </c>
      <c r="G344" s="228">
        <f>[2]BM07!G445</f>
        <v>119.8</v>
      </c>
      <c r="H344" s="229">
        <f>'Plan executada'!H445</f>
        <v>0</v>
      </c>
      <c r="I344" s="229">
        <f>'Plan Licitada'!L445</f>
        <v>119.8</v>
      </c>
      <c r="J344" s="230">
        <v>3</v>
      </c>
      <c r="K344" s="231">
        <f>[2]BM07!L445</f>
        <v>3.8309999999999995</v>
      </c>
      <c r="L344" s="232">
        <f t="shared" si="18"/>
        <v>0</v>
      </c>
      <c r="M344" s="233">
        <f t="shared" si="19"/>
        <v>458.95379999999994</v>
      </c>
      <c r="O344" s="208">
        <f t="shared" si="20"/>
        <v>458.95379999999994</v>
      </c>
    </row>
    <row r="345" spans="1:15" outlineLevel="1">
      <c r="A345" s="223"/>
      <c r="B345" s="243" t="s">
        <v>834</v>
      </c>
      <c r="C345" s="243" t="s">
        <v>835</v>
      </c>
      <c r="D345" s="243" t="s">
        <v>24</v>
      </c>
      <c r="E345" s="237" t="s">
        <v>836</v>
      </c>
      <c r="F345" s="243" t="s">
        <v>46</v>
      </c>
      <c r="G345" s="228">
        <f>[2]BM07!G446</f>
        <v>145.6</v>
      </c>
      <c r="H345" s="229">
        <f>'Plan executada'!H446</f>
        <v>0</v>
      </c>
      <c r="I345" s="229">
        <f>'Plan Licitada'!L446</f>
        <v>145.6</v>
      </c>
      <c r="J345" s="230">
        <v>4</v>
      </c>
      <c r="K345" s="231">
        <f>[2]BM07!L446</f>
        <v>5.1079999999999997</v>
      </c>
      <c r="L345" s="232">
        <f t="shared" si="18"/>
        <v>0</v>
      </c>
      <c r="M345" s="233">
        <f t="shared" si="19"/>
        <v>743.72479999999996</v>
      </c>
      <c r="O345" s="208">
        <f t="shared" si="20"/>
        <v>743.72479999999996</v>
      </c>
    </row>
    <row r="346" spans="1:15" outlineLevel="1">
      <c r="A346" s="223"/>
      <c r="B346" s="243" t="s">
        <v>837</v>
      </c>
      <c r="C346" s="243" t="s">
        <v>838</v>
      </c>
      <c r="D346" s="243" t="s">
        <v>24</v>
      </c>
      <c r="E346" s="237" t="s">
        <v>839</v>
      </c>
      <c r="F346" s="243" t="s">
        <v>46</v>
      </c>
      <c r="G346" s="228">
        <f>[2]BM07!G447</f>
        <v>35.5</v>
      </c>
      <c r="H346" s="229">
        <f>'Plan executada'!H447</f>
        <v>0</v>
      </c>
      <c r="I346" s="229">
        <f>'Plan Licitada'!L447</f>
        <v>35.5</v>
      </c>
      <c r="J346" s="230">
        <v>5</v>
      </c>
      <c r="K346" s="231">
        <f>[2]BM07!L447</f>
        <v>6.3849999999999998</v>
      </c>
      <c r="L346" s="232">
        <f t="shared" si="18"/>
        <v>0</v>
      </c>
      <c r="M346" s="233">
        <f t="shared" si="19"/>
        <v>226.66749999999999</v>
      </c>
      <c r="O346" s="208">
        <f t="shared" si="20"/>
        <v>226.66749999999999</v>
      </c>
    </row>
    <row r="347" spans="1:15" outlineLevel="1">
      <c r="A347" s="223"/>
      <c r="B347" s="243" t="s">
        <v>840</v>
      </c>
      <c r="C347" s="243" t="s">
        <v>841</v>
      </c>
      <c r="D347" s="243" t="s">
        <v>24</v>
      </c>
      <c r="E347" s="237" t="s">
        <v>842</v>
      </c>
      <c r="F347" s="243" t="s">
        <v>46</v>
      </c>
      <c r="G347" s="228">
        <f>[2]BM07!G448</f>
        <v>141.9</v>
      </c>
      <c r="H347" s="229">
        <f>'Plan executada'!H448</f>
        <v>0</v>
      </c>
      <c r="I347" s="229">
        <f>'Plan Licitada'!L448</f>
        <v>141.9</v>
      </c>
      <c r="J347" s="230">
        <v>6</v>
      </c>
      <c r="K347" s="231">
        <f>[2]BM07!L448</f>
        <v>7.661999999999999</v>
      </c>
      <c r="L347" s="232">
        <f t="shared" si="18"/>
        <v>0</v>
      </c>
      <c r="M347" s="233">
        <f t="shared" si="19"/>
        <v>1087.2377999999999</v>
      </c>
      <c r="O347" s="208">
        <f t="shared" si="20"/>
        <v>1087.2377999999999</v>
      </c>
    </row>
    <row r="348" spans="1:15" outlineLevel="1">
      <c r="A348" s="223"/>
      <c r="B348" s="243"/>
      <c r="C348" s="243"/>
      <c r="D348" s="243"/>
      <c r="E348" s="248" t="s">
        <v>843</v>
      </c>
      <c r="F348" s="243"/>
      <c r="G348" s="228">
        <f>[2]BM07!G449</f>
        <v>0</v>
      </c>
      <c r="H348" s="229">
        <f>'Plan executada'!H449</f>
        <v>0</v>
      </c>
      <c r="I348" s="229">
        <f>'Plan Licitada'!L449</f>
        <v>0</v>
      </c>
      <c r="J348" s="230"/>
      <c r="K348" s="231">
        <f>[2]BM07!L449</f>
        <v>0</v>
      </c>
      <c r="L348" s="232"/>
      <c r="M348" s="233">
        <f t="shared" si="19"/>
        <v>0</v>
      </c>
      <c r="O348" s="208">
        <f t="shared" si="20"/>
        <v>0</v>
      </c>
    </row>
    <row r="349" spans="1:15" outlineLevel="1">
      <c r="A349" s="223"/>
      <c r="B349" s="243" t="s">
        <v>844</v>
      </c>
      <c r="C349" s="243" t="s">
        <v>845</v>
      </c>
      <c r="D349" s="243" t="s">
        <v>29</v>
      </c>
      <c r="E349" s="237" t="s">
        <v>846</v>
      </c>
      <c r="F349" s="243" t="s">
        <v>46</v>
      </c>
      <c r="G349" s="228">
        <f>[2]BM07!G450</f>
        <v>36.299999999999997</v>
      </c>
      <c r="H349" s="229">
        <f>'Plan executada'!H450</f>
        <v>0</v>
      </c>
      <c r="I349" s="229">
        <f>'Plan Licitada'!L450</f>
        <v>36.299999999999997</v>
      </c>
      <c r="J349" s="230">
        <v>14</v>
      </c>
      <c r="K349" s="231">
        <f>[2]BM07!L450</f>
        <v>17.878</v>
      </c>
      <c r="L349" s="232">
        <f t="shared" si="18"/>
        <v>0</v>
      </c>
      <c r="M349" s="233">
        <f t="shared" si="19"/>
        <v>648.9713999999999</v>
      </c>
      <c r="O349" s="208">
        <f t="shared" si="20"/>
        <v>648.9713999999999</v>
      </c>
    </row>
    <row r="350" spans="1:15" outlineLevel="1">
      <c r="A350" s="223"/>
      <c r="B350" s="243" t="s">
        <v>847</v>
      </c>
      <c r="C350" s="243" t="s">
        <v>848</v>
      </c>
      <c r="D350" s="243" t="s">
        <v>29</v>
      </c>
      <c r="E350" s="237" t="s">
        <v>849</v>
      </c>
      <c r="F350" s="243" t="s">
        <v>46</v>
      </c>
      <c r="G350" s="228">
        <f>[2]BM07!G451</f>
        <v>58</v>
      </c>
      <c r="H350" s="229">
        <f>'Plan executada'!H451</f>
        <v>0</v>
      </c>
      <c r="I350" s="229">
        <f>'Plan Licitada'!L451</f>
        <v>58</v>
      </c>
      <c r="J350" s="230">
        <v>16</v>
      </c>
      <c r="K350" s="231">
        <f>[2]BM07!L451</f>
        <v>20.431999999999999</v>
      </c>
      <c r="L350" s="232">
        <f t="shared" si="18"/>
        <v>0</v>
      </c>
      <c r="M350" s="233">
        <f t="shared" si="19"/>
        <v>1185.0559999999998</v>
      </c>
      <c r="O350" s="208">
        <f t="shared" si="20"/>
        <v>1185.0559999999998</v>
      </c>
    </row>
    <row r="351" spans="1:15" outlineLevel="1">
      <c r="A351" s="223"/>
      <c r="B351" s="243" t="s">
        <v>850</v>
      </c>
      <c r="C351" s="243" t="s">
        <v>851</v>
      </c>
      <c r="D351" s="243" t="s">
        <v>29</v>
      </c>
      <c r="E351" s="237" t="s">
        <v>852</v>
      </c>
      <c r="F351" s="243" t="s">
        <v>46</v>
      </c>
      <c r="G351" s="228">
        <f>[2]BM07!G452</f>
        <v>0.6</v>
      </c>
      <c r="H351" s="229">
        <f>'Plan executada'!H452</f>
        <v>0</v>
      </c>
      <c r="I351" s="229">
        <f>'Plan Licitada'!L452</f>
        <v>0.6</v>
      </c>
      <c r="J351" s="230">
        <v>18</v>
      </c>
      <c r="K351" s="231">
        <f>[2]BM07!L452</f>
        <v>22.985999999999997</v>
      </c>
      <c r="L351" s="232">
        <f t="shared" si="18"/>
        <v>0</v>
      </c>
      <c r="M351" s="233">
        <f t="shared" si="19"/>
        <v>13.791599999999997</v>
      </c>
      <c r="O351" s="208">
        <f t="shared" si="20"/>
        <v>13.791599999999997</v>
      </c>
    </row>
    <row r="352" spans="1:15" outlineLevel="1">
      <c r="A352" s="223"/>
      <c r="B352" s="243" t="s">
        <v>853</v>
      </c>
      <c r="C352" s="256" t="s">
        <v>854</v>
      </c>
      <c r="D352" s="243" t="s">
        <v>726</v>
      </c>
      <c r="E352" s="237" t="s">
        <v>855</v>
      </c>
      <c r="F352" s="243" t="s">
        <v>10</v>
      </c>
      <c r="G352" s="228">
        <f>[2]BM07!G453</f>
        <v>21</v>
      </c>
      <c r="H352" s="229">
        <f>'Plan executada'!H453</f>
        <v>0</v>
      </c>
      <c r="I352" s="229">
        <f>'Plan Licitada'!L453</f>
        <v>21</v>
      </c>
      <c r="J352" s="230">
        <v>20</v>
      </c>
      <c r="K352" s="231">
        <f>[2]BM07!L453</f>
        <v>25.54</v>
      </c>
      <c r="L352" s="232">
        <f t="shared" si="18"/>
        <v>0</v>
      </c>
      <c r="M352" s="233">
        <f t="shared" si="19"/>
        <v>536.34</v>
      </c>
      <c r="O352" s="208">
        <f t="shared" si="20"/>
        <v>536.34</v>
      </c>
    </row>
    <row r="353" spans="1:15" outlineLevel="1">
      <c r="A353" s="223"/>
      <c r="B353" s="243" t="s">
        <v>856</v>
      </c>
      <c r="C353" s="256" t="s">
        <v>854</v>
      </c>
      <c r="D353" s="243" t="s">
        <v>726</v>
      </c>
      <c r="E353" s="237" t="s">
        <v>857</v>
      </c>
      <c r="F353" s="243" t="s">
        <v>10</v>
      </c>
      <c r="G353" s="228">
        <f>[2]BM07!G454</f>
        <v>33</v>
      </c>
      <c r="H353" s="229">
        <f>'Plan executada'!H454</f>
        <v>0</v>
      </c>
      <c r="I353" s="229">
        <f>'Plan Licitada'!L454</f>
        <v>33</v>
      </c>
      <c r="J353" s="230">
        <v>4</v>
      </c>
      <c r="K353" s="231">
        <f>[2]BM07!L454</f>
        <v>5.1079999999999997</v>
      </c>
      <c r="L353" s="232">
        <f t="shared" si="18"/>
        <v>0</v>
      </c>
      <c r="M353" s="233">
        <f t="shared" si="19"/>
        <v>168.56399999999999</v>
      </c>
      <c r="O353" s="208">
        <f t="shared" si="20"/>
        <v>168.56399999999999</v>
      </c>
    </row>
    <row r="354" spans="1:15" outlineLevel="1">
      <c r="A354" s="223"/>
      <c r="B354" s="243" t="s">
        <v>858</v>
      </c>
      <c r="C354" s="256" t="s">
        <v>859</v>
      </c>
      <c r="D354" s="243" t="s">
        <v>726</v>
      </c>
      <c r="E354" s="237" t="s">
        <v>860</v>
      </c>
      <c r="F354" s="243" t="s">
        <v>10</v>
      </c>
      <c r="G354" s="228">
        <f>[2]BM07!G455</f>
        <v>40</v>
      </c>
      <c r="H354" s="229">
        <f>'Plan executada'!H455</f>
        <v>0</v>
      </c>
      <c r="I354" s="229">
        <f>'Plan Licitada'!L455</f>
        <v>40</v>
      </c>
      <c r="J354" s="230">
        <v>6</v>
      </c>
      <c r="K354" s="231">
        <f>[2]BM07!L455</f>
        <v>7.661999999999999</v>
      </c>
      <c r="L354" s="232">
        <f t="shared" si="18"/>
        <v>0</v>
      </c>
      <c r="M354" s="233">
        <f t="shared" si="19"/>
        <v>306.47999999999996</v>
      </c>
      <c r="O354" s="208">
        <f t="shared" si="20"/>
        <v>306.47999999999996</v>
      </c>
    </row>
    <row r="355" spans="1:15" outlineLevel="1">
      <c r="A355" s="223"/>
      <c r="B355" s="246"/>
      <c r="C355" s="246"/>
      <c r="D355" s="246"/>
      <c r="E355" s="248" t="s">
        <v>861</v>
      </c>
      <c r="F355" s="253"/>
      <c r="G355" s="228">
        <f>[2]BM07!G456</f>
        <v>0</v>
      </c>
      <c r="H355" s="229">
        <f>'Plan executada'!H456</f>
        <v>0</v>
      </c>
      <c r="I355" s="229">
        <f>'Plan Licitada'!L456</f>
        <v>0</v>
      </c>
      <c r="J355" s="230"/>
      <c r="K355" s="231">
        <f>[2]BM07!L456</f>
        <v>0</v>
      </c>
      <c r="L355" s="232"/>
      <c r="M355" s="233">
        <f t="shared" si="19"/>
        <v>0</v>
      </c>
      <c r="O355" s="208">
        <f t="shared" si="20"/>
        <v>0</v>
      </c>
    </row>
    <row r="356" spans="1:15" outlineLevel="1">
      <c r="A356" s="223"/>
      <c r="B356" s="243" t="s">
        <v>862</v>
      </c>
      <c r="C356" s="243">
        <v>83540</v>
      </c>
      <c r="D356" s="243" t="s">
        <v>24</v>
      </c>
      <c r="E356" s="237" t="s">
        <v>863</v>
      </c>
      <c r="F356" s="243" t="s">
        <v>10</v>
      </c>
      <c r="G356" s="228">
        <f>[2]BM07!G457</f>
        <v>49</v>
      </c>
      <c r="H356" s="229">
        <f>'Plan executada'!H457</f>
        <v>0</v>
      </c>
      <c r="I356" s="229">
        <f>'Plan Licitada'!L457</f>
        <v>49</v>
      </c>
      <c r="J356" s="230">
        <v>10</v>
      </c>
      <c r="K356" s="231">
        <f>[2]BM07!L457</f>
        <v>12.77</v>
      </c>
      <c r="L356" s="232">
        <f t="shared" si="18"/>
        <v>0</v>
      </c>
      <c r="M356" s="233">
        <f t="shared" si="19"/>
        <v>625.73</v>
      </c>
      <c r="O356" s="208">
        <f t="shared" si="20"/>
        <v>625.73</v>
      </c>
    </row>
    <row r="357" spans="1:15" outlineLevel="1">
      <c r="A357" s="223"/>
      <c r="B357" s="243" t="s">
        <v>864</v>
      </c>
      <c r="C357" s="243">
        <v>83566</v>
      </c>
      <c r="D357" s="243" t="s">
        <v>24</v>
      </c>
      <c r="E357" s="237" t="s">
        <v>865</v>
      </c>
      <c r="F357" s="243" t="s">
        <v>10</v>
      </c>
      <c r="G357" s="228">
        <f>[2]BM07!G458</f>
        <v>11</v>
      </c>
      <c r="H357" s="229">
        <f>'Plan executada'!H458</f>
        <v>0</v>
      </c>
      <c r="I357" s="229">
        <f>'Plan Licitada'!L458</f>
        <v>11</v>
      </c>
      <c r="J357" s="230">
        <v>12</v>
      </c>
      <c r="K357" s="231">
        <f>[2]BM07!L458</f>
        <v>15.323999999999998</v>
      </c>
      <c r="L357" s="232">
        <f t="shared" si="18"/>
        <v>0</v>
      </c>
      <c r="M357" s="233">
        <f t="shared" si="19"/>
        <v>168.56399999999996</v>
      </c>
      <c r="O357" s="208">
        <f t="shared" si="20"/>
        <v>168.56399999999996</v>
      </c>
    </row>
    <row r="358" spans="1:15" outlineLevel="1">
      <c r="A358" s="223"/>
      <c r="B358" s="243" t="s">
        <v>866</v>
      </c>
      <c r="C358" s="243">
        <v>72331</v>
      </c>
      <c r="D358" s="243" t="s">
        <v>24</v>
      </c>
      <c r="E358" s="237" t="s">
        <v>867</v>
      </c>
      <c r="F358" s="243" t="s">
        <v>10</v>
      </c>
      <c r="G358" s="228">
        <f>[2]BM07!G459</f>
        <v>1</v>
      </c>
      <c r="H358" s="229">
        <f>'Plan executada'!H459</f>
        <v>0</v>
      </c>
      <c r="I358" s="229">
        <f>'Plan Licitada'!L459</f>
        <v>1</v>
      </c>
      <c r="J358" s="230">
        <v>10</v>
      </c>
      <c r="K358" s="231">
        <f>[2]BM07!L459</f>
        <v>12.77</v>
      </c>
      <c r="L358" s="232">
        <f t="shared" si="18"/>
        <v>0</v>
      </c>
      <c r="M358" s="233">
        <f t="shared" si="19"/>
        <v>12.77</v>
      </c>
      <c r="O358" s="208">
        <f t="shared" si="20"/>
        <v>12.77</v>
      </c>
    </row>
    <row r="359" spans="1:15" outlineLevel="1">
      <c r="A359" s="223"/>
      <c r="B359" s="243" t="s">
        <v>868</v>
      </c>
      <c r="C359" s="243">
        <v>84227</v>
      </c>
      <c r="D359" s="243" t="s">
        <v>24</v>
      </c>
      <c r="E359" s="237" t="s">
        <v>869</v>
      </c>
      <c r="F359" s="202" t="s">
        <v>10</v>
      </c>
      <c r="G359" s="228">
        <f>[2]BM07!G460</f>
        <v>39</v>
      </c>
      <c r="H359" s="229">
        <f>'Plan executada'!H460</f>
        <v>0</v>
      </c>
      <c r="I359" s="229">
        <f>'Plan Licitada'!L460</f>
        <v>39</v>
      </c>
      <c r="J359" s="230">
        <v>8</v>
      </c>
      <c r="K359" s="231">
        <f>[2]BM07!L460</f>
        <v>10.215999999999999</v>
      </c>
      <c r="L359" s="232">
        <f t="shared" si="18"/>
        <v>0</v>
      </c>
      <c r="M359" s="233">
        <f t="shared" si="19"/>
        <v>398.42399999999998</v>
      </c>
      <c r="O359" s="208">
        <f t="shared" si="20"/>
        <v>398.42399999999998</v>
      </c>
    </row>
    <row r="360" spans="1:15" outlineLevel="1">
      <c r="A360" s="223"/>
      <c r="B360" s="243" t="s">
        <v>870</v>
      </c>
      <c r="C360" s="243" t="s">
        <v>871</v>
      </c>
      <c r="D360" s="243" t="s">
        <v>29</v>
      </c>
      <c r="E360" s="237" t="s">
        <v>872</v>
      </c>
      <c r="F360" s="243" t="s">
        <v>10</v>
      </c>
      <c r="G360" s="228">
        <f>[2]BM07!G461</f>
        <v>64</v>
      </c>
      <c r="H360" s="229">
        <f>'Plan executada'!H461</f>
        <v>0</v>
      </c>
      <c r="I360" s="229">
        <f>'Plan Licitada'!L461</f>
        <v>64</v>
      </c>
      <c r="J360" s="230">
        <v>40</v>
      </c>
      <c r="K360" s="231">
        <f>[2]BM07!L461</f>
        <v>51.08</v>
      </c>
      <c r="L360" s="232">
        <f t="shared" si="18"/>
        <v>0</v>
      </c>
      <c r="M360" s="233">
        <f t="shared" si="19"/>
        <v>3269.12</v>
      </c>
      <c r="O360" s="208">
        <f t="shared" si="20"/>
        <v>3269.12</v>
      </c>
    </row>
    <row r="361" spans="1:15" outlineLevel="1">
      <c r="A361" s="223"/>
      <c r="B361" s="243" t="s">
        <v>873</v>
      </c>
      <c r="C361" s="243" t="s">
        <v>874</v>
      </c>
      <c r="D361" s="243" t="s">
        <v>29</v>
      </c>
      <c r="E361" s="237" t="s">
        <v>875</v>
      </c>
      <c r="F361" s="243" t="s">
        <v>10</v>
      </c>
      <c r="G361" s="228">
        <f>[2]BM07!G462</f>
        <v>11</v>
      </c>
      <c r="H361" s="229">
        <f>'Plan executada'!H462</f>
        <v>0</v>
      </c>
      <c r="I361" s="229">
        <f>'Plan Licitada'!L462</f>
        <v>11</v>
      </c>
      <c r="J361" s="230">
        <v>30</v>
      </c>
      <c r="K361" s="231">
        <f>[2]BM07!L462</f>
        <v>38.309999999999995</v>
      </c>
      <c r="L361" s="232">
        <f t="shared" si="18"/>
        <v>0</v>
      </c>
      <c r="M361" s="233">
        <f t="shared" si="19"/>
        <v>421.40999999999997</v>
      </c>
      <c r="O361" s="208">
        <f t="shared" si="20"/>
        <v>421.40999999999997</v>
      </c>
    </row>
    <row r="362" spans="1:15" outlineLevel="1">
      <c r="A362" s="223"/>
      <c r="B362" s="243" t="s">
        <v>876</v>
      </c>
      <c r="C362" s="243" t="s">
        <v>877</v>
      </c>
      <c r="D362" s="243" t="s">
        <v>24</v>
      </c>
      <c r="E362" s="237" t="s">
        <v>878</v>
      </c>
      <c r="F362" s="243" t="s">
        <v>10</v>
      </c>
      <c r="G362" s="228">
        <f>[2]BM07!G463</f>
        <v>26</v>
      </c>
      <c r="H362" s="229">
        <f>'Plan executada'!H463</f>
        <v>0</v>
      </c>
      <c r="I362" s="229">
        <f>'Plan Licitada'!L463</f>
        <v>26</v>
      </c>
      <c r="J362" s="230">
        <v>40</v>
      </c>
      <c r="K362" s="231">
        <f>[2]BM07!L463</f>
        <v>51.08</v>
      </c>
      <c r="L362" s="232">
        <f t="shared" si="18"/>
        <v>0</v>
      </c>
      <c r="M362" s="233">
        <f t="shared" si="19"/>
        <v>1328.08</v>
      </c>
      <c r="O362" s="208">
        <f t="shared" si="20"/>
        <v>1328.08</v>
      </c>
    </row>
    <row r="363" spans="1:15" outlineLevel="1">
      <c r="A363" s="223"/>
      <c r="B363" s="243" t="s">
        <v>879</v>
      </c>
      <c r="C363" s="243" t="s">
        <v>880</v>
      </c>
      <c r="D363" s="243" t="s">
        <v>29</v>
      </c>
      <c r="E363" s="237" t="s">
        <v>881</v>
      </c>
      <c r="F363" s="243" t="s">
        <v>10</v>
      </c>
      <c r="G363" s="228">
        <f>[2]BM07!G464</f>
        <v>9</v>
      </c>
      <c r="H363" s="229">
        <f>'Plan executada'!H464</f>
        <v>0</v>
      </c>
      <c r="I363" s="229">
        <f>'Plan Licitada'!L464</f>
        <v>9</v>
      </c>
      <c r="J363" s="230">
        <v>80</v>
      </c>
      <c r="K363" s="231">
        <f>[2]BM07!L464</f>
        <v>102.16</v>
      </c>
      <c r="L363" s="232">
        <f t="shared" si="18"/>
        <v>0</v>
      </c>
      <c r="M363" s="233">
        <f t="shared" si="19"/>
        <v>919.43999999999994</v>
      </c>
      <c r="O363" s="208">
        <f t="shared" si="20"/>
        <v>919.43999999999994</v>
      </c>
    </row>
    <row r="364" spans="1:15" outlineLevel="1">
      <c r="A364" s="223"/>
      <c r="B364" s="243" t="s">
        <v>882</v>
      </c>
      <c r="C364" s="243" t="s">
        <v>883</v>
      </c>
      <c r="D364" s="243" t="s">
        <v>29</v>
      </c>
      <c r="E364" s="237" t="s">
        <v>884</v>
      </c>
      <c r="F364" s="243" t="s">
        <v>10</v>
      </c>
      <c r="G364" s="228">
        <f>[2]BM07!G465</f>
        <v>5</v>
      </c>
      <c r="H364" s="229">
        <f>'Plan executada'!H465</f>
        <v>0</v>
      </c>
      <c r="I364" s="229">
        <f>'Plan Licitada'!L465</f>
        <v>5</v>
      </c>
      <c r="J364" s="230">
        <v>100</v>
      </c>
      <c r="K364" s="231">
        <f>[2]BM07!L465</f>
        <v>127.69999999999999</v>
      </c>
      <c r="L364" s="232">
        <f t="shared" si="18"/>
        <v>0</v>
      </c>
      <c r="M364" s="233">
        <f t="shared" si="19"/>
        <v>638.5</v>
      </c>
      <c r="O364" s="208">
        <f t="shared" si="20"/>
        <v>638.5</v>
      </c>
    </row>
    <row r="365" spans="1:15" outlineLevel="1">
      <c r="A365" s="223"/>
      <c r="B365" s="243" t="s">
        <v>885</v>
      </c>
      <c r="C365" s="243" t="s">
        <v>886</v>
      </c>
      <c r="D365" s="243" t="s">
        <v>24</v>
      </c>
      <c r="E365" s="237" t="s">
        <v>887</v>
      </c>
      <c r="F365" s="243" t="s">
        <v>10</v>
      </c>
      <c r="G365" s="228">
        <f>[2]BM07!G466</f>
        <v>8</v>
      </c>
      <c r="H365" s="229">
        <f>'Plan executada'!H466</f>
        <v>0</v>
      </c>
      <c r="I365" s="229">
        <f>'Plan Licitada'!L466</f>
        <v>8</v>
      </c>
      <c r="J365" s="230">
        <v>80</v>
      </c>
      <c r="K365" s="231">
        <f>[2]BM07!L466</f>
        <v>102.16</v>
      </c>
      <c r="L365" s="232">
        <f t="shared" si="18"/>
        <v>0</v>
      </c>
      <c r="M365" s="233">
        <f t="shared" si="19"/>
        <v>817.28</v>
      </c>
      <c r="O365" s="208">
        <f t="shared" si="20"/>
        <v>817.28</v>
      </c>
    </row>
    <row r="366" spans="1:15" outlineLevel="1">
      <c r="A366" s="223"/>
      <c r="B366" s="238"/>
      <c r="C366" s="239"/>
      <c r="D366" s="239"/>
      <c r="E366" s="239"/>
      <c r="F366" s="239"/>
      <c r="G366" s="228" t="e">
        <f>[2]BM07!G467</f>
        <v>#REF!</v>
      </c>
      <c r="H366" s="229">
        <f>'Plan executada'!H467</f>
        <v>0</v>
      </c>
      <c r="I366" s="229">
        <f>'Plan Licitada'!L467</f>
        <v>0</v>
      </c>
      <c r="J366" s="241" t="s">
        <v>50</v>
      </c>
      <c r="K366" s="231"/>
      <c r="L366" s="232"/>
      <c r="M366" s="233">
        <f t="shared" ref="M366:M429" si="21">I366*K366</f>
        <v>0</v>
      </c>
      <c r="O366" s="208">
        <f t="shared" ref="O366:O429" si="22">L366+M366</f>
        <v>0</v>
      </c>
    </row>
    <row r="367" spans="1:15">
      <c r="A367" s="223"/>
      <c r="B367" s="223"/>
      <c r="C367" s="223"/>
      <c r="D367" s="223"/>
      <c r="E367" s="224"/>
      <c r="F367" s="223"/>
      <c r="G367" s="228" t="e">
        <f>[2]BM07!G468</f>
        <v>#REF!</v>
      </c>
      <c r="H367" s="229">
        <f>'Plan executada'!H468</f>
        <v>0</v>
      </c>
      <c r="I367" s="229">
        <f>'Plan Licitada'!L468</f>
        <v>0</v>
      </c>
      <c r="J367" s="226"/>
      <c r="K367" s="231"/>
      <c r="L367" s="232"/>
      <c r="M367" s="233">
        <f t="shared" si="21"/>
        <v>0</v>
      </c>
      <c r="O367" s="208">
        <f t="shared" si="22"/>
        <v>0</v>
      </c>
    </row>
    <row r="368" spans="1:15">
      <c r="A368" s="223"/>
      <c r="B368" s="217">
        <v>19</v>
      </c>
      <c r="C368" s="217"/>
      <c r="D368" s="217"/>
      <c r="E368" s="248" t="s">
        <v>888</v>
      </c>
      <c r="F368" s="253"/>
      <c r="G368" s="253"/>
      <c r="H368" s="229">
        <f>'Plan executada'!H469</f>
        <v>0</v>
      </c>
      <c r="I368" s="229">
        <f>'Plan Licitada'!L469</f>
        <v>0</v>
      </c>
      <c r="J368" s="253"/>
      <c r="K368" s="253"/>
      <c r="L368" s="299">
        <f>SUM(L369:L372)</f>
        <v>0</v>
      </c>
      <c r="M368" s="299">
        <f>SUM(M369:M372)</f>
        <v>1071.4029999999998</v>
      </c>
      <c r="O368" s="208">
        <f t="shared" si="22"/>
        <v>1071.4029999999998</v>
      </c>
    </row>
    <row r="369" spans="1:15" outlineLevel="1">
      <c r="A369" s="223"/>
      <c r="B369" s="202" t="s">
        <v>889</v>
      </c>
      <c r="C369" s="202">
        <v>89446</v>
      </c>
      <c r="D369" s="202" t="s">
        <v>24</v>
      </c>
      <c r="E369" s="253" t="s">
        <v>367</v>
      </c>
      <c r="F369" s="202" t="s">
        <v>46</v>
      </c>
      <c r="G369" s="228">
        <f>[2]BM07!G470</f>
        <v>95</v>
      </c>
      <c r="H369" s="229">
        <f>'Plan executada'!H470</f>
        <v>0</v>
      </c>
      <c r="I369" s="229">
        <f>'Plan Licitada'!L470</f>
        <v>95</v>
      </c>
      <c r="J369" s="230">
        <v>5</v>
      </c>
      <c r="K369" s="231">
        <f>[2]BM07!L470</f>
        <v>6.3849999999999998</v>
      </c>
      <c r="L369" s="232">
        <f t="shared" ref="L369:L432" si="23">H369*K369</f>
        <v>0</v>
      </c>
      <c r="M369" s="233">
        <f t="shared" si="21"/>
        <v>606.57499999999993</v>
      </c>
      <c r="O369" s="208">
        <f t="shared" si="22"/>
        <v>606.57499999999993</v>
      </c>
    </row>
    <row r="370" spans="1:15" outlineLevel="1">
      <c r="A370" s="223"/>
      <c r="B370" s="202" t="s">
        <v>890</v>
      </c>
      <c r="C370" s="202">
        <v>89485</v>
      </c>
      <c r="D370" s="202" t="s">
        <v>24</v>
      </c>
      <c r="E370" s="253" t="s">
        <v>891</v>
      </c>
      <c r="F370" s="202" t="s">
        <v>10</v>
      </c>
      <c r="G370" s="228">
        <f>[2]BM07!G471</f>
        <v>18</v>
      </c>
      <c r="H370" s="229">
        <f>'Plan executada'!H471</f>
        <v>0</v>
      </c>
      <c r="I370" s="229">
        <f>'Plan Licitada'!L471</f>
        <v>18</v>
      </c>
      <c r="J370" s="230">
        <v>3</v>
      </c>
      <c r="K370" s="231">
        <f>[2]BM07!L471</f>
        <v>3.8309999999999995</v>
      </c>
      <c r="L370" s="232">
        <f t="shared" si="23"/>
        <v>0</v>
      </c>
      <c r="M370" s="233">
        <f t="shared" si="21"/>
        <v>68.957999999999998</v>
      </c>
      <c r="O370" s="208">
        <f t="shared" si="22"/>
        <v>68.957999999999998</v>
      </c>
    </row>
    <row r="371" spans="1:15" outlineLevel="1">
      <c r="A371" s="223"/>
      <c r="B371" s="202" t="s">
        <v>892</v>
      </c>
      <c r="C371" s="202">
        <v>89866</v>
      </c>
      <c r="D371" s="202" t="s">
        <v>24</v>
      </c>
      <c r="E371" s="253" t="s">
        <v>893</v>
      </c>
      <c r="F371" s="202" t="s">
        <v>10</v>
      </c>
      <c r="G371" s="228">
        <f>[2]BM07!G472</f>
        <v>22</v>
      </c>
      <c r="H371" s="229">
        <f>'Plan executada'!H472</f>
        <v>0</v>
      </c>
      <c r="I371" s="229">
        <f>'Plan Licitada'!L472</f>
        <v>22</v>
      </c>
      <c r="J371" s="230">
        <v>5</v>
      </c>
      <c r="K371" s="231">
        <f>[2]BM07!L472</f>
        <v>6.3849999999999998</v>
      </c>
      <c r="L371" s="232">
        <f t="shared" si="23"/>
        <v>0</v>
      </c>
      <c r="M371" s="233">
        <f t="shared" si="21"/>
        <v>140.47</v>
      </c>
      <c r="O371" s="208">
        <f t="shared" si="22"/>
        <v>140.47</v>
      </c>
    </row>
    <row r="372" spans="1:15" outlineLevel="1">
      <c r="A372" s="223"/>
      <c r="B372" s="202" t="s">
        <v>894</v>
      </c>
      <c r="C372" s="202">
        <v>72285</v>
      </c>
      <c r="D372" s="202" t="s">
        <v>24</v>
      </c>
      <c r="E372" s="253" t="s">
        <v>895</v>
      </c>
      <c r="F372" s="202" t="s">
        <v>10</v>
      </c>
      <c r="G372" s="228">
        <f>[2]BM07!G473</f>
        <v>5</v>
      </c>
      <c r="H372" s="229">
        <f>'Plan executada'!H473</f>
        <v>0</v>
      </c>
      <c r="I372" s="229">
        <f>'Plan Licitada'!L473</f>
        <v>5</v>
      </c>
      <c r="J372" s="230">
        <v>40</v>
      </c>
      <c r="K372" s="231">
        <f>[2]BM07!L473</f>
        <v>51.08</v>
      </c>
      <c r="L372" s="232">
        <f t="shared" si="23"/>
        <v>0</v>
      </c>
      <c r="M372" s="233">
        <f t="shared" si="21"/>
        <v>255.39999999999998</v>
      </c>
      <c r="O372" s="208">
        <f t="shared" si="22"/>
        <v>255.39999999999998</v>
      </c>
    </row>
    <row r="373" spans="1:15" outlineLevel="1">
      <c r="A373" s="223"/>
      <c r="B373" s="238"/>
      <c r="C373" s="239"/>
      <c r="D373" s="239"/>
      <c r="E373" s="239"/>
      <c r="F373" s="239"/>
      <c r="G373" s="228" t="e">
        <f>[2]BM07!G474</f>
        <v>#REF!</v>
      </c>
      <c r="H373" s="229">
        <f>'Plan executada'!H474</f>
        <v>0</v>
      </c>
      <c r="I373" s="229">
        <f>'Plan Licitada'!L474</f>
        <v>0</v>
      </c>
      <c r="J373" s="241" t="s">
        <v>50</v>
      </c>
      <c r="K373" s="231"/>
      <c r="L373" s="232"/>
      <c r="M373" s="233">
        <f t="shared" si="21"/>
        <v>0</v>
      </c>
      <c r="O373" s="208">
        <f t="shared" si="22"/>
        <v>0</v>
      </c>
    </row>
    <row r="374" spans="1:15">
      <c r="A374" s="223"/>
      <c r="B374" s="223"/>
      <c r="C374" s="223"/>
      <c r="D374" s="223"/>
      <c r="E374" s="224"/>
      <c r="F374" s="223"/>
      <c r="G374" s="228" t="e">
        <f>[2]BM07!G475</f>
        <v>#REF!</v>
      </c>
      <c r="H374" s="229">
        <f>'Plan executada'!H475</f>
        <v>0</v>
      </c>
      <c r="I374" s="229">
        <f>'Plan Licitada'!L475</f>
        <v>0</v>
      </c>
      <c r="J374" s="226"/>
      <c r="K374" s="231"/>
      <c r="L374" s="232"/>
      <c r="M374" s="233">
        <f t="shared" si="21"/>
        <v>0</v>
      </c>
      <c r="O374" s="208">
        <f t="shared" si="22"/>
        <v>0</v>
      </c>
    </row>
    <row r="375" spans="1:15">
      <c r="A375" s="223"/>
      <c r="B375" s="217">
        <v>20</v>
      </c>
      <c r="C375" s="217"/>
      <c r="D375" s="217"/>
      <c r="E375" s="248" t="s">
        <v>896</v>
      </c>
      <c r="F375" s="253"/>
      <c r="G375" s="253"/>
      <c r="H375" s="229">
        <f>'Plan executada'!H476</f>
        <v>0</v>
      </c>
      <c r="I375" s="229">
        <f>'Plan Licitada'!L476</f>
        <v>0</v>
      </c>
      <c r="J375" s="253"/>
      <c r="K375" s="253"/>
      <c r="L375" s="299">
        <f>SUM(L377:L404)</f>
        <v>0</v>
      </c>
      <c r="M375" s="299">
        <f>SUM(M377:M404)</f>
        <v>9868.2728999999981</v>
      </c>
      <c r="O375" s="208">
        <f t="shared" si="22"/>
        <v>9868.2728999999981</v>
      </c>
    </row>
    <row r="376" spans="1:15" outlineLevel="1">
      <c r="A376" s="223"/>
      <c r="B376" s="217"/>
      <c r="C376" s="217"/>
      <c r="D376" s="217"/>
      <c r="E376" s="248" t="s">
        <v>897</v>
      </c>
      <c r="F376" s="253"/>
      <c r="G376" s="228" t="e">
        <f>[2]BM07!G477</f>
        <v>#REF!</v>
      </c>
      <c r="H376" s="229">
        <f>'Plan executada'!H477</f>
        <v>0</v>
      </c>
      <c r="I376" s="229">
        <f>'Plan Licitada'!L477</f>
        <v>0</v>
      </c>
      <c r="J376" s="228"/>
      <c r="K376" s="231"/>
      <c r="L376" s="232"/>
      <c r="M376" s="233">
        <f t="shared" si="21"/>
        <v>0</v>
      </c>
      <c r="O376" s="208">
        <f t="shared" si="22"/>
        <v>0</v>
      </c>
    </row>
    <row r="377" spans="1:15" outlineLevel="1">
      <c r="A377" s="223"/>
      <c r="B377" s="202" t="s">
        <v>898</v>
      </c>
      <c r="C377" s="243" t="s">
        <v>899</v>
      </c>
      <c r="D377" s="243" t="s">
        <v>29</v>
      </c>
      <c r="E377" s="209" t="s">
        <v>900</v>
      </c>
      <c r="F377" s="202" t="s">
        <v>901</v>
      </c>
      <c r="G377" s="228">
        <f>[2]BM07!G478</f>
        <v>2</v>
      </c>
      <c r="H377" s="229">
        <f>'Plan executada'!H478</f>
        <v>0</v>
      </c>
      <c r="I377" s="229">
        <f>'Plan Licitada'!L478</f>
        <v>2</v>
      </c>
      <c r="J377" s="230">
        <v>20</v>
      </c>
      <c r="K377" s="231">
        <f>[2]BM07!L478</f>
        <v>25.54</v>
      </c>
      <c r="L377" s="232">
        <f t="shared" si="23"/>
        <v>0</v>
      </c>
      <c r="M377" s="233">
        <f t="shared" si="21"/>
        <v>51.08</v>
      </c>
      <c r="O377" s="208">
        <f t="shared" si="22"/>
        <v>51.08</v>
      </c>
    </row>
    <row r="378" spans="1:15" outlineLevel="1">
      <c r="A378" s="223"/>
      <c r="B378" s="202" t="s">
        <v>902</v>
      </c>
      <c r="C378" s="243" t="s">
        <v>903</v>
      </c>
      <c r="D378" s="243" t="s">
        <v>726</v>
      </c>
      <c r="E378" s="209" t="s">
        <v>904</v>
      </c>
      <c r="F378" s="202" t="s">
        <v>901</v>
      </c>
      <c r="G378" s="228">
        <f>[2]BM07!G479</f>
        <v>1</v>
      </c>
      <c r="H378" s="229">
        <f>'Plan executada'!H479</f>
        <v>0</v>
      </c>
      <c r="I378" s="229">
        <f>'Plan Licitada'!L479</f>
        <v>1</v>
      </c>
      <c r="J378" s="230">
        <v>100</v>
      </c>
      <c r="K378" s="231">
        <f>[2]BM07!L479</f>
        <v>127.69999999999999</v>
      </c>
      <c r="L378" s="232">
        <f t="shared" si="23"/>
        <v>0</v>
      </c>
      <c r="M378" s="233">
        <f t="shared" si="21"/>
        <v>127.69999999999999</v>
      </c>
      <c r="O378" s="208">
        <f t="shared" si="22"/>
        <v>127.69999999999999</v>
      </c>
    </row>
    <row r="379" spans="1:15" outlineLevel="1">
      <c r="A379" s="223"/>
      <c r="B379" s="202" t="s">
        <v>905</v>
      </c>
      <c r="C379" s="243" t="s">
        <v>906</v>
      </c>
      <c r="D379" s="243" t="s">
        <v>726</v>
      </c>
      <c r="E379" s="209" t="s">
        <v>907</v>
      </c>
      <c r="F379" s="202" t="s">
        <v>901</v>
      </c>
      <c r="G379" s="228">
        <f>[2]BM07!G480</f>
        <v>2</v>
      </c>
      <c r="H379" s="229">
        <f>'Plan executada'!H480</f>
        <v>0</v>
      </c>
      <c r="I379" s="229">
        <f>'Plan Licitada'!L480</f>
        <v>2</v>
      </c>
      <c r="J379" s="230">
        <v>20</v>
      </c>
      <c r="K379" s="231">
        <f>[2]BM07!L480</f>
        <v>25.54</v>
      </c>
      <c r="L379" s="232">
        <f t="shared" si="23"/>
        <v>0</v>
      </c>
      <c r="M379" s="233">
        <f t="shared" si="21"/>
        <v>51.08</v>
      </c>
      <c r="O379" s="208">
        <f t="shared" si="22"/>
        <v>51.08</v>
      </c>
    </row>
    <row r="380" spans="1:15" outlineLevel="1">
      <c r="A380" s="223"/>
      <c r="B380" s="202" t="s">
        <v>908</v>
      </c>
      <c r="C380" s="243" t="s">
        <v>906</v>
      </c>
      <c r="D380" s="243" t="s">
        <v>726</v>
      </c>
      <c r="E380" s="209" t="s">
        <v>909</v>
      </c>
      <c r="F380" s="202" t="s">
        <v>901</v>
      </c>
      <c r="G380" s="228">
        <f>[2]BM07!G481</f>
        <v>1</v>
      </c>
      <c r="H380" s="229">
        <f>'Plan executada'!H481</f>
        <v>0</v>
      </c>
      <c r="I380" s="229">
        <f>'Plan Licitada'!L481</f>
        <v>1</v>
      </c>
      <c r="J380" s="230">
        <v>30</v>
      </c>
      <c r="K380" s="231">
        <f>[2]BM07!L481</f>
        <v>38.309999999999995</v>
      </c>
      <c r="L380" s="232">
        <f t="shared" si="23"/>
        <v>0</v>
      </c>
      <c r="M380" s="233">
        <f t="shared" si="21"/>
        <v>38.309999999999995</v>
      </c>
      <c r="O380" s="208">
        <f t="shared" si="22"/>
        <v>38.309999999999995</v>
      </c>
    </row>
    <row r="381" spans="1:15" outlineLevel="1">
      <c r="A381" s="223"/>
      <c r="B381" s="202" t="s">
        <v>910</v>
      </c>
      <c r="C381" s="243" t="s">
        <v>906</v>
      </c>
      <c r="D381" s="243" t="s">
        <v>726</v>
      </c>
      <c r="E381" s="209" t="s">
        <v>911</v>
      </c>
      <c r="F381" s="202" t="s">
        <v>901</v>
      </c>
      <c r="G381" s="228">
        <f>[2]BM07!G482</f>
        <v>2</v>
      </c>
      <c r="H381" s="229">
        <f>'Plan executada'!H482</f>
        <v>0</v>
      </c>
      <c r="I381" s="229">
        <f>'Plan Licitada'!L482</f>
        <v>2</v>
      </c>
      <c r="J381" s="230">
        <v>40</v>
      </c>
      <c r="K381" s="231">
        <f>[2]BM07!L482</f>
        <v>51.08</v>
      </c>
      <c r="L381" s="232">
        <f t="shared" si="23"/>
        <v>0</v>
      </c>
      <c r="M381" s="233">
        <f t="shared" si="21"/>
        <v>102.16</v>
      </c>
      <c r="O381" s="208">
        <f t="shared" si="22"/>
        <v>102.16</v>
      </c>
    </row>
    <row r="382" spans="1:15" outlineLevel="1">
      <c r="A382" s="223"/>
      <c r="B382" s="202" t="s">
        <v>912</v>
      </c>
      <c r="C382" s="243" t="s">
        <v>906</v>
      </c>
      <c r="D382" s="243" t="s">
        <v>726</v>
      </c>
      <c r="E382" s="209" t="s">
        <v>913</v>
      </c>
      <c r="F382" s="202" t="s">
        <v>901</v>
      </c>
      <c r="G382" s="228">
        <f>[2]BM07!G483</f>
        <v>1</v>
      </c>
      <c r="H382" s="229">
        <f>'Plan executada'!H483</f>
        <v>0</v>
      </c>
      <c r="I382" s="229">
        <f>'Plan Licitada'!L483</f>
        <v>1</v>
      </c>
      <c r="J382" s="230">
        <v>30</v>
      </c>
      <c r="K382" s="231">
        <f>[2]BM07!L483</f>
        <v>38.309999999999995</v>
      </c>
      <c r="L382" s="232">
        <f t="shared" si="23"/>
        <v>0</v>
      </c>
      <c r="M382" s="233">
        <f t="shared" si="21"/>
        <v>38.309999999999995</v>
      </c>
      <c r="O382" s="208">
        <f t="shared" si="22"/>
        <v>38.309999999999995</v>
      </c>
    </row>
    <row r="383" spans="1:15" outlineLevel="1">
      <c r="A383" s="223"/>
      <c r="B383" s="202" t="s">
        <v>914</v>
      </c>
      <c r="C383" s="243"/>
      <c r="D383" s="243" t="s">
        <v>184</v>
      </c>
      <c r="E383" s="209" t="s">
        <v>915</v>
      </c>
      <c r="F383" s="202" t="s">
        <v>901</v>
      </c>
      <c r="G383" s="228">
        <f>[2]BM07!G484</f>
        <v>1</v>
      </c>
      <c r="H383" s="229">
        <f>'Plan executada'!H484</f>
        <v>0</v>
      </c>
      <c r="I383" s="229">
        <f>'Plan Licitada'!L484</f>
        <v>1</v>
      </c>
      <c r="J383" s="230">
        <v>40</v>
      </c>
      <c r="K383" s="231">
        <f>[2]BM07!L484</f>
        <v>51.08</v>
      </c>
      <c r="L383" s="232">
        <f t="shared" si="23"/>
        <v>0</v>
      </c>
      <c r="M383" s="233">
        <f t="shared" si="21"/>
        <v>51.08</v>
      </c>
      <c r="O383" s="208">
        <f t="shared" si="22"/>
        <v>51.08</v>
      </c>
    </row>
    <row r="384" spans="1:15" outlineLevel="1">
      <c r="A384" s="223"/>
      <c r="B384" s="202" t="s">
        <v>916</v>
      </c>
      <c r="C384" s="243" t="s">
        <v>917</v>
      </c>
      <c r="D384" s="243" t="s">
        <v>29</v>
      </c>
      <c r="E384" s="209" t="s">
        <v>918</v>
      </c>
      <c r="F384" s="202" t="s">
        <v>901</v>
      </c>
      <c r="G384" s="228">
        <f>[2]BM07!G485</f>
        <v>2</v>
      </c>
      <c r="H384" s="229">
        <f>'Plan executada'!H485</f>
        <v>0</v>
      </c>
      <c r="I384" s="229">
        <f>'Plan Licitada'!L485</f>
        <v>2</v>
      </c>
      <c r="J384" s="230">
        <v>20</v>
      </c>
      <c r="K384" s="231">
        <f>[2]BM07!L485</f>
        <v>25.54</v>
      </c>
      <c r="L384" s="232">
        <f t="shared" si="23"/>
        <v>0</v>
      </c>
      <c r="M384" s="233">
        <f t="shared" si="21"/>
        <v>51.08</v>
      </c>
      <c r="O384" s="208">
        <f t="shared" si="22"/>
        <v>51.08</v>
      </c>
    </row>
    <row r="385" spans="1:15" outlineLevel="1">
      <c r="A385" s="223"/>
      <c r="B385" s="202" t="s">
        <v>919</v>
      </c>
      <c r="C385" s="243" t="s">
        <v>920</v>
      </c>
      <c r="D385" s="243" t="s">
        <v>29</v>
      </c>
      <c r="E385" s="209" t="s">
        <v>921</v>
      </c>
      <c r="F385" s="202" t="s">
        <v>901</v>
      </c>
      <c r="G385" s="228">
        <f>[2]BM07!G486</f>
        <v>2</v>
      </c>
      <c r="H385" s="229">
        <f>'Plan executada'!H486</f>
        <v>0</v>
      </c>
      <c r="I385" s="229">
        <f>'Plan Licitada'!L486</f>
        <v>2</v>
      </c>
      <c r="J385" s="230">
        <v>30</v>
      </c>
      <c r="K385" s="231">
        <f>[2]BM07!L486</f>
        <v>38.309999999999995</v>
      </c>
      <c r="L385" s="232">
        <f t="shared" si="23"/>
        <v>0</v>
      </c>
      <c r="M385" s="233">
        <f t="shared" si="21"/>
        <v>76.61999999999999</v>
      </c>
      <c r="O385" s="208">
        <f t="shared" si="22"/>
        <v>76.61999999999999</v>
      </c>
    </row>
    <row r="386" spans="1:15" outlineLevel="1">
      <c r="A386" s="223"/>
      <c r="B386" s="202" t="s">
        <v>922</v>
      </c>
      <c r="C386" s="256" t="s">
        <v>923</v>
      </c>
      <c r="D386" s="243" t="s">
        <v>726</v>
      </c>
      <c r="E386" s="209" t="s">
        <v>924</v>
      </c>
      <c r="F386" s="202" t="s">
        <v>901</v>
      </c>
      <c r="G386" s="228">
        <f>[2]BM07!G487</f>
        <v>1</v>
      </c>
      <c r="H386" s="229">
        <f>'Plan executada'!H487</f>
        <v>0</v>
      </c>
      <c r="I386" s="229">
        <f>'Plan Licitada'!L487</f>
        <v>1</v>
      </c>
      <c r="J386" s="230">
        <v>60</v>
      </c>
      <c r="K386" s="231">
        <f>[2]BM07!L487</f>
        <v>76.61999999999999</v>
      </c>
      <c r="L386" s="232">
        <f t="shared" si="23"/>
        <v>0</v>
      </c>
      <c r="M386" s="233">
        <f t="shared" si="21"/>
        <v>76.61999999999999</v>
      </c>
      <c r="O386" s="208">
        <f t="shared" si="22"/>
        <v>76.61999999999999</v>
      </c>
    </row>
    <row r="387" spans="1:15" outlineLevel="1">
      <c r="A387" s="223"/>
      <c r="B387" s="202" t="s">
        <v>925</v>
      </c>
      <c r="C387" s="243"/>
      <c r="D387" s="243" t="s">
        <v>184</v>
      </c>
      <c r="E387" s="209" t="s">
        <v>926</v>
      </c>
      <c r="F387" s="202" t="s">
        <v>901</v>
      </c>
      <c r="G387" s="228">
        <f>[2]BM07!G488</f>
        <v>1</v>
      </c>
      <c r="H387" s="229">
        <f>'Plan executada'!H488</f>
        <v>0</v>
      </c>
      <c r="I387" s="229">
        <f>'Plan Licitada'!L488</f>
        <v>1</v>
      </c>
      <c r="J387" s="230">
        <v>40</v>
      </c>
      <c r="K387" s="231">
        <f>[2]BM07!L488</f>
        <v>51.08</v>
      </c>
      <c r="L387" s="232">
        <f t="shared" si="23"/>
        <v>0</v>
      </c>
      <c r="M387" s="233">
        <f t="shared" si="21"/>
        <v>51.08</v>
      </c>
      <c r="O387" s="208">
        <f t="shared" si="22"/>
        <v>51.08</v>
      </c>
    </row>
    <row r="388" spans="1:15" outlineLevel="1">
      <c r="A388" s="223"/>
      <c r="B388" s="217"/>
      <c r="C388" s="217"/>
      <c r="D388" s="217"/>
      <c r="E388" s="248" t="s">
        <v>927</v>
      </c>
      <c r="F388" s="253"/>
      <c r="G388" s="228">
        <f>[2]BM07!G489</f>
        <v>0</v>
      </c>
      <c r="H388" s="229">
        <f>'Plan executada'!H489</f>
        <v>0</v>
      </c>
      <c r="I388" s="229">
        <f>'Plan Licitada'!L489</f>
        <v>0</v>
      </c>
      <c r="J388" s="230"/>
      <c r="K388" s="231">
        <f>[2]BM07!L489</f>
        <v>0</v>
      </c>
      <c r="L388" s="232"/>
      <c r="M388" s="233">
        <f t="shared" si="21"/>
        <v>0</v>
      </c>
      <c r="O388" s="208">
        <f t="shared" si="22"/>
        <v>0</v>
      </c>
    </row>
    <row r="389" spans="1:15" outlineLevel="1">
      <c r="A389" s="223"/>
      <c r="B389" s="202" t="s">
        <v>928</v>
      </c>
      <c r="C389" s="243" t="s">
        <v>929</v>
      </c>
      <c r="D389" s="202" t="s">
        <v>29</v>
      </c>
      <c r="E389" s="237" t="s">
        <v>930</v>
      </c>
      <c r="F389" s="202" t="s">
        <v>46</v>
      </c>
      <c r="G389" s="228">
        <f>[2]BM07!G490</f>
        <v>980.3</v>
      </c>
      <c r="H389" s="229">
        <f>'Plan executada'!H490</f>
        <v>0</v>
      </c>
      <c r="I389" s="229">
        <f>'Plan Licitada'!L490</f>
        <v>980.3</v>
      </c>
      <c r="J389" s="230">
        <v>3</v>
      </c>
      <c r="K389" s="231">
        <f>[2]BM07!L490</f>
        <v>3.8309999999999995</v>
      </c>
      <c r="L389" s="232">
        <f t="shared" si="23"/>
        <v>0</v>
      </c>
      <c r="M389" s="233">
        <f t="shared" si="21"/>
        <v>3755.5292999999992</v>
      </c>
      <c r="O389" s="208">
        <f t="shared" si="22"/>
        <v>3755.5292999999992</v>
      </c>
    </row>
    <row r="390" spans="1:15" outlineLevel="1">
      <c r="A390" s="223"/>
      <c r="B390" s="202" t="s">
        <v>931</v>
      </c>
      <c r="C390" s="202" t="s">
        <v>932</v>
      </c>
      <c r="D390" s="202" t="s">
        <v>29</v>
      </c>
      <c r="E390" s="209" t="s">
        <v>933</v>
      </c>
      <c r="F390" s="202" t="s">
        <v>46</v>
      </c>
      <c r="G390" s="228">
        <f>[2]BM07!G491</f>
        <v>242</v>
      </c>
      <c r="H390" s="229">
        <f>'Plan executada'!H491</f>
        <v>0</v>
      </c>
      <c r="I390" s="229">
        <f>'Plan Licitada'!L491</f>
        <v>242</v>
      </c>
      <c r="J390" s="230">
        <v>5</v>
      </c>
      <c r="K390" s="231">
        <f>[2]BM07!L491</f>
        <v>6.3849999999999998</v>
      </c>
      <c r="L390" s="232">
        <f t="shared" si="23"/>
        <v>0</v>
      </c>
      <c r="M390" s="233">
        <f t="shared" si="21"/>
        <v>1545.1699999999998</v>
      </c>
      <c r="O390" s="208">
        <f t="shared" si="22"/>
        <v>1545.1699999999998</v>
      </c>
    </row>
    <row r="391" spans="1:15" outlineLevel="1">
      <c r="A391" s="223"/>
      <c r="B391" s="217"/>
      <c r="C391" s="217"/>
      <c r="D391" s="217"/>
      <c r="E391" s="248" t="s">
        <v>934</v>
      </c>
      <c r="F391" s="253"/>
      <c r="G391" s="228">
        <f>[2]BM07!G492</f>
        <v>0</v>
      </c>
      <c r="H391" s="229">
        <f>'Plan executada'!H492</f>
        <v>0</v>
      </c>
      <c r="I391" s="229">
        <f>'Plan Licitada'!L492</f>
        <v>0</v>
      </c>
      <c r="J391" s="230"/>
      <c r="K391" s="231">
        <f>[2]BM07!L492</f>
        <v>0</v>
      </c>
      <c r="L391" s="232"/>
      <c r="M391" s="233">
        <f t="shared" si="21"/>
        <v>0</v>
      </c>
      <c r="O391" s="208">
        <f t="shared" si="22"/>
        <v>0</v>
      </c>
    </row>
    <row r="392" spans="1:15" outlineLevel="1">
      <c r="A392" s="223"/>
      <c r="B392" s="202" t="s">
        <v>935</v>
      </c>
      <c r="C392" s="202"/>
      <c r="D392" s="202" t="s">
        <v>184</v>
      </c>
      <c r="E392" s="237" t="s">
        <v>936</v>
      </c>
      <c r="F392" s="202" t="s">
        <v>901</v>
      </c>
      <c r="G392" s="228">
        <f>[2]BM07!G493</f>
        <v>19</v>
      </c>
      <c r="H392" s="229">
        <f>'Plan executada'!H493</f>
        <v>0</v>
      </c>
      <c r="I392" s="229">
        <f>'Plan Licitada'!L493</f>
        <v>19</v>
      </c>
      <c r="J392" s="230">
        <v>6</v>
      </c>
      <c r="K392" s="231">
        <f>[2]BM07!L493</f>
        <v>7.661999999999999</v>
      </c>
      <c r="L392" s="232">
        <f t="shared" si="23"/>
        <v>0</v>
      </c>
      <c r="M392" s="233">
        <f t="shared" si="21"/>
        <v>145.57799999999997</v>
      </c>
      <c r="O392" s="208">
        <f t="shared" si="22"/>
        <v>145.57799999999997</v>
      </c>
    </row>
    <row r="393" spans="1:15" outlineLevel="1">
      <c r="A393" s="223"/>
      <c r="B393" s="217"/>
      <c r="C393" s="217"/>
      <c r="D393" s="217"/>
      <c r="E393" s="248" t="s">
        <v>937</v>
      </c>
      <c r="F393" s="253"/>
      <c r="G393" s="228">
        <f>[2]BM07!G494</f>
        <v>0</v>
      </c>
      <c r="H393" s="229">
        <f>'Plan executada'!H494</f>
        <v>0</v>
      </c>
      <c r="I393" s="229">
        <f>'Plan Licitada'!L494</f>
        <v>0</v>
      </c>
      <c r="J393" s="230"/>
      <c r="K393" s="231">
        <f>[2]BM07!L494</f>
        <v>0</v>
      </c>
      <c r="L393" s="232"/>
      <c r="M393" s="233">
        <f t="shared" si="21"/>
        <v>0</v>
      </c>
      <c r="O393" s="208">
        <f t="shared" si="22"/>
        <v>0</v>
      </c>
    </row>
    <row r="394" spans="1:15" outlineLevel="1">
      <c r="A394" s="223"/>
      <c r="B394" s="202" t="s">
        <v>938</v>
      </c>
      <c r="C394" s="202"/>
      <c r="D394" s="202" t="s">
        <v>184</v>
      </c>
      <c r="E394" s="209" t="s">
        <v>939</v>
      </c>
      <c r="F394" s="202" t="s">
        <v>901</v>
      </c>
      <c r="G394" s="228">
        <f>[2]BM07!G495</f>
        <v>19</v>
      </c>
      <c r="H394" s="229">
        <f>'Plan executada'!H495</f>
        <v>0</v>
      </c>
      <c r="I394" s="229">
        <f>'Plan Licitada'!L495</f>
        <v>19</v>
      </c>
      <c r="J394" s="230">
        <v>10</v>
      </c>
      <c r="K394" s="231">
        <f>[2]BM07!L495</f>
        <v>12.77</v>
      </c>
      <c r="L394" s="232">
        <f t="shared" si="23"/>
        <v>0</v>
      </c>
      <c r="M394" s="233">
        <f t="shared" si="21"/>
        <v>242.63</v>
      </c>
      <c r="O394" s="208">
        <f t="shared" si="22"/>
        <v>242.63</v>
      </c>
    </row>
    <row r="395" spans="1:15" outlineLevel="1">
      <c r="A395" s="223"/>
      <c r="B395" s="202" t="s">
        <v>940</v>
      </c>
      <c r="C395" s="202"/>
      <c r="D395" s="202" t="s">
        <v>184</v>
      </c>
      <c r="E395" s="209" t="s">
        <v>941</v>
      </c>
      <c r="F395" s="202" t="s">
        <v>901</v>
      </c>
      <c r="G395" s="228">
        <f>[2]BM07!G496</f>
        <v>8</v>
      </c>
      <c r="H395" s="229">
        <f>'Plan executada'!H496</f>
        <v>0</v>
      </c>
      <c r="I395" s="229">
        <f>'Plan Licitada'!L496</f>
        <v>8</v>
      </c>
      <c r="J395" s="230">
        <v>6</v>
      </c>
      <c r="K395" s="231">
        <f>[2]BM07!L496</f>
        <v>7.661999999999999</v>
      </c>
      <c r="L395" s="232">
        <f t="shared" si="23"/>
        <v>0</v>
      </c>
      <c r="M395" s="233">
        <f t="shared" si="21"/>
        <v>61.295999999999992</v>
      </c>
      <c r="O395" s="208">
        <f t="shared" si="22"/>
        <v>61.295999999999992</v>
      </c>
    </row>
    <row r="396" spans="1:15" outlineLevel="1">
      <c r="A396" s="223"/>
      <c r="B396" s="202" t="s">
        <v>942</v>
      </c>
      <c r="C396" s="202"/>
      <c r="D396" s="202" t="s">
        <v>184</v>
      </c>
      <c r="E396" s="209" t="s">
        <v>943</v>
      </c>
      <c r="F396" s="202" t="s">
        <v>901</v>
      </c>
      <c r="G396" s="228">
        <f>[2]BM07!G497</f>
        <v>1</v>
      </c>
      <c r="H396" s="229">
        <f>'Plan executada'!H497</f>
        <v>0</v>
      </c>
      <c r="I396" s="229">
        <f>'Plan Licitada'!L497</f>
        <v>1</v>
      </c>
      <c r="J396" s="230">
        <v>80</v>
      </c>
      <c r="K396" s="231">
        <f>[2]BM07!L497</f>
        <v>102.16</v>
      </c>
      <c r="L396" s="232">
        <f t="shared" si="23"/>
        <v>0</v>
      </c>
      <c r="M396" s="233">
        <f t="shared" si="21"/>
        <v>102.16</v>
      </c>
      <c r="O396" s="208">
        <f t="shared" si="22"/>
        <v>102.16</v>
      </c>
    </row>
    <row r="397" spans="1:15" outlineLevel="1">
      <c r="A397" s="223"/>
      <c r="B397" s="217"/>
      <c r="C397" s="217"/>
      <c r="D397" s="217"/>
      <c r="E397" s="248" t="s">
        <v>944</v>
      </c>
      <c r="F397" s="253"/>
      <c r="G397" s="228">
        <f>[2]BM07!G498</f>
        <v>0</v>
      </c>
      <c r="H397" s="229">
        <f>'Plan executada'!H498</f>
        <v>0</v>
      </c>
      <c r="I397" s="229">
        <f>'Plan Licitada'!L498</f>
        <v>0</v>
      </c>
      <c r="J397" s="230"/>
      <c r="K397" s="231">
        <f>[2]BM07!L498</f>
        <v>0</v>
      </c>
      <c r="L397" s="232"/>
      <c r="M397" s="233">
        <f t="shared" si="21"/>
        <v>0</v>
      </c>
      <c r="O397" s="208">
        <f t="shared" si="22"/>
        <v>0</v>
      </c>
    </row>
    <row r="398" spans="1:15" outlineLevel="1">
      <c r="A398" s="223"/>
      <c r="B398" s="202" t="s">
        <v>945</v>
      </c>
      <c r="C398" s="202">
        <v>83446</v>
      </c>
      <c r="D398" s="202" t="s">
        <v>24</v>
      </c>
      <c r="E398" s="209" t="s">
        <v>946</v>
      </c>
      <c r="F398" s="202" t="s">
        <v>901</v>
      </c>
      <c r="G398" s="228">
        <f>[2]BM07!G499</f>
        <v>2</v>
      </c>
      <c r="H398" s="229">
        <f>'Plan executada'!H499</f>
        <v>0</v>
      </c>
      <c r="I398" s="229">
        <f>'Plan Licitada'!L499</f>
        <v>2</v>
      </c>
      <c r="J398" s="230">
        <v>40</v>
      </c>
      <c r="K398" s="231">
        <f>[2]BM07!L499</f>
        <v>51.08</v>
      </c>
      <c r="L398" s="232">
        <f t="shared" si="23"/>
        <v>0</v>
      </c>
      <c r="M398" s="233">
        <f t="shared" si="21"/>
        <v>102.16</v>
      </c>
      <c r="O398" s="208">
        <f t="shared" si="22"/>
        <v>102.16</v>
      </c>
    </row>
    <row r="399" spans="1:15" outlineLevel="1">
      <c r="A399" s="223"/>
      <c r="B399" s="202" t="s">
        <v>947</v>
      </c>
      <c r="C399" s="202">
        <v>83387</v>
      </c>
      <c r="D399" s="202" t="s">
        <v>24</v>
      </c>
      <c r="E399" s="209" t="s">
        <v>948</v>
      </c>
      <c r="F399" s="202" t="s">
        <v>901</v>
      </c>
      <c r="G399" s="228">
        <f>[2]BM07!G500</f>
        <v>41</v>
      </c>
      <c r="H399" s="229">
        <f>'Plan executada'!H500</f>
        <v>0</v>
      </c>
      <c r="I399" s="229">
        <f>'Plan Licitada'!L500</f>
        <v>41</v>
      </c>
      <c r="J399" s="230">
        <v>6</v>
      </c>
      <c r="K399" s="231">
        <f>[2]BM07!L500</f>
        <v>7.661999999999999</v>
      </c>
      <c r="L399" s="232">
        <f t="shared" si="23"/>
        <v>0</v>
      </c>
      <c r="M399" s="233">
        <f t="shared" si="21"/>
        <v>314.14199999999994</v>
      </c>
      <c r="O399" s="208">
        <f t="shared" si="22"/>
        <v>314.14199999999994</v>
      </c>
    </row>
    <row r="400" spans="1:15" outlineLevel="1">
      <c r="A400" s="223"/>
      <c r="B400" s="217"/>
      <c r="C400" s="217"/>
      <c r="D400" s="217"/>
      <c r="E400" s="213" t="s">
        <v>794</v>
      </c>
      <c r="F400" s="207"/>
      <c r="G400" s="228">
        <f>[2]BM07!G501</f>
        <v>0</v>
      </c>
      <c r="H400" s="229">
        <f>'Plan executada'!H501</f>
        <v>0</v>
      </c>
      <c r="I400" s="229">
        <f>'Plan Licitada'!L501</f>
        <v>0</v>
      </c>
      <c r="J400" s="230"/>
      <c r="K400" s="231">
        <f>[2]BM07!L501</f>
        <v>0</v>
      </c>
      <c r="L400" s="232"/>
      <c r="M400" s="233">
        <f t="shared" si="21"/>
        <v>0</v>
      </c>
      <c r="O400" s="208">
        <f t="shared" si="22"/>
        <v>0</v>
      </c>
    </row>
    <row r="401" spans="1:15" outlineLevel="1">
      <c r="A401" s="223"/>
      <c r="B401" s="202" t="s">
        <v>949</v>
      </c>
      <c r="C401" s="202">
        <v>72935</v>
      </c>
      <c r="D401" s="202" t="s">
        <v>24</v>
      </c>
      <c r="E401" s="207" t="s">
        <v>950</v>
      </c>
      <c r="F401" s="202" t="s">
        <v>46</v>
      </c>
      <c r="G401" s="228">
        <f>[2]BM07!G502</f>
        <v>1.3</v>
      </c>
      <c r="H401" s="229">
        <f>'Plan executada'!H502</f>
        <v>0</v>
      </c>
      <c r="I401" s="229">
        <f>'Plan Licitada'!L502</f>
        <v>1.3</v>
      </c>
      <c r="J401" s="230">
        <v>4</v>
      </c>
      <c r="K401" s="231">
        <f>[2]BM07!L502</f>
        <v>5.1079999999999997</v>
      </c>
      <c r="L401" s="232">
        <f t="shared" si="23"/>
        <v>0</v>
      </c>
      <c r="M401" s="233">
        <f t="shared" si="21"/>
        <v>6.6403999999999996</v>
      </c>
      <c r="O401" s="208">
        <f t="shared" si="22"/>
        <v>6.6403999999999996</v>
      </c>
    </row>
    <row r="402" spans="1:15" outlineLevel="1">
      <c r="A402" s="223"/>
      <c r="B402" s="202" t="s">
        <v>951</v>
      </c>
      <c r="C402" s="202">
        <v>72934</v>
      </c>
      <c r="D402" s="202" t="s">
        <v>24</v>
      </c>
      <c r="E402" s="207" t="s">
        <v>952</v>
      </c>
      <c r="F402" s="202" t="s">
        <v>46</v>
      </c>
      <c r="G402" s="228">
        <f>[2]BM07!G503</f>
        <v>219.8</v>
      </c>
      <c r="H402" s="229">
        <f>'Plan executada'!H503</f>
        <v>0</v>
      </c>
      <c r="I402" s="229">
        <f>'Plan Licitada'!L503</f>
        <v>219.8</v>
      </c>
      <c r="J402" s="230">
        <v>2</v>
      </c>
      <c r="K402" s="231">
        <f>[2]BM07!L503</f>
        <v>2.5539999999999998</v>
      </c>
      <c r="L402" s="232">
        <f t="shared" si="23"/>
        <v>0</v>
      </c>
      <c r="M402" s="233">
        <f t="shared" si="21"/>
        <v>561.36919999999998</v>
      </c>
      <c r="O402" s="208">
        <f t="shared" si="22"/>
        <v>561.36919999999998</v>
      </c>
    </row>
    <row r="403" spans="1:15" outlineLevel="1">
      <c r="A403" s="223"/>
      <c r="B403" s="202" t="s">
        <v>953</v>
      </c>
      <c r="C403" s="202">
        <v>72310</v>
      </c>
      <c r="D403" s="202" t="s">
        <v>24</v>
      </c>
      <c r="E403" s="237" t="s">
        <v>954</v>
      </c>
      <c r="F403" s="202" t="s">
        <v>46</v>
      </c>
      <c r="G403" s="228">
        <f>[2]BM07!G504</f>
        <v>4</v>
      </c>
      <c r="H403" s="229">
        <f>'Plan executada'!H504</f>
        <v>0</v>
      </c>
      <c r="I403" s="229">
        <f>'Plan Licitada'!L504</f>
        <v>4</v>
      </c>
      <c r="J403" s="230">
        <v>3</v>
      </c>
      <c r="K403" s="231">
        <f>[2]BM07!L504</f>
        <v>3.8309999999999995</v>
      </c>
      <c r="L403" s="232">
        <f t="shared" si="23"/>
        <v>0</v>
      </c>
      <c r="M403" s="233">
        <f t="shared" si="21"/>
        <v>15.323999999999998</v>
      </c>
      <c r="O403" s="208">
        <f t="shared" si="22"/>
        <v>15.323999999999998</v>
      </c>
    </row>
    <row r="404" spans="1:15" outlineLevel="1">
      <c r="A404" s="223"/>
      <c r="B404" s="202" t="s">
        <v>955</v>
      </c>
      <c r="C404" s="243" t="s">
        <v>845</v>
      </c>
      <c r="D404" s="243" t="s">
        <v>29</v>
      </c>
      <c r="E404" s="237" t="s">
        <v>956</v>
      </c>
      <c r="F404" s="202" t="s">
        <v>46</v>
      </c>
      <c r="G404" s="228">
        <f>[2]BM07!G505</f>
        <v>90.1</v>
      </c>
      <c r="H404" s="229">
        <f>'Plan executada'!H505</f>
        <v>0</v>
      </c>
      <c r="I404" s="229">
        <f>'Plan Licitada'!L505</f>
        <v>90.1</v>
      </c>
      <c r="J404" s="230">
        <v>20</v>
      </c>
      <c r="K404" s="231">
        <f>[2]BM07!L505</f>
        <v>25.54</v>
      </c>
      <c r="L404" s="232">
        <f t="shared" si="23"/>
        <v>0</v>
      </c>
      <c r="M404" s="233">
        <f t="shared" si="21"/>
        <v>2301.154</v>
      </c>
      <c r="O404" s="208">
        <f t="shared" si="22"/>
        <v>2301.154</v>
      </c>
    </row>
    <row r="405" spans="1:15" outlineLevel="1">
      <c r="A405" s="223"/>
      <c r="B405" s="238"/>
      <c r="C405" s="239"/>
      <c r="D405" s="239"/>
      <c r="E405" s="239"/>
      <c r="F405" s="239"/>
      <c r="G405" s="228" t="e">
        <f>[2]BM07!G506</f>
        <v>#REF!</v>
      </c>
      <c r="H405" s="229">
        <f>'Plan executada'!H506</f>
        <v>0</v>
      </c>
      <c r="I405" s="229">
        <f>'Plan Licitada'!L506</f>
        <v>0</v>
      </c>
      <c r="J405" s="241" t="s">
        <v>50</v>
      </c>
      <c r="K405" s="231"/>
      <c r="L405" s="232"/>
      <c r="M405" s="233">
        <f t="shared" si="21"/>
        <v>0</v>
      </c>
      <c r="O405" s="208">
        <f t="shared" si="22"/>
        <v>0</v>
      </c>
    </row>
    <row r="406" spans="1:15">
      <c r="A406" s="223"/>
      <c r="B406" s="223"/>
      <c r="C406" s="223"/>
      <c r="D406" s="223"/>
      <c r="E406" s="224"/>
      <c r="F406" s="223"/>
      <c r="G406" s="228" t="e">
        <f>[2]BM07!G507</f>
        <v>#REF!</v>
      </c>
      <c r="H406" s="229">
        <f>'Plan executada'!H507</f>
        <v>0</v>
      </c>
      <c r="I406" s="229">
        <f>'Plan Licitada'!L507</f>
        <v>0</v>
      </c>
      <c r="J406" s="226"/>
      <c r="K406" s="231"/>
      <c r="L406" s="232"/>
      <c r="M406" s="233">
        <f t="shared" si="21"/>
        <v>0</v>
      </c>
      <c r="O406" s="208">
        <f t="shared" si="22"/>
        <v>0</v>
      </c>
    </row>
    <row r="407" spans="1:15">
      <c r="A407" s="223"/>
      <c r="B407" s="217">
        <v>21</v>
      </c>
      <c r="C407" s="217"/>
      <c r="D407" s="217"/>
      <c r="E407" s="213" t="s">
        <v>957</v>
      </c>
      <c r="F407" s="217"/>
      <c r="G407" s="217"/>
      <c r="H407" s="229">
        <f>'Plan executada'!H508</f>
        <v>0</v>
      </c>
      <c r="I407" s="229">
        <f>'Plan Licitada'!L508</f>
        <v>0</v>
      </c>
      <c r="J407" s="217"/>
      <c r="K407" s="217"/>
      <c r="L407" s="297">
        <f>SUM(L408:L410)</f>
        <v>0</v>
      </c>
      <c r="M407" s="297">
        <f>SUM(M408:M410)</f>
        <v>3218.04</v>
      </c>
      <c r="O407" s="208">
        <f t="shared" si="22"/>
        <v>3218.04</v>
      </c>
    </row>
    <row r="408" spans="1:15" outlineLevel="1">
      <c r="A408" s="223"/>
      <c r="B408" s="202" t="s">
        <v>958</v>
      </c>
      <c r="C408" s="202"/>
      <c r="D408" s="202" t="s">
        <v>184</v>
      </c>
      <c r="E408" s="209" t="s">
        <v>959</v>
      </c>
      <c r="F408" s="202" t="s">
        <v>10</v>
      </c>
      <c r="G408" s="228">
        <f>[2]BM07!G509</f>
        <v>1</v>
      </c>
      <c r="H408" s="229">
        <f>'Plan executada'!H509</f>
        <v>0</v>
      </c>
      <c r="I408" s="229">
        <f>'Plan Licitada'!L509</f>
        <v>1</v>
      </c>
      <c r="J408" s="230">
        <v>1400</v>
      </c>
      <c r="K408" s="231">
        <f>[2]BM07!L509</f>
        <v>1787.8</v>
      </c>
      <c r="L408" s="232">
        <f t="shared" si="23"/>
        <v>0</v>
      </c>
      <c r="M408" s="233">
        <f t="shared" si="21"/>
        <v>1787.8</v>
      </c>
      <c r="O408" s="208">
        <f t="shared" si="22"/>
        <v>1787.8</v>
      </c>
    </row>
    <row r="409" spans="1:15" outlineLevel="1">
      <c r="A409" s="223"/>
      <c r="B409" s="202" t="s">
        <v>960</v>
      </c>
      <c r="C409" s="202"/>
      <c r="D409" s="202" t="s">
        <v>184</v>
      </c>
      <c r="E409" s="209" t="s">
        <v>961</v>
      </c>
      <c r="F409" s="202" t="s">
        <v>46</v>
      </c>
      <c r="G409" s="228">
        <f>[2]BM07!G510</f>
        <v>5</v>
      </c>
      <c r="H409" s="229">
        <f>'Plan executada'!H510</f>
        <v>0</v>
      </c>
      <c r="I409" s="229">
        <f>'Plan Licitada'!L510</f>
        <v>5</v>
      </c>
      <c r="J409" s="230">
        <v>200</v>
      </c>
      <c r="K409" s="231">
        <f>[2]BM07!L510</f>
        <v>255.39999999999998</v>
      </c>
      <c r="L409" s="232">
        <f t="shared" si="23"/>
        <v>0</v>
      </c>
      <c r="M409" s="233">
        <f t="shared" si="21"/>
        <v>1277</v>
      </c>
      <c r="O409" s="208">
        <f t="shared" si="22"/>
        <v>1277</v>
      </c>
    </row>
    <row r="410" spans="1:15" outlineLevel="1">
      <c r="A410" s="223"/>
      <c r="B410" s="202" t="s">
        <v>962</v>
      </c>
      <c r="C410" s="202"/>
      <c r="D410" s="202" t="s">
        <v>184</v>
      </c>
      <c r="E410" s="209" t="s">
        <v>963</v>
      </c>
      <c r="F410" s="202" t="s">
        <v>10</v>
      </c>
      <c r="G410" s="228">
        <f>[2]BM07!G511</f>
        <v>1</v>
      </c>
      <c r="H410" s="229">
        <f>'Plan executada'!H511</f>
        <v>0</v>
      </c>
      <c r="I410" s="229">
        <f>'Plan Licitada'!L511</f>
        <v>1</v>
      </c>
      <c r="J410" s="230">
        <v>120</v>
      </c>
      <c r="K410" s="231">
        <f>[2]BM07!L511</f>
        <v>153.23999999999998</v>
      </c>
      <c r="L410" s="232">
        <f t="shared" si="23"/>
        <v>0</v>
      </c>
      <c r="M410" s="233">
        <f t="shared" si="21"/>
        <v>153.23999999999998</v>
      </c>
      <c r="O410" s="208">
        <f t="shared" si="22"/>
        <v>153.23999999999998</v>
      </c>
    </row>
    <row r="411" spans="1:15" ht="7.5" customHeight="1" outlineLevel="1">
      <c r="A411" s="223"/>
      <c r="B411" s="238"/>
      <c r="C411" s="239"/>
      <c r="D411" s="239"/>
      <c r="E411" s="239"/>
      <c r="F411" s="239"/>
      <c r="G411" s="228" t="e">
        <f>[2]BM07!G512</f>
        <v>#REF!</v>
      </c>
      <c r="H411" s="229">
        <f>'Plan executada'!H512</f>
        <v>0</v>
      </c>
      <c r="I411" s="229">
        <f>'Plan Licitada'!L512</f>
        <v>0</v>
      </c>
      <c r="J411" s="241" t="s">
        <v>50</v>
      </c>
      <c r="K411" s="231"/>
      <c r="L411" s="232"/>
      <c r="M411" s="233">
        <f t="shared" si="21"/>
        <v>0</v>
      </c>
      <c r="O411" s="208">
        <f t="shared" si="22"/>
        <v>0</v>
      </c>
    </row>
    <row r="412" spans="1:15" ht="7.5" customHeight="1">
      <c r="A412" s="223"/>
      <c r="B412" s="223"/>
      <c r="C412" s="223"/>
      <c r="D412" s="223"/>
      <c r="E412" s="224"/>
      <c r="F412" s="223"/>
      <c r="G412" s="228" t="e">
        <f>[2]BM07!G513</f>
        <v>#REF!</v>
      </c>
      <c r="H412" s="229">
        <f>'Plan executada'!H513</f>
        <v>0</v>
      </c>
      <c r="I412" s="229">
        <f>'Plan Licitada'!L513</f>
        <v>0</v>
      </c>
      <c r="J412" s="226"/>
      <c r="K412" s="231"/>
      <c r="L412" s="232"/>
      <c r="M412" s="233">
        <f t="shared" si="21"/>
        <v>0</v>
      </c>
      <c r="O412" s="208">
        <f t="shared" si="22"/>
        <v>0</v>
      </c>
    </row>
    <row r="413" spans="1:15">
      <c r="A413" s="223"/>
      <c r="B413" s="217">
        <v>22</v>
      </c>
      <c r="C413" s="217"/>
      <c r="D413" s="217"/>
      <c r="E413" s="213" t="s">
        <v>964</v>
      </c>
      <c r="F413" s="213"/>
      <c r="G413" s="213"/>
      <c r="H413" s="229">
        <f>'Plan executada'!H514</f>
        <v>0</v>
      </c>
      <c r="I413" s="229">
        <f>'Plan Licitada'!L514</f>
        <v>0</v>
      </c>
      <c r="J413" s="213"/>
      <c r="K413" s="213"/>
      <c r="L413" s="297">
        <f>SUM(L414:L425)</f>
        <v>0</v>
      </c>
      <c r="M413" s="297">
        <f>SUM(M414:M425)</f>
        <v>2783.8599999999997</v>
      </c>
      <c r="O413" s="208">
        <f t="shared" si="22"/>
        <v>2783.8599999999997</v>
      </c>
    </row>
    <row r="414" spans="1:15" ht="25.5" outlineLevel="1">
      <c r="A414" s="223"/>
      <c r="B414" s="202" t="s">
        <v>965</v>
      </c>
      <c r="C414" s="202">
        <v>68070</v>
      </c>
      <c r="D414" s="202" t="s">
        <v>24</v>
      </c>
      <c r="E414" s="237" t="s">
        <v>966</v>
      </c>
      <c r="F414" s="202" t="s">
        <v>46</v>
      </c>
      <c r="G414" s="228">
        <f>[2]BM07!G515</f>
        <v>3</v>
      </c>
      <c r="H414" s="229">
        <f>'Plan executada'!H515</f>
        <v>0</v>
      </c>
      <c r="I414" s="229">
        <f>'Plan Licitada'!L515</f>
        <v>3</v>
      </c>
      <c r="J414" s="230">
        <v>80</v>
      </c>
      <c r="K414" s="231">
        <f>[2]BM07!L515</f>
        <v>102.16</v>
      </c>
      <c r="L414" s="232">
        <f t="shared" si="23"/>
        <v>0</v>
      </c>
      <c r="M414" s="233">
        <f t="shared" si="21"/>
        <v>306.48</v>
      </c>
      <c r="O414" s="208">
        <f t="shared" si="22"/>
        <v>306.48</v>
      </c>
    </row>
    <row r="415" spans="1:15" outlineLevel="1">
      <c r="A415" s="223"/>
      <c r="B415" s="202" t="s">
        <v>967</v>
      </c>
      <c r="C415" s="202" t="s">
        <v>968</v>
      </c>
      <c r="D415" s="255" t="s">
        <v>29</v>
      </c>
      <c r="E415" s="207" t="s">
        <v>969</v>
      </c>
      <c r="F415" s="300" t="s">
        <v>46</v>
      </c>
      <c r="G415" s="228">
        <f>[2]BM07!G516</f>
        <v>35</v>
      </c>
      <c r="H415" s="229">
        <f>'Plan executada'!H516</f>
        <v>0</v>
      </c>
      <c r="I415" s="229">
        <f>'Plan Licitada'!L516</f>
        <v>35</v>
      </c>
      <c r="J415" s="230">
        <v>4</v>
      </c>
      <c r="K415" s="231">
        <f>[2]BM07!L516</f>
        <v>5.1079999999999997</v>
      </c>
      <c r="L415" s="232">
        <f t="shared" si="23"/>
        <v>0</v>
      </c>
      <c r="M415" s="233">
        <f t="shared" si="21"/>
        <v>178.78</v>
      </c>
      <c r="O415" s="208">
        <f t="shared" si="22"/>
        <v>178.78</v>
      </c>
    </row>
    <row r="416" spans="1:15" outlineLevel="1">
      <c r="A416" s="223"/>
      <c r="B416" s="202" t="s">
        <v>970</v>
      </c>
      <c r="C416" s="202" t="s">
        <v>971</v>
      </c>
      <c r="D416" s="255" t="s">
        <v>29</v>
      </c>
      <c r="E416" s="207" t="s">
        <v>972</v>
      </c>
      <c r="F416" s="202" t="s">
        <v>10</v>
      </c>
      <c r="G416" s="228">
        <f>[2]BM07!G517</f>
        <v>10</v>
      </c>
      <c r="H416" s="229">
        <f>'Plan executada'!H517</f>
        <v>0</v>
      </c>
      <c r="I416" s="229">
        <f>'Plan Licitada'!L517</f>
        <v>10</v>
      </c>
      <c r="J416" s="230">
        <v>4</v>
      </c>
      <c r="K416" s="231">
        <f>[2]BM07!L517</f>
        <v>5.1079999999999997</v>
      </c>
      <c r="L416" s="232">
        <f t="shared" si="23"/>
        <v>0</v>
      </c>
      <c r="M416" s="233">
        <f t="shared" si="21"/>
        <v>51.08</v>
      </c>
      <c r="O416" s="208">
        <f t="shared" si="22"/>
        <v>51.08</v>
      </c>
    </row>
    <row r="417" spans="1:15" outlineLevel="1" collapsed="1">
      <c r="A417" s="223"/>
      <c r="B417" s="202" t="s">
        <v>973</v>
      </c>
      <c r="C417" s="202"/>
      <c r="D417" s="202" t="s">
        <v>184</v>
      </c>
      <c r="E417" s="207" t="s">
        <v>974</v>
      </c>
      <c r="F417" s="202" t="s">
        <v>975</v>
      </c>
      <c r="G417" s="228">
        <f>[2]BM07!G518</f>
        <v>20</v>
      </c>
      <c r="H417" s="229">
        <f>'Plan executada'!H518</f>
        <v>0</v>
      </c>
      <c r="I417" s="229">
        <f>'Plan Licitada'!L518</f>
        <v>20</v>
      </c>
      <c r="J417" s="230">
        <v>2</v>
      </c>
      <c r="K417" s="231">
        <f>[2]BM07!L518</f>
        <v>2.5539999999999998</v>
      </c>
      <c r="L417" s="232">
        <f t="shared" si="23"/>
        <v>0</v>
      </c>
      <c r="M417" s="233">
        <f t="shared" si="21"/>
        <v>51.08</v>
      </c>
      <c r="O417" s="208">
        <f t="shared" si="22"/>
        <v>51.08</v>
      </c>
    </row>
    <row r="418" spans="1:15" outlineLevel="1">
      <c r="A418" s="223"/>
      <c r="B418" s="202" t="s">
        <v>976</v>
      </c>
      <c r="C418" s="202"/>
      <c r="D418" s="202" t="s">
        <v>184</v>
      </c>
      <c r="E418" s="207" t="s">
        <v>977</v>
      </c>
      <c r="F418" s="202" t="s">
        <v>10</v>
      </c>
      <c r="G418" s="228">
        <f>[2]BM07!G519</f>
        <v>20</v>
      </c>
      <c r="H418" s="229">
        <f>'Plan executada'!H519</f>
        <v>0</v>
      </c>
      <c r="I418" s="229">
        <f>'Plan Licitada'!L519</f>
        <v>20</v>
      </c>
      <c r="J418" s="230">
        <v>2</v>
      </c>
      <c r="K418" s="231">
        <f>[2]BM07!L519</f>
        <v>2.5539999999999998</v>
      </c>
      <c r="L418" s="232">
        <f t="shared" si="23"/>
        <v>0</v>
      </c>
      <c r="M418" s="233">
        <f t="shared" si="21"/>
        <v>51.08</v>
      </c>
      <c r="O418" s="208">
        <f t="shared" si="22"/>
        <v>51.08</v>
      </c>
    </row>
    <row r="419" spans="1:15" ht="25.5" outlineLevel="1">
      <c r="A419" s="223"/>
      <c r="B419" s="202" t="s">
        <v>978</v>
      </c>
      <c r="C419" s="202"/>
      <c r="D419" s="202" t="s">
        <v>184</v>
      </c>
      <c r="E419" s="237" t="s">
        <v>979</v>
      </c>
      <c r="F419" s="202" t="s">
        <v>10</v>
      </c>
      <c r="G419" s="228">
        <f>[2]BM07!G520</f>
        <v>1</v>
      </c>
      <c r="H419" s="229">
        <f>'Plan executada'!H520</f>
        <v>0</v>
      </c>
      <c r="I419" s="229">
        <f>'Plan Licitada'!L520</f>
        <v>1</v>
      </c>
      <c r="J419" s="230">
        <v>20</v>
      </c>
      <c r="K419" s="231">
        <f>[2]BM07!L520</f>
        <v>25.54</v>
      </c>
      <c r="L419" s="232">
        <f t="shared" si="23"/>
        <v>0</v>
      </c>
      <c r="M419" s="233">
        <f t="shared" si="21"/>
        <v>25.54</v>
      </c>
      <c r="O419" s="208">
        <f t="shared" si="22"/>
        <v>25.54</v>
      </c>
    </row>
    <row r="420" spans="1:15" outlineLevel="1">
      <c r="A420" s="223"/>
      <c r="B420" s="202" t="s">
        <v>980</v>
      </c>
      <c r="C420" s="202" t="s">
        <v>981</v>
      </c>
      <c r="D420" s="255" t="s">
        <v>24</v>
      </c>
      <c r="E420" s="237" t="s">
        <v>982</v>
      </c>
      <c r="F420" s="202" t="s">
        <v>54</v>
      </c>
      <c r="G420" s="228">
        <f>[2]BM07!G521</f>
        <v>30</v>
      </c>
      <c r="H420" s="229">
        <f>'Plan executada'!H521</f>
        <v>0</v>
      </c>
      <c r="I420" s="229">
        <f>'Plan Licitada'!L521</f>
        <v>30</v>
      </c>
      <c r="J420" s="230">
        <v>20</v>
      </c>
      <c r="K420" s="231">
        <f>[2]BM07!L521</f>
        <v>25.54</v>
      </c>
      <c r="L420" s="232">
        <f t="shared" si="23"/>
        <v>0</v>
      </c>
      <c r="M420" s="233">
        <f t="shared" si="21"/>
        <v>766.19999999999993</v>
      </c>
      <c r="O420" s="208">
        <f t="shared" si="22"/>
        <v>766.19999999999993</v>
      </c>
    </row>
    <row r="421" spans="1:15" outlineLevel="1">
      <c r="A421" s="223"/>
      <c r="B421" s="202" t="s">
        <v>983</v>
      </c>
      <c r="C421" s="202">
        <v>68069</v>
      </c>
      <c r="D421" s="202" t="s">
        <v>24</v>
      </c>
      <c r="E421" s="207" t="s">
        <v>984</v>
      </c>
      <c r="F421" s="202" t="s">
        <v>10</v>
      </c>
      <c r="G421" s="228">
        <f>[2]BM07!G522</f>
        <v>10</v>
      </c>
      <c r="H421" s="229">
        <f>'Plan executada'!H522</f>
        <v>0</v>
      </c>
      <c r="I421" s="229">
        <f>'Plan Licitada'!L522</f>
        <v>10</v>
      </c>
      <c r="J421" s="230">
        <v>4</v>
      </c>
      <c r="K421" s="231">
        <f>[2]BM07!L522</f>
        <v>5.1079999999999997</v>
      </c>
      <c r="L421" s="232">
        <f t="shared" si="23"/>
        <v>0</v>
      </c>
      <c r="M421" s="233">
        <f t="shared" si="21"/>
        <v>51.08</v>
      </c>
      <c r="O421" s="208">
        <f t="shared" si="22"/>
        <v>51.08</v>
      </c>
    </row>
    <row r="422" spans="1:15" outlineLevel="1">
      <c r="A422" s="223"/>
      <c r="B422" s="202" t="s">
        <v>985</v>
      </c>
      <c r="C422" s="202">
        <v>72253</v>
      </c>
      <c r="D422" s="202" t="s">
        <v>24</v>
      </c>
      <c r="E422" s="207" t="s">
        <v>986</v>
      </c>
      <c r="F422" s="300" t="s">
        <v>46</v>
      </c>
      <c r="G422" s="228">
        <f>[2]BM07!G523</f>
        <v>250</v>
      </c>
      <c r="H422" s="229">
        <f>'Plan executada'!H523</f>
        <v>0</v>
      </c>
      <c r="I422" s="229">
        <f>'Plan Licitada'!L523</f>
        <v>250</v>
      </c>
      <c r="J422" s="230">
        <v>2</v>
      </c>
      <c r="K422" s="231">
        <f>[2]BM07!L523</f>
        <v>2.5539999999999998</v>
      </c>
      <c r="L422" s="232">
        <f t="shared" si="23"/>
        <v>0</v>
      </c>
      <c r="M422" s="233">
        <f t="shared" si="21"/>
        <v>638.5</v>
      </c>
      <c r="O422" s="208">
        <f t="shared" si="22"/>
        <v>638.5</v>
      </c>
    </row>
    <row r="423" spans="1:15" outlineLevel="1">
      <c r="A423" s="223"/>
      <c r="B423" s="202" t="s">
        <v>987</v>
      </c>
      <c r="C423" s="202">
        <v>72254</v>
      </c>
      <c r="D423" s="202" t="s">
        <v>24</v>
      </c>
      <c r="E423" s="207" t="s">
        <v>988</v>
      </c>
      <c r="F423" s="300" t="s">
        <v>46</v>
      </c>
      <c r="G423" s="228">
        <f>[2]BM07!G524</f>
        <v>200</v>
      </c>
      <c r="H423" s="229">
        <f>'Plan executada'!H524</f>
        <v>0</v>
      </c>
      <c r="I423" s="229">
        <f>'Plan Licitada'!L524</f>
        <v>200</v>
      </c>
      <c r="J423" s="230">
        <v>2</v>
      </c>
      <c r="K423" s="231">
        <f>[2]BM07!L524</f>
        <v>2.5539999999999998</v>
      </c>
      <c r="L423" s="232">
        <f t="shared" si="23"/>
        <v>0</v>
      </c>
      <c r="M423" s="233">
        <f t="shared" si="21"/>
        <v>510.79999999999995</v>
      </c>
      <c r="O423" s="208">
        <f t="shared" si="22"/>
        <v>510.79999999999995</v>
      </c>
    </row>
    <row r="424" spans="1:15" ht="25.5" outlineLevel="1">
      <c r="A424" s="223"/>
      <c r="B424" s="202" t="s">
        <v>989</v>
      </c>
      <c r="C424" s="202"/>
      <c r="D424" s="202" t="s">
        <v>184</v>
      </c>
      <c r="E424" s="237" t="s">
        <v>990</v>
      </c>
      <c r="F424" s="202" t="s">
        <v>10</v>
      </c>
      <c r="G424" s="228">
        <f>[2]BM07!G525</f>
        <v>5</v>
      </c>
      <c r="H424" s="229">
        <f>'Plan executada'!H525</f>
        <v>0</v>
      </c>
      <c r="I424" s="229">
        <f>'Plan Licitada'!L525</f>
        <v>5</v>
      </c>
      <c r="J424" s="230">
        <v>20</v>
      </c>
      <c r="K424" s="231">
        <f>[2]BM07!L525</f>
        <v>25.54</v>
      </c>
      <c r="L424" s="232">
        <f t="shared" si="23"/>
        <v>0</v>
      </c>
      <c r="M424" s="233">
        <f t="shared" si="21"/>
        <v>127.69999999999999</v>
      </c>
      <c r="O424" s="208">
        <f t="shared" si="22"/>
        <v>127.69999999999999</v>
      </c>
    </row>
    <row r="425" spans="1:15" outlineLevel="1">
      <c r="A425" s="223"/>
      <c r="B425" s="202" t="s">
        <v>991</v>
      </c>
      <c r="C425" s="202">
        <v>72263</v>
      </c>
      <c r="D425" s="202" t="s">
        <v>24</v>
      </c>
      <c r="E425" s="207" t="s">
        <v>992</v>
      </c>
      <c r="F425" s="202" t="s">
        <v>10</v>
      </c>
      <c r="G425" s="228">
        <f>[2]BM07!G526</f>
        <v>10</v>
      </c>
      <c r="H425" s="229">
        <f>'Plan executada'!H526</f>
        <v>0</v>
      </c>
      <c r="I425" s="229">
        <f>'Plan Licitada'!L526</f>
        <v>10</v>
      </c>
      <c r="J425" s="230">
        <v>2</v>
      </c>
      <c r="K425" s="231">
        <f>[2]BM07!L526</f>
        <v>2.5539999999999998</v>
      </c>
      <c r="L425" s="232">
        <f t="shared" si="23"/>
        <v>0</v>
      </c>
      <c r="M425" s="233">
        <f t="shared" si="21"/>
        <v>25.54</v>
      </c>
      <c r="O425" s="208">
        <f t="shared" si="22"/>
        <v>25.54</v>
      </c>
    </row>
    <row r="426" spans="1:15" ht="6.75" customHeight="1" outlineLevel="1">
      <c r="A426" s="223"/>
      <c r="B426" s="238"/>
      <c r="C426" s="239"/>
      <c r="D426" s="239"/>
      <c r="E426" s="239"/>
      <c r="F426" s="239"/>
      <c r="G426" s="228" t="e">
        <f>[2]BM07!G527</f>
        <v>#REF!</v>
      </c>
      <c r="H426" s="229">
        <f>'Plan executada'!H527</f>
        <v>0</v>
      </c>
      <c r="I426" s="229">
        <f>'Plan Licitada'!L527</f>
        <v>0</v>
      </c>
      <c r="J426" s="241" t="s">
        <v>50</v>
      </c>
      <c r="K426" s="231"/>
      <c r="L426" s="232"/>
      <c r="M426" s="233">
        <f t="shared" si="21"/>
        <v>0</v>
      </c>
      <c r="O426" s="208">
        <f t="shared" si="22"/>
        <v>0</v>
      </c>
    </row>
    <row r="427" spans="1:15" ht="6.75" customHeight="1">
      <c r="A427" s="223"/>
      <c r="B427" s="223"/>
      <c r="C427" s="223"/>
      <c r="D427" s="223"/>
      <c r="E427" s="224"/>
      <c r="F427" s="223"/>
      <c r="G427" s="228" t="e">
        <f>[2]BM07!G528</f>
        <v>#REF!</v>
      </c>
      <c r="H427" s="229">
        <f>'Plan executada'!H528</f>
        <v>0</v>
      </c>
      <c r="I427" s="229">
        <f>'Plan Licitada'!L528</f>
        <v>0</v>
      </c>
      <c r="J427" s="226"/>
      <c r="K427" s="231"/>
      <c r="L427" s="232"/>
      <c r="M427" s="233">
        <f t="shared" si="21"/>
        <v>0</v>
      </c>
      <c r="O427" s="208">
        <f t="shared" si="22"/>
        <v>0</v>
      </c>
    </row>
    <row r="428" spans="1:15">
      <c r="A428" s="223"/>
      <c r="B428" s="217">
        <v>23</v>
      </c>
      <c r="C428" s="217"/>
      <c r="D428" s="217"/>
      <c r="E428" s="213" t="s">
        <v>993</v>
      </c>
      <c r="F428" s="213"/>
      <c r="G428" s="213"/>
      <c r="H428" s="229">
        <f>'Plan executada'!H529</f>
        <v>0</v>
      </c>
      <c r="I428" s="229">
        <f>'Plan Licitada'!L529</f>
        <v>0</v>
      </c>
      <c r="J428" s="213"/>
      <c r="K428" s="213"/>
      <c r="L428" s="297">
        <f>SUM(L429:L444)</f>
        <v>8764.3063999999995</v>
      </c>
      <c r="M428" s="297">
        <f>SUM(M429:M444)</f>
        <v>23295.182132000005</v>
      </c>
      <c r="O428" s="208">
        <f t="shared" si="22"/>
        <v>32059.488532000003</v>
      </c>
    </row>
    <row r="429" spans="1:15" ht="25.5" outlineLevel="1">
      <c r="A429" s="223"/>
      <c r="B429" s="243" t="s">
        <v>994</v>
      </c>
      <c r="C429" s="255" t="s">
        <v>995</v>
      </c>
      <c r="D429" s="255" t="s">
        <v>29</v>
      </c>
      <c r="E429" s="237" t="s">
        <v>996</v>
      </c>
      <c r="F429" s="202" t="s">
        <v>10</v>
      </c>
      <c r="G429" s="228">
        <f>[2]BM07!G530</f>
        <v>1</v>
      </c>
      <c r="H429" s="229">
        <f>'Plan executada'!H530</f>
        <v>0</v>
      </c>
      <c r="I429" s="229">
        <f>'Plan Licitada'!L530</f>
        <v>1</v>
      </c>
      <c r="J429" s="230">
        <v>600</v>
      </c>
      <c r="K429" s="231">
        <f>[2]BM07!L530</f>
        <v>766.19999999999993</v>
      </c>
      <c r="L429" s="232">
        <f t="shared" si="23"/>
        <v>0</v>
      </c>
      <c r="M429" s="233">
        <f t="shared" si="21"/>
        <v>766.19999999999993</v>
      </c>
      <c r="O429" s="208">
        <f t="shared" si="22"/>
        <v>766.19999999999993</v>
      </c>
    </row>
    <row r="430" spans="1:15" ht="17.25" customHeight="1" outlineLevel="1">
      <c r="A430" s="223"/>
      <c r="B430" s="243" t="s">
        <v>997</v>
      </c>
      <c r="C430" s="202" t="s">
        <v>998</v>
      </c>
      <c r="D430" s="202" t="s">
        <v>29</v>
      </c>
      <c r="E430" s="237" t="s">
        <v>999</v>
      </c>
      <c r="F430" s="202" t="s">
        <v>61</v>
      </c>
      <c r="G430" s="228">
        <f>[2]BM07!G531</f>
        <v>29.79</v>
      </c>
      <c r="H430" s="229">
        <f>'Plan executada'!H531</f>
        <v>27.36</v>
      </c>
      <c r="I430" s="229">
        <f>'Plan Licitada'!L531</f>
        <v>2.4299999999999997</v>
      </c>
      <c r="J430" s="230">
        <v>120</v>
      </c>
      <c r="K430" s="231">
        <f>[2]BM07!L531</f>
        <v>153.23999999999998</v>
      </c>
      <c r="L430" s="232">
        <f t="shared" si="23"/>
        <v>4192.6463999999996</v>
      </c>
      <c r="M430" s="233">
        <f t="shared" ref="M430:M448" si="24">I430*K430</f>
        <v>372.37319999999988</v>
      </c>
      <c r="O430" s="208">
        <f t="shared" ref="O430:O448" si="25">L430+M430</f>
        <v>4565.0195999999996</v>
      </c>
    </row>
    <row r="431" spans="1:15" ht="25.5" outlineLevel="1">
      <c r="A431" s="223"/>
      <c r="B431" s="243" t="s">
        <v>1000</v>
      </c>
      <c r="C431" s="202" t="s">
        <v>998</v>
      </c>
      <c r="D431" s="202" t="s">
        <v>29</v>
      </c>
      <c r="E431" s="237" t="s">
        <v>1001</v>
      </c>
      <c r="F431" s="202" t="s">
        <v>61</v>
      </c>
      <c r="G431" s="228">
        <f>[2]BM07!G532</f>
        <v>30.37</v>
      </c>
      <c r="H431" s="229">
        <f>'Plan executada'!H532</f>
        <v>0</v>
      </c>
      <c r="I431" s="229">
        <f>'Plan Licitada'!L532</f>
        <v>30.37</v>
      </c>
      <c r="J431" s="230">
        <v>100</v>
      </c>
      <c r="K431" s="231">
        <f>[2]BM07!L532</f>
        <v>127.69999999999999</v>
      </c>
      <c r="L431" s="232">
        <f t="shared" si="23"/>
        <v>0</v>
      </c>
      <c r="M431" s="233">
        <f t="shared" si="24"/>
        <v>3878.2489999999998</v>
      </c>
      <c r="O431" s="208">
        <f t="shared" si="25"/>
        <v>3878.2489999999998</v>
      </c>
    </row>
    <row r="432" spans="1:15" outlineLevel="1">
      <c r="A432" s="223"/>
      <c r="B432" s="243" t="s">
        <v>1002</v>
      </c>
      <c r="C432" s="202" t="s">
        <v>1003</v>
      </c>
      <c r="D432" s="202" t="s">
        <v>29</v>
      </c>
      <c r="E432" s="257" t="s">
        <v>1004</v>
      </c>
      <c r="F432" s="255" t="s">
        <v>61</v>
      </c>
      <c r="G432" s="228">
        <f>[2]BM07!G533</f>
        <v>31</v>
      </c>
      <c r="H432" s="229">
        <f>'Plan executada'!H533</f>
        <v>0</v>
      </c>
      <c r="I432" s="229">
        <f>'Plan Licitada'!L533</f>
        <v>31</v>
      </c>
      <c r="J432" s="230">
        <v>80</v>
      </c>
      <c r="K432" s="231">
        <f>[2]BM07!L533</f>
        <v>102.16</v>
      </c>
      <c r="L432" s="232">
        <f t="shared" si="23"/>
        <v>0</v>
      </c>
      <c r="M432" s="233">
        <f t="shared" si="24"/>
        <v>3166.96</v>
      </c>
      <c r="O432" s="208">
        <f t="shared" si="25"/>
        <v>3166.96</v>
      </c>
    </row>
    <row r="433" spans="1:15" outlineLevel="1">
      <c r="A433" s="223"/>
      <c r="B433" s="243" t="s">
        <v>1005</v>
      </c>
      <c r="C433" s="202" t="s">
        <v>1006</v>
      </c>
      <c r="D433" s="255" t="s">
        <v>29</v>
      </c>
      <c r="E433" s="257" t="s">
        <v>1007</v>
      </c>
      <c r="F433" s="255" t="s">
        <v>61</v>
      </c>
      <c r="G433" s="228">
        <f>[2]BM07!G534</f>
        <v>5.87</v>
      </c>
      <c r="H433" s="229">
        <f>'Plan executada'!H534</f>
        <v>3</v>
      </c>
      <c r="I433" s="229">
        <f>'Plan Licitada'!L534</f>
        <v>2.87</v>
      </c>
      <c r="J433" s="230">
        <v>260</v>
      </c>
      <c r="K433" s="231">
        <f>[2]BM07!L534</f>
        <v>332.02</v>
      </c>
      <c r="L433" s="232">
        <f t="shared" ref="L433:L448" si="26">H433*K433</f>
        <v>996.06</v>
      </c>
      <c r="M433" s="233">
        <f t="shared" si="24"/>
        <v>952.89739999999995</v>
      </c>
      <c r="O433" s="208">
        <f t="shared" si="25"/>
        <v>1948.9573999999998</v>
      </c>
    </row>
    <row r="434" spans="1:15" outlineLevel="1">
      <c r="A434" s="223"/>
      <c r="B434" s="243" t="s">
        <v>1008</v>
      </c>
      <c r="C434" s="202" t="s">
        <v>998</v>
      </c>
      <c r="D434" s="255" t="s">
        <v>29</v>
      </c>
      <c r="E434" s="257" t="s">
        <v>1009</v>
      </c>
      <c r="F434" s="255" t="s">
        <v>61</v>
      </c>
      <c r="G434" s="228">
        <f>[2]BM07!G535</f>
        <v>2.4</v>
      </c>
      <c r="H434" s="229">
        <f>'Plan executada'!H535</f>
        <v>0</v>
      </c>
      <c r="I434" s="229">
        <f>'Plan Licitada'!L535</f>
        <v>2.4</v>
      </c>
      <c r="J434" s="230">
        <v>260</v>
      </c>
      <c r="K434" s="231">
        <f>[2]BM07!L535</f>
        <v>332.02</v>
      </c>
      <c r="L434" s="232">
        <f t="shared" si="26"/>
        <v>0</v>
      </c>
      <c r="M434" s="233">
        <f t="shared" si="24"/>
        <v>796.84799999999996</v>
      </c>
      <c r="O434" s="208">
        <f t="shared" si="25"/>
        <v>796.84799999999996</v>
      </c>
    </row>
    <row r="435" spans="1:15" ht="20.25" customHeight="1" outlineLevel="1">
      <c r="A435" s="223"/>
      <c r="B435" s="243" t="s">
        <v>1010</v>
      </c>
      <c r="C435" s="202" t="s">
        <v>1011</v>
      </c>
      <c r="D435" s="243" t="s">
        <v>29</v>
      </c>
      <c r="E435" s="237" t="s">
        <v>1012</v>
      </c>
      <c r="F435" s="243" t="s">
        <v>46</v>
      </c>
      <c r="G435" s="228">
        <f>[2]BM07!G536</f>
        <v>59.9</v>
      </c>
      <c r="H435" s="229">
        <f>'Plan executada'!H536</f>
        <v>40</v>
      </c>
      <c r="I435" s="229">
        <f>'Plan Licitada'!L536</f>
        <v>19.899999999999999</v>
      </c>
      <c r="J435" s="230">
        <v>70</v>
      </c>
      <c r="K435" s="231">
        <f>[2]BM07!L536</f>
        <v>89.39</v>
      </c>
      <c r="L435" s="232">
        <f t="shared" si="26"/>
        <v>3575.6</v>
      </c>
      <c r="M435" s="233">
        <f t="shared" si="24"/>
        <v>1778.8609999999999</v>
      </c>
      <c r="O435" s="208">
        <f t="shared" si="25"/>
        <v>5354.4609999999993</v>
      </c>
    </row>
    <row r="436" spans="1:15" outlineLevel="1">
      <c r="A436" s="223"/>
      <c r="B436" s="217"/>
      <c r="C436" s="217"/>
      <c r="D436" s="217"/>
      <c r="E436" s="213" t="s">
        <v>1013</v>
      </c>
      <c r="F436" s="213"/>
      <c r="G436" s="228">
        <f>[2]BM07!G537</f>
        <v>0</v>
      </c>
      <c r="H436" s="229">
        <f>'Plan executada'!H537</f>
        <v>0</v>
      </c>
      <c r="I436" s="229">
        <f>'Plan Licitada'!L537</f>
        <v>0</v>
      </c>
      <c r="J436" s="230"/>
      <c r="K436" s="231">
        <f>[2]BM07!L537</f>
        <v>0</v>
      </c>
      <c r="L436" s="232"/>
      <c r="M436" s="233">
        <f t="shared" si="24"/>
        <v>0</v>
      </c>
      <c r="O436" s="208">
        <f t="shared" si="25"/>
        <v>0</v>
      </c>
    </row>
    <row r="437" spans="1:15" outlineLevel="1">
      <c r="A437" s="223"/>
      <c r="B437" s="202" t="s">
        <v>1014</v>
      </c>
      <c r="C437" s="258">
        <v>73665</v>
      </c>
      <c r="D437" s="202" t="s">
        <v>24</v>
      </c>
      <c r="E437" s="257" t="s">
        <v>1015</v>
      </c>
      <c r="F437" s="243" t="s">
        <v>46</v>
      </c>
      <c r="G437" s="228">
        <f>[2]BM07!G538</f>
        <v>9</v>
      </c>
      <c r="H437" s="229">
        <f>'Plan executada'!H538</f>
        <v>0</v>
      </c>
      <c r="I437" s="229">
        <f>'Plan Licitada'!L538</f>
        <v>9</v>
      </c>
      <c r="J437" s="230">
        <v>200</v>
      </c>
      <c r="K437" s="231">
        <f>[2]BM07!L538</f>
        <v>255.39999999999998</v>
      </c>
      <c r="L437" s="232">
        <f t="shared" si="26"/>
        <v>0</v>
      </c>
      <c r="M437" s="233">
        <f t="shared" si="24"/>
        <v>2298.6</v>
      </c>
      <c r="O437" s="208">
        <f t="shared" si="25"/>
        <v>2298.6</v>
      </c>
    </row>
    <row r="438" spans="1:15" outlineLevel="1">
      <c r="A438" s="223"/>
      <c r="B438" s="202" t="s">
        <v>1016</v>
      </c>
      <c r="C438" s="258">
        <v>84863</v>
      </c>
      <c r="D438" s="202" t="s">
        <v>24</v>
      </c>
      <c r="E438" s="257" t="s">
        <v>1017</v>
      </c>
      <c r="F438" s="202" t="s">
        <v>46</v>
      </c>
      <c r="G438" s="228">
        <f>[2]BM07!G539</f>
        <v>4.99</v>
      </c>
      <c r="H438" s="229">
        <f>'Plan executada'!H539</f>
        <v>0</v>
      </c>
      <c r="I438" s="229">
        <f>'Plan Licitada'!L539</f>
        <v>4.99</v>
      </c>
      <c r="J438" s="230">
        <v>200</v>
      </c>
      <c r="K438" s="231">
        <f>[2]BM07!L539</f>
        <v>255.39999999999998</v>
      </c>
      <c r="L438" s="232">
        <f t="shared" si="26"/>
        <v>0</v>
      </c>
      <c r="M438" s="233">
        <f t="shared" si="24"/>
        <v>1274.4459999999999</v>
      </c>
      <c r="O438" s="208">
        <f t="shared" si="25"/>
        <v>1274.4459999999999</v>
      </c>
    </row>
    <row r="439" spans="1:15" ht="32.25" customHeight="1" outlineLevel="1">
      <c r="A439" s="223"/>
      <c r="B439" s="202" t="s">
        <v>1018</v>
      </c>
      <c r="C439" s="259"/>
      <c r="D439" s="259" t="s">
        <v>184</v>
      </c>
      <c r="E439" s="257" t="s">
        <v>1019</v>
      </c>
      <c r="F439" s="243" t="s">
        <v>83</v>
      </c>
      <c r="G439" s="228">
        <f>[2]BM07!G540</f>
        <v>1028.08</v>
      </c>
      <c r="H439" s="229">
        <f>'Plan executada'!H540</f>
        <v>0</v>
      </c>
      <c r="I439" s="229">
        <f>'Plan Licitada'!L540</f>
        <v>1028.08</v>
      </c>
      <c r="J439" s="230">
        <v>5</v>
      </c>
      <c r="K439" s="231">
        <f>[2]BM07!L540</f>
        <v>6.3849999999999998</v>
      </c>
      <c r="L439" s="232">
        <f t="shared" si="26"/>
        <v>0</v>
      </c>
      <c r="M439" s="233">
        <f t="shared" si="24"/>
        <v>6564.2907999999998</v>
      </c>
      <c r="O439" s="208">
        <f t="shared" si="25"/>
        <v>6564.2907999999998</v>
      </c>
    </row>
    <row r="440" spans="1:15" outlineLevel="1">
      <c r="A440" s="223"/>
      <c r="B440" s="202" t="s">
        <v>1020</v>
      </c>
      <c r="C440" s="259"/>
      <c r="D440" s="259" t="s">
        <v>184</v>
      </c>
      <c r="E440" s="257" t="s">
        <v>1021</v>
      </c>
      <c r="F440" s="243" t="s">
        <v>10</v>
      </c>
      <c r="G440" s="228">
        <f>[2]BM07!G541</f>
        <v>1</v>
      </c>
      <c r="H440" s="229">
        <f>'Plan executada'!H541</f>
        <v>0</v>
      </c>
      <c r="I440" s="229">
        <f>'Plan Licitada'!L541</f>
        <v>1</v>
      </c>
      <c r="J440" s="230">
        <v>100</v>
      </c>
      <c r="K440" s="231">
        <f>[2]BM07!L541</f>
        <v>127.69999999999999</v>
      </c>
      <c r="L440" s="232">
        <f t="shared" si="26"/>
        <v>0</v>
      </c>
      <c r="M440" s="233">
        <f t="shared" si="24"/>
        <v>127.69999999999999</v>
      </c>
      <c r="O440" s="208">
        <f t="shared" si="25"/>
        <v>127.69999999999999</v>
      </c>
    </row>
    <row r="441" spans="1:15" ht="25.5" outlineLevel="1">
      <c r="A441" s="223"/>
      <c r="B441" s="202" t="s">
        <v>1022</v>
      </c>
      <c r="C441" s="243" t="s">
        <v>1023</v>
      </c>
      <c r="D441" s="243" t="s">
        <v>29</v>
      </c>
      <c r="E441" s="237" t="s">
        <v>1024</v>
      </c>
      <c r="F441" s="243" t="s">
        <v>61</v>
      </c>
      <c r="G441" s="228">
        <f>[2]BM07!G542</f>
        <v>101.8</v>
      </c>
      <c r="H441" s="229">
        <f>'Plan executada'!H542</f>
        <v>0</v>
      </c>
      <c r="I441" s="229">
        <f>'Plan Licitada'!L542</f>
        <v>101.8</v>
      </c>
      <c r="J441" s="230">
        <v>2</v>
      </c>
      <c r="K441" s="231">
        <f>[2]BM07!L542</f>
        <v>2.5539999999999998</v>
      </c>
      <c r="L441" s="232">
        <f t="shared" si="26"/>
        <v>0</v>
      </c>
      <c r="M441" s="233">
        <f t="shared" si="24"/>
        <v>259.99719999999996</v>
      </c>
      <c r="O441" s="208">
        <f t="shared" si="25"/>
        <v>259.99719999999996</v>
      </c>
    </row>
    <row r="442" spans="1:15" outlineLevel="1">
      <c r="A442" s="223"/>
      <c r="B442" s="202" t="s">
        <v>1025</v>
      </c>
      <c r="C442" s="243">
        <v>79460</v>
      </c>
      <c r="D442" s="243" t="s">
        <v>24</v>
      </c>
      <c r="E442" s="237" t="s">
        <v>1026</v>
      </c>
      <c r="F442" s="243" t="s">
        <v>61</v>
      </c>
      <c r="G442" s="228">
        <f>[2]BM07!G543</f>
        <v>50.9</v>
      </c>
      <c r="H442" s="229">
        <f>'Plan executada'!H543</f>
        <v>0</v>
      </c>
      <c r="I442" s="229">
        <f>'Plan Licitada'!L543</f>
        <v>50.9</v>
      </c>
      <c r="J442" s="230">
        <v>5</v>
      </c>
      <c r="K442" s="231">
        <f>[2]BM07!L543</f>
        <v>6.3849999999999998</v>
      </c>
      <c r="L442" s="232">
        <f t="shared" si="26"/>
        <v>0</v>
      </c>
      <c r="M442" s="233">
        <f t="shared" si="24"/>
        <v>324.99649999999997</v>
      </c>
      <c r="O442" s="208">
        <f t="shared" si="25"/>
        <v>324.99649999999997</v>
      </c>
    </row>
    <row r="443" spans="1:15" outlineLevel="1">
      <c r="A443" s="223"/>
      <c r="B443" s="202" t="s">
        <v>1027</v>
      </c>
      <c r="C443" s="243">
        <v>79460</v>
      </c>
      <c r="D443" s="243" t="s">
        <v>24</v>
      </c>
      <c r="E443" s="237" t="s">
        <v>1028</v>
      </c>
      <c r="F443" s="243" t="s">
        <v>61</v>
      </c>
      <c r="G443" s="228">
        <f>[2]BM07!G544</f>
        <v>52.88</v>
      </c>
      <c r="H443" s="229">
        <f>'Plan executada'!H544</f>
        <v>0</v>
      </c>
      <c r="I443" s="229">
        <f>'Plan Licitada'!L544</f>
        <v>52.88</v>
      </c>
      <c r="J443" s="230">
        <v>6</v>
      </c>
      <c r="K443" s="231">
        <f>[2]BM07!L544</f>
        <v>7.661999999999999</v>
      </c>
      <c r="L443" s="232">
        <f t="shared" si="26"/>
        <v>0</v>
      </c>
      <c r="M443" s="233">
        <f t="shared" si="24"/>
        <v>405.16655999999995</v>
      </c>
      <c r="O443" s="208">
        <f t="shared" si="25"/>
        <v>405.16655999999995</v>
      </c>
    </row>
    <row r="444" spans="1:15" outlineLevel="1">
      <c r="A444" s="223"/>
      <c r="B444" s="202" t="s">
        <v>1029</v>
      </c>
      <c r="C444" s="243" t="s">
        <v>1030</v>
      </c>
      <c r="D444" s="243" t="s">
        <v>29</v>
      </c>
      <c r="E444" s="237" t="s">
        <v>1031</v>
      </c>
      <c r="F444" s="243" t="s">
        <v>61</v>
      </c>
      <c r="G444" s="228">
        <f>[2]BM07!G545</f>
        <v>50.9</v>
      </c>
      <c r="H444" s="229">
        <f>'Plan executada'!H545</f>
        <v>0</v>
      </c>
      <c r="I444" s="229">
        <f>'Plan Licitada'!L545</f>
        <v>50.9</v>
      </c>
      <c r="J444" s="230">
        <v>5.04</v>
      </c>
      <c r="K444" s="231">
        <f>[2]BM07!L545</f>
        <v>6.4360799999999996</v>
      </c>
      <c r="L444" s="232">
        <f t="shared" si="26"/>
        <v>0</v>
      </c>
      <c r="M444" s="233">
        <f t="shared" si="24"/>
        <v>327.59647199999995</v>
      </c>
      <c r="O444" s="208">
        <f t="shared" si="25"/>
        <v>327.59647199999995</v>
      </c>
    </row>
    <row r="445" spans="1:15" outlineLevel="1">
      <c r="A445" s="223"/>
      <c r="B445" s="238"/>
      <c r="C445" s="239"/>
      <c r="D445" s="239"/>
      <c r="E445" s="239"/>
      <c r="F445" s="239"/>
      <c r="G445" s="228" t="e">
        <f>[2]BM07!G546</f>
        <v>#REF!</v>
      </c>
      <c r="H445" s="229">
        <f>'Plan executada'!H546</f>
        <v>0</v>
      </c>
      <c r="I445" s="229">
        <f>'Plan Licitada'!L546</f>
        <v>0</v>
      </c>
      <c r="J445" s="241" t="s">
        <v>50</v>
      </c>
      <c r="K445" s="231"/>
      <c r="L445" s="232"/>
      <c r="M445" s="233">
        <f t="shared" si="24"/>
        <v>0</v>
      </c>
      <c r="O445" s="208">
        <f t="shared" si="25"/>
        <v>0</v>
      </c>
    </row>
    <row r="446" spans="1:15" outlineLevel="1">
      <c r="A446" s="223"/>
      <c r="B446" s="223"/>
      <c r="C446" s="223"/>
      <c r="D446" s="223"/>
      <c r="E446" s="224"/>
      <c r="F446" s="223"/>
      <c r="G446" s="228" t="e">
        <f>[2]BM07!G547</f>
        <v>#REF!</v>
      </c>
      <c r="H446" s="229">
        <f>'Plan executada'!H547</f>
        <v>0</v>
      </c>
      <c r="I446" s="229">
        <f>'Plan Licitada'!L547</f>
        <v>0</v>
      </c>
      <c r="J446" s="226"/>
      <c r="K446" s="231"/>
      <c r="L446" s="232"/>
      <c r="M446" s="233">
        <f t="shared" si="24"/>
        <v>0</v>
      </c>
      <c r="O446" s="208">
        <f t="shared" si="25"/>
        <v>0</v>
      </c>
    </row>
    <row r="447" spans="1:15" outlineLevel="1">
      <c r="A447" s="223"/>
      <c r="B447" s="217">
        <v>24</v>
      </c>
      <c r="C447" s="217"/>
      <c r="D447" s="217"/>
      <c r="E447" s="213" t="s">
        <v>1032</v>
      </c>
      <c r="F447" s="213"/>
      <c r="G447" s="213"/>
      <c r="H447" s="229">
        <f>'Plan executada'!H548</f>
        <v>0</v>
      </c>
      <c r="I447" s="229">
        <f>'Plan Licitada'!L548</f>
        <v>0</v>
      </c>
      <c r="J447" s="213"/>
      <c r="K447" s="213"/>
      <c r="L447" s="297">
        <f>L448</f>
        <v>0</v>
      </c>
      <c r="M447" s="297">
        <f>M448</f>
        <v>3412.3866299999995</v>
      </c>
      <c r="O447" s="208">
        <f t="shared" si="25"/>
        <v>3412.3866299999995</v>
      </c>
    </row>
    <row r="448" spans="1:15" outlineLevel="1">
      <c r="A448" s="223"/>
      <c r="B448" s="243" t="s">
        <v>1033</v>
      </c>
      <c r="C448" s="243">
        <v>9537</v>
      </c>
      <c r="D448" s="243" t="s">
        <v>24</v>
      </c>
      <c r="E448" s="260" t="s">
        <v>1034</v>
      </c>
      <c r="F448" s="243" t="s">
        <v>61</v>
      </c>
      <c r="G448" s="228">
        <f>[2]BM07!G549</f>
        <v>890.73</v>
      </c>
      <c r="H448" s="229">
        <f>'Plan executada'!H549</f>
        <v>0</v>
      </c>
      <c r="I448" s="229">
        <f>'Plan Licitada'!L549</f>
        <v>890.73</v>
      </c>
      <c r="J448" s="230">
        <v>3</v>
      </c>
      <c r="K448" s="231">
        <f>[2]BM07!L549</f>
        <v>3.8309999999999995</v>
      </c>
      <c r="L448" s="232">
        <f t="shared" si="26"/>
        <v>0</v>
      </c>
      <c r="M448" s="233">
        <f t="shared" si="24"/>
        <v>3412.3866299999995</v>
      </c>
      <c r="O448" s="208">
        <f t="shared" si="25"/>
        <v>3412.3866299999995</v>
      </c>
    </row>
    <row r="449" spans="1:15" outlineLevel="1">
      <c r="A449" s="223"/>
      <c r="B449" s="238"/>
      <c r="C449" s="239"/>
      <c r="D449" s="239"/>
      <c r="E449" s="239"/>
      <c r="F449" s="239"/>
      <c r="G449" s="239"/>
      <c r="H449" s="239"/>
      <c r="I449" s="239"/>
      <c r="J449" s="241" t="s">
        <v>50</v>
      </c>
      <c r="K449" s="248"/>
      <c r="L449" s="232"/>
      <c r="M449" s="207"/>
    </row>
    <row r="450" spans="1:15" ht="13.5" thickBot="1">
      <c r="A450" s="223"/>
      <c r="B450" s="301"/>
      <c r="C450" s="302"/>
      <c r="D450" s="302"/>
      <c r="E450" s="302"/>
      <c r="F450" s="302"/>
      <c r="G450" s="302"/>
      <c r="H450" s="302"/>
      <c r="I450" s="302"/>
      <c r="J450" s="306" t="s">
        <v>1035</v>
      </c>
      <c r="K450" s="207"/>
      <c r="L450" s="296">
        <f>SUM(L17:L449)/2</f>
        <v>309147.37205999997</v>
      </c>
      <c r="M450" s="296">
        <f>SUM(M17:M449)/2-0.01</f>
        <v>432743.87069200008</v>
      </c>
      <c r="N450" s="261"/>
      <c r="O450" s="262">
        <f>L450+M450</f>
        <v>741891.24275199999</v>
      </c>
    </row>
    <row r="451" spans="1:15" ht="27.75" customHeight="1" collapsed="1">
      <c r="B451" s="326"/>
      <c r="C451" s="327"/>
      <c r="D451" s="327"/>
      <c r="E451" s="327"/>
      <c r="F451" s="327"/>
      <c r="G451" s="328"/>
      <c r="H451" s="288"/>
      <c r="I451" s="288"/>
      <c r="J451" s="276"/>
      <c r="K451" s="277"/>
      <c r="L451" s="276"/>
      <c r="M451" s="278"/>
    </row>
    <row r="452" spans="1:15">
      <c r="B452" s="329"/>
      <c r="C452" s="330"/>
      <c r="D452" s="330"/>
      <c r="E452" s="401" t="s">
        <v>1044</v>
      </c>
      <c r="F452" s="401"/>
      <c r="G452" s="401"/>
      <c r="H452" s="289"/>
      <c r="I452" s="401" t="s">
        <v>1090</v>
      </c>
      <c r="J452" s="401"/>
      <c r="K452" s="401"/>
      <c r="L452" s="279"/>
      <c r="M452" s="280"/>
      <c r="O452" s="183" t="s">
        <v>1047</v>
      </c>
    </row>
    <row r="453" spans="1:15">
      <c r="B453" s="331"/>
      <c r="C453" s="332"/>
      <c r="D453" s="332"/>
      <c r="E453" s="402" t="s">
        <v>1037</v>
      </c>
      <c r="F453" s="402"/>
      <c r="G453" s="402"/>
      <c r="H453" s="303"/>
      <c r="I453" s="402" t="s">
        <v>1091</v>
      </c>
      <c r="J453" s="402"/>
      <c r="K453" s="402"/>
      <c r="L453" s="222"/>
      <c r="M453" s="281"/>
      <c r="N453" s="262"/>
      <c r="O453" s="183">
        <v>678824.58</v>
      </c>
    </row>
    <row r="454" spans="1:15">
      <c r="B454" s="333"/>
      <c r="C454" s="332"/>
      <c r="D454" s="332"/>
      <c r="E454" s="386" t="s">
        <v>1045</v>
      </c>
      <c r="F454" s="386"/>
      <c r="G454" s="386"/>
      <c r="H454" s="303"/>
      <c r="I454" s="386"/>
      <c r="J454" s="386"/>
      <c r="K454" s="386"/>
      <c r="L454" s="222"/>
      <c r="M454" s="281"/>
      <c r="O454" s="183" t="s">
        <v>1048</v>
      </c>
    </row>
    <row r="455" spans="1:15" s="199" customFormat="1">
      <c r="A455" s="195"/>
      <c r="B455" s="334"/>
      <c r="C455" s="335"/>
      <c r="D455" s="335"/>
      <c r="E455" s="335"/>
      <c r="F455" s="335"/>
      <c r="G455" s="336"/>
      <c r="H455" s="266"/>
      <c r="I455" s="266"/>
      <c r="J455" s="226"/>
      <c r="K455" s="222"/>
      <c r="L455" s="222"/>
      <c r="M455" s="281"/>
      <c r="O455" s="199">
        <f>L450-O453</f>
        <v>-369677.20793999999</v>
      </c>
    </row>
    <row r="456" spans="1:15" ht="13.5" thickBot="1">
      <c r="B456" s="267"/>
      <c r="C456" s="268"/>
      <c r="D456" s="268"/>
      <c r="E456" s="269"/>
      <c r="F456" s="270"/>
      <c r="G456" s="271"/>
      <c r="H456" s="282"/>
      <c r="I456" s="282"/>
      <c r="J456" s="283"/>
      <c r="K456" s="284"/>
      <c r="L456" s="284"/>
      <c r="M456" s="285"/>
    </row>
    <row r="457" spans="1:15">
      <c r="A457" s="183"/>
      <c r="E457" s="273"/>
    </row>
    <row r="458" spans="1:15">
      <c r="A458" s="183"/>
      <c r="E458" s="273"/>
    </row>
    <row r="460" spans="1:15">
      <c r="K460" s="195"/>
    </row>
    <row r="462" spans="1:15" s="195" customFormat="1">
      <c r="B462" s="196"/>
      <c r="C462" s="196"/>
      <c r="D462" s="196"/>
      <c r="E462" s="197"/>
      <c r="G462" s="198"/>
      <c r="H462" s="198"/>
      <c r="I462" s="198"/>
      <c r="J462" s="199"/>
      <c r="K462" s="183"/>
      <c r="L462" s="183"/>
      <c r="M462" s="183"/>
    </row>
    <row r="473" spans="1:13">
      <c r="A473" s="183"/>
      <c r="B473" s="183"/>
      <c r="C473" s="183"/>
      <c r="D473" s="183"/>
      <c r="E473" s="183"/>
      <c r="F473" s="183"/>
      <c r="G473" s="183"/>
      <c r="H473" s="183"/>
      <c r="I473" s="183"/>
      <c r="J473" s="183"/>
      <c r="M473" s="262"/>
    </row>
    <row r="474" spans="1:13">
      <c r="A474" s="183"/>
      <c r="B474" s="183"/>
      <c r="C474" s="183"/>
      <c r="D474" s="183"/>
      <c r="E474" s="183"/>
      <c r="F474" s="183"/>
      <c r="G474" s="183"/>
      <c r="H474" s="183"/>
      <c r="I474" s="183"/>
      <c r="J474" s="183"/>
      <c r="M474" s="262"/>
    </row>
    <row r="495" spans="1:13">
      <c r="A495" s="183"/>
      <c r="B495" s="183"/>
      <c r="C495" s="183"/>
      <c r="D495" s="183"/>
      <c r="E495" s="183"/>
      <c r="F495" s="183"/>
      <c r="G495" s="183"/>
      <c r="H495" s="183"/>
      <c r="I495" s="183"/>
      <c r="J495" s="183"/>
      <c r="M495" s="199"/>
    </row>
    <row r="500" spans="1:13">
      <c r="A500" s="183"/>
      <c r="B500" s="183"/>
      <c r="C500" s="183"/>
      <c r="D500" s="183"/>
      <c r="E500" s="183"/>
      <c r="F500" s="183"/>
      <c r="G500" s="183"/>
      <c r="H500" s="183"/>
      <c r="I500" s="183"/>
      <c r="J500" s="183"/>
      <c r="M500" s="199"/>
    </row>
  </sheetData>
  <mergeCells count="13">
    <mergeCell ref="E454:G454"/>
    <mergeCell ref="F6:M6"/>
    <mergeCell ref="B14:B15"/>
    <mergeCell ref="E14:E15"/>
    <mergeCell ref="F14:F15"/>
    <mergeCell ref="G14:G15"/>
    <mergeCell ref="K14:K15"/>
    <mergeCell ref="I452:K452"/>
    <mergeCell ref="I453:K453"/>
    <mergeCell ref="I454:K454"/>
    <mergeCell ref="I14:I15"/>
    <mergeCell ref="E452:G452"/>
    <mergeCell ref="E453:G453"/>
  </mergeCells>
  <conditionalFormatting sqref="G14:H14 J14:K14 H15 J15 L447:M447 L428:M428">
    <cfRule type="cellIs" dxfId="2" priority="3" stopIfTrue="1" operator="equal">
      <formula>0</formula>
    </cfRule>
  </conditionalFormatting>
  <conditionalFormatting sqref="K449">
    <cfRule type="cellIs" dxfId="1" priority="2" stopIfTrue="1" operator="equal">
      <formula>0</formula>
    </cfRule>
  </conditionalFormatting>
  <conditionalFormatting sqref="L447:M447 L119:M119 L407:M407 L248:M248 L207:M207 L171:M171 L428:M428 L413:M413 L375:M375 L306:M306 L272:M272 L218:M218 L213:M213 L162:M162 L138:M138 L123:M123 L113:M113 L70:M70 L58:M58 L50:M50 L28:M28 L17:M17 J71:L112 J120:L122 J124:L137 J139:L161 J163:L170 J249:L271 J273:L305 J307:L367 J369:L374 L368:M368 J376:L406 J408:L412 J414:L427 J429:L446 J448:L449 J18:L27 J29:L49 J51:L57 J59:L69 J114:L118 J172:L206 J208:L212 J214:L217 J219:L247 H17:H449">
    <cfRule type="cellIs" dxfId="0" priority="1" operator="equal">
      <formula>0</formula>
    </cfRule>
  </conditionalFormatting>
  <pageMargins left="0.14583333333333334" right="0.125" top="0.78740157499999996" bottom="0.48958333333333331" header="0.31496062000000002" footer="0.31496062000000002"/>
  <pageSetup paperSize="9" orientation="landscape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Layout" zoomScaleNormal="100" workbookViewId="0">
      <selection activeCell="J37" sqref="J37"/>
    </sheetView>
  </sheetViews>
  <sheetFormatPr defaultRowHeight="11.25"/>
  <cols>
    <col min="1" max="1" width="41.42578125" style="164" customWidth="1"/>
    <col min="2" max="2" width="10.42578125" style="164" customWidth="1"/>
    <col min="3" max="3" width="9.85546875" style="164" customWidth="1"/>
    <col min="4" max="4" width="9.28515625" style="164" customWidth="1"/>
    <col min="5" max="6" width="9.5703125" style="164" customWidth="1"/>
    <col min="7" max="8" width="9.28515625" style="164" customWidth="1"/>
    <col min="9" max="9" width="9.7109375" style="164" customWidth="1"/>
    <col min="10" max="10" width="9.140625" style="164"/>
    <col min="11" max="11" width="32" style="164" customWidth="1"/>
    <col min="12" max="12" width="12.85546875" style="164" bestFit="1" customWidth="1"/>
    <col min="13" max="13" width="10.7109375" style="164" bestFit="1" customWidth="1"/>
    <col min="14" max="255" width="9.140625" style="164"/>
    <col min="256" max="256" width="41.42578125" style="164" customWidth="1"/>
    <col min="257" max="257" width="10.42578125" style="164" customWidth="1"/>
    <col min="258" max="258" width="11.28515625" style="164" customWidth="1"/>
    <col min="259" max="259" width="9.85546875" style="164" customWidth="1"/>
    <col min="260" max="260" width="9.28515625" style="164" customWidth="1"/>
    <col min="261" max="262" width="9.5703125" style="164" customWidth="1"/>
    <col min="263" max="264" width="9.28515625" style="164" customWidth="1"/>
    <col min="265" max="265" width="9.7109375" style="164" customWidth="1"/>
    <col min="266" max="266" width="9.140625" style="164"/>
    <col min="267" max="267" width="32" style="164" customWidth="1"/>
    <col min="268" max="268" width="12.85546875" style="164" bestFit="1" customWidth="1"/>
    <col min="269" max="269" width="10.7109375" style="164" bestFit="1" customWidth="1"/>
    <col min="270" max="511" width="9.140625" style="164"/>
    <col min="512" max="512" width="41.42578125" style="164" customWidth="1"/>
    <col min="513" max="513" width="10.42578125" style="164" customWidth="1"/>
    <col min="514" max="514" width="11.28515625" style="164" customWidth="1"/>
    <col min="515" max="515" width="9.85546875" style="164" customWidth="1"/>
    <col min="516" max="516" width="9.28515625" style="164" customWidth="1"/>
    <col min="517" max="518" width="9.5703125" style="164" customWidth="1"/>
    <col min="519" max="520" width="9.28515625" style="164" customWidth="1"/>
    <col min="521" max="521" width="9.7109375" style="164" customWidth="1"/>
    <col min="522" max="522" width="9.140625" style="164"/>
    <col min="523" max="523" width="32" style="164" customWidth="1"/>
    <col min="524" max="524" width="12.85546875" style="164" bestFit="1" customWidth="1"/>
    <col min="525" max="525" width="10.7109375" style="164" bestFit="1" customWidth="1"/>
    <col min="526" max="767" width="9.140625" style="164"/>
    <col min="768" max="768" width="41.42578125" style="164" customWidth="1"/>
    <col min="769" max="769" width="10.42578125" style="164" customWidth="1"/>
    <col min="770" max="770" width="11.28515625" style="164" customWidth="1"/>
    <col min="771" max="771" width="9.85546875" style="164" customWidth="1"/>
    <col min="772" max="772" width="9.28515625" style="164" customWidth="1"/>
    <col min="773" max="774" width="9.5703125" style="164" customWidth="1"/>
    <col min="775" max="776" width="9.28515625" style="164" customWidth="1"/>
    <col min="777" max="777" width="9.7109375" style="164" customWidth="1"/>
    <col min="778" max="778" width="9.140625" style="164"/>
    <col min="779" max="779" width="32" style="164" customWidth="1"/>
    <col min="780" max="780" width="12.85546875" style="164" bestFit="1" customWidth="1"/>
    <col min="781" max="781" width="10.7109375" style="164" bestFit="1" customWidth="1"/>
    <col min="782" max="1023" width="9.140625" style="164"/>
    <col min="1024" max="1024" width="41.42578125" style="164" customWidth="1"/>
    <col min="1025" max="1025" width="10.42578125" style="164" customWidth="1"/>
    <col min="1026" max="1026" width="11.28515625" style="164" customWidth="1"/>
    <col min="1027" max="1027" width="9.85546875" style="164" customWidth="1"/>
    <col min="1028" max="1028" width="9.28515625" style="164" customWidth="1"/>
    <col min="1029" max="1030" width="9.5703125" style="164" customWidth="1"/>
    <col min="1031" max="1032" width="9.28515625" style="164" customWidth="1"/>
    <col min="1033" max="1033" width="9.7109375" style="164" customWidth="1"/>
    <col min="1034" max="1034" width="9.140625" style="164"/>
    <col min="1035" max="1035" width="32" style="164" customWidth="1"/>
    <col min="1036" max="1036" width="12.85546875" style="164" bestFit="1" customWidth="1"/>
    <col min="1037" max="1037" width="10.7109375" style="164" bestFit="1" customWidth="1"/>
    <col min="1038" max="1279" width="9.140625" style="164"/>
    <col min="1280" max="1280" width="41.42578125" style="164" customWidth="1"/>
    <col min="1281" max="1281" width="10.42578125" style="164" customWidth="1"/>
    <col min="1282" max="1282" width="11.28515625" style="164" customWidth="1"/>
    <col min="1283" max="1283" width="9.85546875" style="164" customWidth="1"/>
    <col min="1284" max="1284" width="9.28515625" style="164" customWidth="1"/>
    <col min="1285" max="1286" width="9.5703125" style="164" customWidth="1"/>
    <col min="1287" max="1288" width="9.28515625" style="164" customWidth="1"/>
    <col min="1289" max="1289" width="9.7109375" style="164" customWidth="1"/>
    <col min="1290" max="1290" width="9.140625" style="164"/>
    <col min="1291" max="1291" width="32" style="164" customWidth="1"/>
    <col min="1292" max="1292" width="12.85546875" style="164" bestFit="1" customWidth="1"/>
    <col min="1293" max="1293" width="10.7109375" style="164" bestFit="1" customWidth="1"/>
    <col min="1294" max="1535" width="9.140625" style="164"/>
    <col min="1536" max="1536" width="41.42578125" style="164" customWidth="1"/>
    <col min="1537" max="1537" width="10.42578125" style="164" customWidth="1"/>
    <col min="1538" max="1538" width="11.28515625" style="164" customWidth="1"/>
    <col min="1539" max="1539" width="9.85546875" style="164" customWidth="1"/>
    <col min="1540" max="1540" width="9.28515625" style="164" customWidth="1"/>
    <col min="1541" max="1542" width="9.5703125" style="164" customWidth="1"/>
    <col min="1543" max="1544" width="9.28515625" style="164" customWidth="1"/>
    <col min="1545" max="1545" width="9.7109375" style="164" customWidth="1"/>
    <col min="1546" max="1546" width="9.140625" style="164"/>
    <col min="1547" max="1547" width="32" style="164" customWidth="1"/>
    <col min="1548" max="1548" width="12.85546875" style="164" bestFit="1" customWidth="1"/>
    <col min="1549" max="1549" width="10.7109375" style="164" bestFit="1" customWidth="1"/>
    <col min="1550" max="1791" width="9.140625" style="164"/>
    <col min="1792" max="1792" width="41.42578125" style="164" customWidth="1"/>
    <col min="1793" max="1793" width="10.42578125" style="164" customWidth="1"/>
    <col min="1794" max="1794" width="11.28515625" style="164" customWidth="1"/>
    <col min="1795" max="1795" width="9.85546875" style="164" customWidth="1"/>
    <col min="1796" max="1796" width="9.28515625" style="164" customWidth="1"/>
    <col min="1797" max="1798" width="9.5703125" style="164" customWidth="1"/>
    <col min="1799" max="1800" width="9.28515625" style="164" customWidth="1"/>
    <col min="1801" max="1801" width="9.7109375" style="164" customWidth="1"/>
    <col min="1802" max="1802" width="9.140625" style="164"/>
    <col min="1803" max="1803" width="32" style="164" customWidth="1"/>
    <col min="1804" max="1804" width="12.85546875" style="164" bestFit="1" customWidth="1"/>
    <col min="1805" max="1805" width="10.7109375" style="164" bestFit="1" customWidth="1"/>
    <col min="1806" max="2047" width="9.140625" style="164"/>
    <col min="2048" max="2048" width="41.42578125" style="164" customWidth="1"/>
    <col min="2049" max="2049" width="10.42578125" style="164" customWidth="1"/>
    <col min="2050" max="2050" width="11.28515625" style="164" customWidth="1"/>
    <col min="2051" max="2051" width="9.85546875" style="164" customWidth="1"/>
    <col min="2052" max="2052" width="9.28515625" style="164" customWidth="1"/>
    <col min="2053" max="2054" width="9.5703125" style="164" customWidth="1"/>
    <col min="2055" max="2056" width="9.28515625" style="164" customWidth="1"/>
    <col min="2057" max="2057" width="9.7109375" style="164" customWidth="1"/>
    <col min="2058" max="2058" width="9.140625" style="164"/>
    <col min="2059" max="2059" width="32" style="164" customWidth="1"/>
    <col min="2060" max="2060" width="12.85546875" style="164" bestFit="1" customWidth="1"/>
    <col min="2061" max="2061" width="10.7109375" style="164" bestFit="1" customWidth="1"/>
    <col min="2062" max="2303" width="9.140625" style="164"/>
    <col min="2304" max="2304" width="41.42578125" style="164" customWidth="1"/>
    <col min="2305" max="2305" width="10.42578125" style="164" customWidth="1"/>
    <col min="2306" max="2306" width="11.28515625" style="164" customWidth="1"/>
    <col min="2307" max="2307" width="9.85546875" style="164" customWidth="1"/>
    <col min="2308" max="2308" width="9.28515625" style="164" customWidth="1"/>
    <col min="2309" max="2310" width="9.5703125" style="164" customWidth="1"/>
    <col min="2311" max="2312" width="9.28515625" style="164" customWidth="1"/>
    <col min="2313" max="2313" width="9.7109375" style="164" customWidth="1"/>
    <col min="2314" max="2314" width="9.140625" style="164"/>
    <col min="2315" max="2315" width="32" style="164" customWidth="1"/>
    <col min="2316" max="2316" width="12.85546875" style="164" bestFit="1" customWidth="1"/>
    <col min="2317" max="2317" width="10.7109375" style="164" bestFit="1" customWidth="1"/>
    <col min="2318" max="2559" width="9.140625" style="164"/>
    <col min="2560" max="2560" width="41.42578125" style="164" customWidth="1"/>
    <col min="2561" max="2561" width="10.42578125" style="164" customWidth="1"/>
    <col min="2562" max="2562" width="11.28515625" style="164" customWidth="1"/>
    <col min="2563" max="2563" width="9.85546875" style="164" customWidth="1"/>
    <col min="2564" max="2564" width="9.28515625" style="164" customWidth="1"/>
    <col min="2565" max="2566" width="9.5703125" style="164" customWidth="1"/>
    <col min="2567" max="2568" width="9.28515625" style="164" customWidth="1"/>
    <col min="2569" max="2569" width="9.7109375" style="164" customWidth="1"/>
    <col min="2570" max="2570" width="9.140625" style="164"/>
    <col min="2571" max="2571" width="32" style="164" customWidth="1"/>
    <col min="2572" max="2572" width="12.85546875" style="164" bestFit="1" customWidth="1"/>
    <col min="2573" max="2573" width="10.7109375" style="164" bestFit="1" customWidth="1"/>
    <col min="2574" max="2815" width="9.140625" style="164"/>
    <col min="2816" max="2816" width="41.42578125" style="164" customWidth="1"/>
    <col min="2817" max="2817" width="10.42578125" style="164" customWidth="1"/>
    <col min="2818" max="2818" width="11.28515625" style="164" customWidth="1"/>
    <col min="2819" max="2819" width="9.85546875" style="164" customWidth="1"/>
    <col min="2820" max="2820" width="9.28515625" style="164" customWidth="1"/>
    <col min="2821" max="2822" width="9.5703125" style="164" customWidth="1"/>
    <col min="2823" max="2824" width="9.28515625" style="164" customWidth="1"/>
    <col min="2825" max="2825" width="9.7109375" style="164" customWidth="1"/>
    <col min="2826" max="2826" width="9.140625" style="164"/>
    <col min="2827" max="2827" width="32" style="164" customWidth="1"/>
    <col min="2828" max="2828" width="12.85546875" style="164" bestFit="1" customWidth="1"/>
    <col min="2829" max="2829" width="10.7109375" style="164" bestFit="1" customWidth="1"/>
    <col min="2830" max="3071" width="9.140625" style="164"/>
    <col min="3072" max="3072" width="41.42578125" style="164" customWidth="1"/>
    <col min="3073" max="3073" width="10.42578125" style="164" customWidth="1"/>
    <col min="3074" max="3074" width="11.28515625" style="164" customWidth="1"/>
    <col min="3075" max="3075" width="9.85546875" style="164" customWidth="1"/>
    <col min="3076" max="3076" width="9.28515625" style="164" customWidth="1"/>
    <col min="3077" max="3078" width="9.5703125" style="164" customWidth="1"/>
    <col min="3079" max="3080" width="9.28515625" style="164" customWidth="1"/>
    <col min="3081" max="3081" width="9.7109375" style="164" customWidth="1"/>
    <col min="3082" max="3082" width="9.140625" style="164"/>
    <col min="3083" max="3083" width="32" style="164" customWidth="1"/>
    <col min="3084" max="3084" width="12.85546875" style="164" bestFit="1" customWidth="1"/>
    <col min="3085" max="3085" width="10.7109375" style="164" bestFit="1" customWidth="1"/>
    <col min="3086" max="3327" width="9.140625" style="164"/>
    <col min="3328" max="3328" width="41.42578125" style="164" customWidth="1"/>
    <col min="3329" max="3329" width="10.42578125" style="164" customWidth="1"/>
    <col min="3330" max="3330" width="11.28515625" style="164" customWidth="1"/>
    <col min="3331" max="3331" width="9.85546875" style="164" customWidth="1"/>
    <col min="3332" max="3332" width="9.28515625" style="164" customWidth="1"/>
    <col min="3333" max="3334" width="9.5703125" style="164" customWidth="1"/>
    <col min="3335" max="3336" width="9.28515625" style="164" customWidth="1"/>
    <col min="3337" max="3337" width="9.7109375" style="164" customWidth="1"/>
    <col min="3338" max="3338" width="9.140625" style="164"/>
    <col min="3339" max="3339" width="32" style="164" customWidth="1"/>
    <col min="3340" max="3340" width="12.85546875" style="164" bestFit="1" customWidth="1"/>
    <col min="3341" max="3341" width="10.7109375" style="164" bestFit="1" customWidth="1"/>
    <col min="3342" max="3583" width="9.140625" style="164"/>
    <col min="3584" max="3584" width="41.42578125" style="164" customWidth="1"/>
    <col min="3585" max="3585" width="10.42578125" style="164" customWidth="1"/>
    <col min="3586" max="3586" width="11.28515625" style="164" customWidth="1"/>
    <col min="3587" max="3587" width="9.85546875" style="164" customWidth="1"/>
    <col min="3588" max="3588" width="9.28515625" style="164" customWidth="1"/>
    <col min="3589" max="3590" width="9.5703125" style="164" customWidth="1"/>
    <col min="3591" max="3592" width="9.28515625" style="164" customWidth="1"/>
    <col min="3593" max="3593" width="9.7109375" style="164" customWidth="1"/>
    <col min="3594" max="3594" width="9.140625" style="164"/>
    <col min="3595" max="3595" width="32" style="164" customWidth="1"/>
    <col min="3596" max="3596" width="12.85546875" style="164" bestFit="1" customWidth="1"/>
    <col min="3597" max="3597" width="10.7109375" style="164" bestFit="1" customWidth="1"/>
    <col min="3598" max="3839" width="9.140625" style="164"/>
    <col min="3840" max="3840" width="41.42578125" style="164" customWidth="1"/>
    <col min="3841" max="3841" width="10.42578125" style="164" customWidth="1"/>
    <col min="3842" max="3842" width="11.28515625" style="164" customWidth="1"/>
    <col min="3843" max="3843" width="9.85546875" style="164" customWidth="1"/>
    <col min="3844" max="3844" width="9.28515625" style="164" customWidth="1"/>
    <col min="3845" max="3846" width="9.5703125" style="164" customWidth="1"/>
    <col min="3847" max="3848" width="9.28515625" style="164" customWidth="1"/>
    <col min="3849" max="3849" width="9.7109375" style="164" customWidth="1"/>
    <col min="3850" max="3850" width="9.140625" style="164"/>
    <col min="3851" max="3851" width="32" style="164" customWidth="1"/>
    <col min="3852" max="3852" width="12.85546875" style="164" bestFit="1" customWidth="1"/>
    <col min="3853" max="3853" width="10.7109375" style="164" bestFit="1" customWidth="1"/>
    <col min="3854" max="4095" width="9.140625" style="164"/>
    <col min="4096" max="4096" width="41.42578125" style="164" customWidth="1"/>
    <col min="4097" max="4097" width="10.42578125" style="164" customWidth="1"/>
    <col min="4098" max="4098" width="11.28515625" style="164" customWidth="1"/>
    <col min="4099" max="4099" width="9.85546875" style="164" customWidth="1"/>
    <col min="4100" max="4100" width="9.28515625" style="164" customWidth="1"/>
    <col min="4101" max="4102" width="9.5703125" style="164" customWidth="1"/>
    <col min="4103" max="4104" width="9.28515625" style="164" customWidth="1"/>
    <col min="4105" max="4105" width="9.7109375" style="164" customWidth="1"/>
    <col min="4106" max="4106" width="9.140625" style="164"/>
    <col min="4107" max="4107" width="32" style="164" customWidth="1"/>
    <col min="4108" max="4108" width="12.85546875" style="164" bestFit="1" customWidth="1"/>
    <col min="4109" max="4109" width="10.7109375" style="164" bestFit="1" customWidth="1"/>
    <col min="4110" max="4351" width="9.140625" style="164"/>
    <col min="4352" max="4352" width="41.42578125" style="164" customWidth="1"/>
    <col min="4353" max="4353" width="10.42578125" style="164" customWidth="1"/>
    <col min="4354" max="4354" width="11.28515625" style="164" customWidth="1"/>
    <col min="4355" max="4355" width="9.85546875" style="164" customWidth="1"/>
    <col min="4356" max="4356" width="9.28515625" style="164" customWidth="1"/>
    <col min="4357" max="4358" width="9.5703125" style="164" customWidth="1"/>
    <col min="4359" max="4360" width="9.28515625" style="164" customWidth="1"/>
    <col min="4361" max="4361" width="9.7109375" style="164" customWidth="1"/>
    <col min="4362" max="4362" width="9.140625" style="164"/>
    <col min="4363" max="4363" width="32" style="164" customWidth="1"/>
    <col min="4364" max="4364" width="12.85546875" style="164" bestFit="1" customWidth="1"/>
    <col min="4365" max="4365" width="10.7109375" style="164" bestFit="1" customWidth="1"/>
    <col min="4366" max="4607" width="9.140625" style="164"/>
    <col min="4608" max="4608" width="41.42578125" style="164" customWidth="1"/>
    <col min="4609" max="4609" width="10.42578125" style="164" customWidth="1"/>
    <col min="4610" max="4610" width="11.28515625" style="164" customWidth="1"/>
    <col min="4611" max="4611" width="9.85546875" style="164" customWidth="1"/>
    <col min="4612" max="4612" width="9.28515625" style="164" customWidth="1"/>
    <col min="4613" max="4614" width="9.5703125" style="164" customWidth="1"/>
    <col min="4615" max="4616" width="9.28515625" style="164" customWidth="1"/>
    <col min="4617" max="4617" width="9.7109375" style="164" customWidth="1"/>
    <col min="4618" max="4618" width="9.140625" style="164"/>
    <col min="4619" max="4619" width="32" style="164" customWidth="1"/>
    <col min="4620" max="4620" width="12.85546875" style="164" bestFit="1" customWidth="1"/>
    <col min="4621" max="4621" width="10.7109375" style="164" bestFit="1" customWidth="1"/>
    <col min="4622" max="4863" width="9.140625" style="164"/>
    <col min="4864" max="4864" width="41.42578125" style="164" customWidth="1"/>
    <col min="4865" max="4865" width="10.42578125" style="164" customWidth="1"/>
    <col min="4866" max="4866" width="11.28515625" style="164" customWidth="1"/>
    <col min="4867" max="4867" width="9.85546875" style="164" customWidth="1"/>
    <col min="4868" max="4868" width="9.28515625" style="164" customWidth="1"/>
    <col min="4869" max="4870" width="9.5703125" style="164" customWidth="1"/>
    <col min="4871" max="4872" width="9.28515625" style="164" customWidth="1"/>
    <col min="4873" max="4873" width="9.7109375" style="164" customWidth="1"/>
    <col min="4874" max="4874" width="9.140625" style="164"/>
    <col min="4875" max="4875" width="32" style="164" customWidth="1"/>
    <col min="4876" max="4876" width="12.85546875" style="164" bestFit="1" customWidth="1"/>
    <col min="4877" max="4877" width="10.7109375" style="164" bestFit="1" customWidth="1"/>
    <col min="4878" max="5119" width="9.140625" style="164"/>
    <col min="5120" max="5120" width="41.42578125" style="164" customWidth="1"/>
    <col min="5121" max="5121" width="10.42578125" style="164" customWidth="1"/>
    <col min="5122" max="5122" width="11.28515625" style="164" customWidth="1"/>
    <col min="5123" max="5123" width="9.85546875" style="164" customWidth="1"/>
    <col min="5124" max="5124" width="9.28515625" style="164" customWidth="1"/>
    <col min="5125" max="5126" width="9.5703125" style="164" customWidth="1"/>
    <col min="5127" max="5128" width="9.28515625" style="164" customWidth="1"/>
    <col min="5129" max="5129" width="9.7109375" style="164" customWidth="1"/>
    <col min="5130" max="5130" width="9.140625" style="164"/>
    <col min="5131" max="5131" width="32" style="164" customWidth="1"/>
    <col min="5132" max="5132" width="12.85546875" style="164" bestFit="1" customWidth="1"/>
    <col min="5133" max="5133" width="10.7109375" style="164" bestFit="1" customWidth="1"/>
    <col min="5134" max="5375" width="9.140625" style="164"/>
    <col min="5376" max="5376" width="41.42578125" style="164" customWidth="1"/>
    <col min="5377" max="5377" width="10.42578125" style="164" customWidth="1"/>
    <col min="5378" max="5378" width="11.28515625" style="164" customWidth="1"/>
    <col min="5379" max="5379" width="9.85546875" style="164" customWidth="1"/>
    <col min="5380" max="5380" width="9.28515625" style="164" customWidth="1"/>
    <col min="5381" max="5382" width="9.5703125" style="164" customWidth="1"/>
    <col min="5383" max="5384" width="9.28515625" style="164" customWidth="1"/>
    <col min="5385" max="5385" width="9.7109375" style="164" customWidth="1"/>
    <col min="5386" max="5386" width="9.140625" style="164"/>
    <col min="5387" max="5387" width="32" style="164" customWidth="1"/>
    <col min="5388" max="5388" width="12.85546875" style="164" bestFit="1" customWidth="1"/>
    <col min="5389" max="5389" width="10.7109375" style="164" bestFit="1" customWidth="1"/>
    <col min="5390" max="5631" width="9.140625" style="164"/>
    <col min="5632" max="5632" width="41.42578125" style="164" customWidth="1"/>
    <col min="5633" max="5633" width="10.42578125" style="164" customWidth="1"/>
    <col min="5634" max="5634" width="11.28515625" style="164" customWidth="1"/>
    <col min="5635" max="5635" width="9.85546875" style="164" customWidth="1"/>
    <col min="5636" max="5636" width="9.28515625" style="164" customWidth="1"/>
    <col min="5637" max="5638" width="9.5703125" style="164" customWidth="1"/>
    <col min="5639" max="5640" width="9.28515625" style="164" customWidth="1"/>
    <col min="5641" max="5641" width="9.7109375" style="164" customWidth="1"/>
    <col min="5642" max="5642" width="9.140625" style="164"/>
    <col min="5643" max="5643" width="32" style="164" customWidth="1"/>
    <col min="5644" max="5644" width="12.85546875" style="164" bestFit="1" customWidth="1"/>
    <col min="5645" max="5645" width="10.7109375" style="164" bestFit="1" customWidth="1"/>
    <col min="5646" max="5887" width="9.140625" style="164"/>
    <col min="5888" max="5888" width="41.42578125" style="164" customWidth="1"/>
    <col min="5889" max="5889" width="10.42578125" style="164" customWidth="1"/>
    <col min="5890" max="5890" width="11.28515625" style="164" customWidth="1"/>
    <col min="5891" max="5891" width="9.85546875" style="164" customWidth="1"/>
    <col min="5892" max="5892" width="9.28515625" style="164" customWidth="1"/>
    <col min="5893" max="5894" width="9.5703125" style="164" customWidth="1"/>
    <col min="5895" max="5896" width="9.28515625" style="164" customWidth="1"/>
    <col min="5897" max="5897" width="9.7109375" style="164" customWidth="1"/>
    <col min="5898" max="5898" width="9.140625" style="164"/>
    <col min="5899" max="5899" width="32" style="164" customWidth="1"/>
    <col min="5900" max="5900" width="12.85546875" style="164" bestFit="1" customWidth="1"/>
    <col min="5901" max="5901" width="10.7109375" style="164" bestFit="1" customWidth="1"/>
    <col min="5902" max="6143" width="9.140625" style="164"/>
    <col min="6144" max="6144" width="41.42578125" style="164" customWidth="1"/>
    <col min="6145" max="6145" width="10.42578125" style="164" customWidth="1"/>
    <col min="6146" max="6146" width="11.28515625" style="164" customWidth="1"/>
    <col min="6147" max="6147" width="9.85546875" style="164" customWidth="1"/>
    <col min="6148" max="6148" width="9.28515625" style="164" customWidth="1"/>
    <col min="6149" max="6150" width="9.5703125" style="164" customWidth="1"/>
    <col min="6151" max="6152" width="9.28515625" style="164" customWidth="1"/>
    <col min="6153" max="6153" width="9.7109375" style="164" customWidth="1"/>
    <col min="6154" max="6154" width="9.140625" style="164"/>
    <col min="6155" max="6155" width="32" style="164" customWidth="1"/>
    <col min="6156" max="6156" width="12.85546875" style="164" bestFit="1" customWidth="1"/>
    <col min="6157" max="6157" width="10.7109375" style="164" bestFit="1" customWidth="1"/>
    <col min="6158" max="6399" width="9.140625" style="164"/>
    <col min="6400" max="6400" width="41.42578125" style="164" customWidth="1"/>
    <col min="6401" max="6401" width="10.42578125" style="164" customWidth="1"/>
    <col min="6402" max="6402" width="11.28515625" style="164" customWidth="1"/>
    <col min="6403" max="6403" width="9.85546875" style="164" customWidth="1"/>
    <col min="6404" max="6404" width="9.28515625" style="164" customWidth="1"/>
    <col min="6405" max="6406" width="9.5703125" style="164" customWidth="1"/>
    <col min="6407" max="6408" width="9.28515625" style="164" customWidth="1"/>
    <col min="6409" max="6409" width="9.7109375" style="164" customWidth="1"/>
    <col min="6410" max="6410" width="9.140625" style="164"/>
    <col min="6411" max="6411" width="32" style="164" customWidth="1"/>
    <col min="6412" max="6412" width="12.85546875" style="164" bestFit="1" customWidth="1"/>
    <col min="6413" max="6413" width="10.7109375" style="164" bestFit="1" customWidth="1"/>
    <col min="6414" max="6655" width="9.140625" style="164"/>
    <col min="6656" max="6656" width="41.42578125" style="164" customWidth="1"/>
    <col min="6657" max="6657" width="10.42578125" style="164" customWidth="1"/>
    <col min="6658" max="6658" width="11.28515625" style="164" customWidth="1"/>
    <col min="6659" max="6659" width="9.85546875" style="164" customWidth="1"/>
    <col min="6660" max="6660" width="9.28515625" style="164" customWidth="1"/>
    <col min="6661" max="6662" width="9.5703125" style="164" customWidth="1"/>
    <col min="6663" max="6664" width="9.28515625" style="164" customWidth="1"/>
    <col min="6665" max="6665" width="9.7109375" style="164" customWidth="1"/>
    <col min="6666" max="6666" width="9.140625" style="164"/>
    <col min="6667" max="6667" width="32" style="164" customWidth="1"/>
    <col min="6668" max="6668" width="12.85546875" style="164" bestFit="1" customWidth="1"/>
    <col min="6669" max="6669" width="10.7109375" style="164" bestFit="1" customWidth="1"/>
    <col min="6670" max="6911" width="9.140625" style="164"/>
    <col min="6912" max="6912" width="41.42578125" style="164" customWidth="1"/>
    <col min="6913" max="6913" width="10.42578125" style="164" customWidth="1"/>
    <col min="6914" max="6914" width="11.28515625" style="164" customWidth="1"/>
    <col min="6915" max="6915" width="9.85546875" style="164" customWidth="1"/>
    <col min="6916" max="6916" width="9.28515625" style="164" customWidth="1"/>
    <col min="6917" max="6918" width="9.5703125" style="164" customWidth="1"/>
    <col min="6919" max="6920" width="9.28515625" style="164" customWidth="1"/>
    <col min="6921" max="6921" width="9.7109375" style="164" customWidth="1"/>
    <col min="6922" max="6922" width="9.140625" style="164"/>
    <col min="6923" max="6923" width="32" style="164" customWidth="1"/>
    <col min="6924" max="6924" width="12.85546875" style="164" bestFit="1" customWidth="1"/>
    <col min="6925" max="6925" width="10.7109375" style="164" bestFit="1" customWidth="1"/>
    <col min="6926" max="7167" width="9.140625" style="164"/>
    <col min="7168" max="7168" width="41.42578125" style="164" customWidth="1"/>
    <col min="7169" max="7169" width="10.42578125" style="164" customWidth="1"/>
    <col min="7170" max="7170" width="11.28515625" style="164" customWidth="1"/>
    <col min="7171" max="7171" width="9.85546875" style="164" customWidth="1"/>
    <col min="7172" max="7172" width="9.28515625" style="164" customWidth="1"/>
    <col min="7173" max="7174" width="9.5703125" style="164" customWidth="1"/>
    <col min="7175" max="7176" width="9.28515625" style="164" customWidth="1"/>
    <col min="7177" max="7177" width="9.7109375" style="164" customWidth="1"/>
    <col min="7178" max="7178" width="9.140625" style="164"/>
    <col min="7179" max="7179" width="32" style="164" customWidth="1"/>
    <col min="7180" max="7180" width="12.85546875" style="164" bestFit="1" customWidth="1"/>
    <col min="7181" max="7181" width="10.7109375" style="164" bestFit="1" customWidth="1"/>
    <col min="7182" max="7423" width="9.140625" style="164"/>
    <col min="7424" max="7424" width="41.42578125" style="164" customWidth="1"/>
    <col min="7425" max="7425" width="10.42578125" style="164" customWidth="1"/>
    <col min="7426" max="7426" width="11.28515625" style="164" customWidth="1"/>
    <col min="7427" max="7427" width="9.85546875" style="164" customWidth="1"/>
    <col min="7428" max="7428" width="9.28515625" style="164" customWidth="1"/>
    <col min="7429" max="7430" width="9.5703125" style="164" customWidth="1"/>
    <col min="7431" max="7432" width="9.28515625" style="164" customWidth="1"/>
    <col min="7433" max="7433" width="9.7109375" style="164" customWidth="1"/>
    <col min="7434" max="7434" width="9.140625" style="164"/>
    <col min="7435" max="7435" width="32" style="164" customWidth="1"/>
    <col min="7436" max="7436" width="12.85546875" style="164" bestFit="1" customWidth="1"/>
    <col min="7437" max="7437" width="10.7109375" style="164" bestFit="1" customWidth="1"/>
    <col min="7438" max="7679" width="9.140625" style="164"/>
    <col min="7680" max="7680" width="41.42578125" style="164" customWidth="1"/>
    <col min="7681" max="7681" width="10.42578125" style="164" customWidth="1"/>
    <col min="7682" max="7682" width="11.28515625" style="164" customWidth="1"/>
    <col min="7683" max="7683" width="9.85546875" style="164" customWidth="1"/>
    <col min="7684" max="7684" width="9.28515625" style="164" customWidth="1"/>
    <col min="7685" max="7686" width="9.5703125" style="164" customWidth="1"/>
    <col min="7687" max="7688" width="9.28515625" style="164" customWidth="1"/>
    <col min="7689" max="7689" width="9.7109375" style="164" customWidth="1"/>
    <col min="7690" max="7690" width="9.140625" style="164"/>
    <col min="7691" max="7691" width="32" style="164" customWidth="1"/>
    <col min="7692" max="7692" width="12.85546875" style="164" bestFit="1" customWidth="1"/>
    <col min="7693" max="7693" width="10.7109375" style="164" bestFit="1" customWidth="1"/>
    <col min="7694" max="7935" width="9.140625" style="164"/>
    <col min="7936" max="7936" width="41.42578125" style="164" customWidth="1"/>
    <col min="7937" max="7937" width="10.42578125" style="164" customWidth="1"/>
    <col min="7938" max="7938" width="11.28515625" style="164" customWidth="1"/>
    <col min="7939" max="7939" width="9.85546875" style="164" customWidth="1"/>
    <col min="7940" max="7940" width="9.28515625" style="164" customWidth="1"/>
    <col min="7941" max="7942" width="9.5703125" style="164" customWidth="1"/>
    <col min="7943" max="7944" width="9.28515625" style="164" customWidth="1"/>
    <col min="7945" max="7945" width="9.7109375" style="164" customWidth="1"/>
    <col min="7946" max="7946" width="9.140625" style="164"/>
    <col min="7947" max="7947" width="32" style="164" customWidth="1"/>
    <col min="7948" max="7948" width="12.85546875" style="164" bestFit="1" customWidth="1"/>
    <col min="7949" max="7949" width="10.7109375" style="164" bestFit="1" customWidth="1"/>
    <col min="7950" max="8191" width="9.140625" style="164"/>
    <col min="8192" max="8192" width="41.42578125" style="164" customWidth="1"/>
    <col min="8193" max="8193" width="10.42578125" style="164" customWidth="1"/>
    <col min="8194" max="8194" width="11.28515625" style="164" customWidth="1"/>
    <col min="8195" max="8195" width="9.85546875" style="164" customWidth="1"/>
    <col min="8196" max="8196" width="9.28515625" style="164" customWidth="1"/>
    <col min="8197" max="8198" width="9.5703125" style="164" customWidth="1"/>
    <col min="8199" max="8200" width="9.28515625" style="164" customWidth="1"/>
    <col min="8201" max="8201" width="9.7109375" style="164" customWidth="1"/>
    <col min="8202" max="8202" width="9.140625" style="164"/>
    <col min="8203" max="8203" width="32" style="164" customWidth="1"/>
    <col min="8204" max="8204" width="12.85546875" style="164" bestFit="1" customWidth="1"/>
    <col min="8205" max="8205" width="10.7109375" style="164" bestFit="1" customWidth="1"/>
    <col min="8206" max="8447" width="9.140625" style="164"/>
    <col min="8448" max="8448" width="41.42578125" style="164" customWidth="1"/>
    <col min="8449" max="8449" width="10.42578125" style="164" customWidth="1"/>
    <col min="8450" max="8450" width="11.28515625" style="164" customWidth="1"/>
    <col min="8451" max="8451" width="9.85546875" style="164" customWidth="1"/>
    <col min="8452" max="8452" width="9.28515625" style="164" customWidth="1"/>
    <col min="8453" max="8454" width="9.5703125" style="164" customWidth="1"/>
    <col min="8455" max="8456" width="9.28515625" style="164" customWidth="1"/>
    <col min="8457" max="8457" width="9.7109375" style="164" customWidth="1"/>
    <col min="8458" max="8458" width="9.140625" style="164"/>
    <col min="8459" max="8459" width="32" style="164" customWidth="1"/>
    <col min="8460" max="8460" width="12.85546875" style="164" bestFit="1" customWidth="1"/>
    <col min="8461" max="8461" width="10.7109375" style="164" bestFit="1" customWidth="1"/>
    <col min="8462" max="8703" width="9.140625" style="164"/>
    <col min="8704" max="8704" width="41.42578125" style="164" customWidth="1"/>
    <col min="8705" max="8705" width="10.42578125" style="164" customWidth="1"/>
    <col min="8706" max="8706" width="11.28515625" style="164" customWidth="1"/>
    <col min="8707" max="8707" width="9.85546875" style="164" customWidth="1"/>
    <col min="8708" max="8708" width="9.28515625" style="164" customWidth="1"/>
    <col min="8709" max="8710" width="9.5703125" style="164" customWidth="1"/>
    <col min="8711" max="8712" width="9.28515625" style="164" customWidth="1"/>
    <col min="8713" max="8713" width="9.7109375" style="164" customWidth="1"/>
    <col min="8714" max="8714" width="9.140625" style="164"/>
    <col min="8715" max="8715" width="32" style="164" customWidth="1"/>
    <col min="8716" max="8716" width="12.85546875" style="164" bestFit="1" customWidth="1"/>
    <col min="8717" max="8717" width="10.7109375" style="164" bestFit="1" customWidth="1"/>
    <col min="8718" max="8959" width="9.140625" style="164"/>
    <col min="8960" max="8960" width="41.42578125" style="164" customWidth="1"/>
    <col min="8961" max="8961" width="10.42578125" style="164" customWidth="1"/>
    <col min="8962" max="8962" width="11.28515625" style="164" customWidth="1"/>
    <col min="8963" max="8963" width="9.85546875" style="164" customWidth="1"/>
    <col min="8964" max="8964" width="9.28515625" style="164" customWidth="1"/>
    <col min="8965" max="8966" width="9.5703125" style="164" customWidth="1"/>
    <col min="8967" max="8968" width="9.28515625" style="164" customWidth="1"/>
    <col min="8969" max="8969" width="9.7109375" style="164" customWidth="1"/>
    <col min="8970" max="8970" width="9.140625" style="164"/>
    <col min="8971" max="8971" width="32" style="164" customWidth="1"/>
    <col min="8972" max="8972" width="12.85546875" style="164" bestFit="1" customWidth="1"/>
    <col min="8973" max="8973" width="10.7109375" style="164" bestFit="1" customWidth="1"/>
    <col min="8974" max="9215" width="9.140625" style="164"/>
    <col min="9216" max="9216" width="41.42578125" style="164" customWidth="1"/>
    <col min="9217" max="9217" width="10.42578125" style="164" customWidth="1"/>
    <col min="9218" max="9218" width="11.28515625" style="164" customWidth="1"/>
    <col min="9219" max="9219" width="9.85546875" style="164" customWidth="1"/>
    <col min="9220" max="9220" width="9.28515625" style="164" customWidth="1"/>
    <col min="9221" max="9222" width="9.5703125" style="164" customWidth="1"/>
    <col min="9223" max="9224" width="9.28515625" style="164" customWidth="1"/>
    <col min="9225" max="9225" width="9.7109375" style="164" customWidth="1"/>
    <col min="9226" max="9226" width="9.140625" style="164"/>
    <col min="9227" max="9227" width="32" style="164" customWidth="1"/>
    <col min="9228" max="9228" width="12.85546875" style="164" bestFit="1" customWidth="1"/>
    <col min="9229" max="9229" width="10.7109375" style="164" bestFit="1" customWidth="1"/>
    <col min="9230" max="9471" width="9.140625" style="164"/>
    <col min="9472" max="9472" width="41.42578125" style="164" customWidth="1"/>
    <col min="9473" max="9473" width="10.42578125" style="164" customWidth="1"/>
    <col min="9474" max="9474" width="11.28515625" style="164" customWidth="1"/>
    <col min="9475" max="9475" width="9.85546875" style="164" customWidth="1"/>
    <col min="9476" max="9476" width="9.28515625" style="164" customWidth="1"/>
    <col min="9477" max="9478" width="9.5703125" style="164" customWidth="1"/>
    <col min="9479" max="9480" width="9.28515625" style="164" customWidth="1"/>
    <col min="9481" max="9481" width="9.7109375" style="164" customWidth="1"/>
    <col min="9482" max="9482" width="9.140625" style="164"/>
    <col min="9483" max="9483" width="32" style="164" customWidth="1"/>
    <col min="9484" max="9484" width="12.85546875" style="164" bestFit="1" customWidth="1"/>
    <col min="9485" max="9485" width="10.7109375" style="164" bestFit="1" customWidth="1"/>
    <col min="9486" max="9727" width="9.140625" style="164"/>
    <col min="9728" max="9728" width="41.42578125" style="164" customWidth="1"/>
    <col min="9729" max="9729" width="10.42578125" style="164" customWidth="1"/>
    <col min="9730" max="9730" width="11.28515625" style="164" customWidth="1"/>
    <col min="9731" max="9731" width="9.85546875" style="164" customWidth="1"/>
    <col min="9732" max="9732" width="9.28515625" style="164" customWidth="1"/>
    <col min="9733" max="9734" width="9.5703125" style="164" customWidth="1"/>
    <col min="9735" max="9736" width="9.28515625" style="164" customWidth="1"/>
    <col min="9737" max="9737" width="9.7109375" style="164" customWidth="1"/>
    <col min="9738" max="9738" width="9.140625" style="164"/>
    <col min="9739" max="9739" width="32" style="164" customWidth="1"/>
    <col min="9740" max="9740" width="12.85546875" style="164" bestFit="1" customWidth="1"/>
    <col min="9741" max="9741" width="10.7109375" style="164" bestFit="1" customWidth="1"/>
    <col min="9742" max="9983" width="9.140625" style="164"/>
    <col min="9984" max="9984" width="41.42578125" style="164" customWidth="1"/>
    <col min="9985" max="9985" width="10.42578125" style="164" customWidth="1"/>
    <col min="9986" max="9986" width="11.28515625" style="164" customWidth="1"/>
    <col min="9987" max="9987" width="9.85546875" style="164" customWidth="1"/>
    <col min="9988" max="9988" width="9.28515625" style="164" customWidth="1"/>
    <col min="9989" max="9990" width="9.5703125" style="164" customWidth="1"/>
    <col min="9991" max="9992" width="9.28515625" style="164" customWidth="1"/>
    <col min="9993" max="9993" width="9.7109375" style="164" customWidth="1"/>
    <col min="9994" max="9994" width="9.140625" style="164"/>
    <col min="9995" max="9995" width="32" style="164" customWidth="1"/>
    <col min="9996" max="9996" width="12.85546875" style="164" bestFit="1" customWidth="1"/>
    <col min="9997" max="9997" width="10.7109375" style="164" bestFit="1" customWidth="1"/>
    <col min="9998" max="10239" width="9.140625" style="164"/>
    <col min="10240" max="10240" width="41.42578125" style="164" customWidth="1"/>
    <col min="10241" max="10241" width="10.42578125" style="164" customWidth="1"/>
    <col min="10242" max="10242" width="11.28515625" style="164" customWidth="1"/>
    <col min="10243" max="10243" width="9.85546875" style="164" customWidth="1"/>
    <col min="10244" max="10244" width="9.28515625" style="164" customWidth="1"/>
    <col min="10245" max="10246" width="9.5703125" style="164" customWidth="1"/>
    <col min="10247" max="10248" width="9.28515625" style="164" customWidth="1"/>
    <col min="10249" max="10249" width="9.7109375" style="164" customWidth="1"/>
    <col min="10250" max="10250" width="9.140625" style="164"/>
    <col min="10251" max="10251" width="32" style="164" customWidth="1"/>
    <col min="10252" max="10252" width="12.85546875" style="164" bestFit="1" customWidth="1"/>
    <col min="10253" max="10253" width="10.7109375" style="164" bestFit="1" customWidth="1"/>
    <col min="10254" max="10495" width="9.140625" style="164"/>
    <col min="10496" max="10496" width="41.42578125" style="164" customWidth="1"/>
    <col min="10497" max="10497" width="10.42578125" style="164" customWidth="1"/>
    <col min="10498" max="10498" width="11.28515625" style="164" customWidth="1"/>
    <col min="10499" max="10499" width="9.85546875" style="164" customWidth="1"/>
    <col min="10500" max="10500" width="9.28515625" style="164" customWidth="1"/>
    <col min="10501" max="10502" width="9.5703125" style="164" customWidth="1"/>
    <col min="10503" max="10504" width="9.28515625" style="164" customWidth="1"/>
    <col min="10505" max="10505" width="9.7109375" style="164" customWidth="1"/>
    <col min="10506" max="10506" width="9.140625" style="164"/>
    <col min="10507" max="10507" width="32" style="164" customWidth="1"/>
    <col min="10508" max="10508" width="12.85546875" style="164" bestFit="1" customWidth="1"/>
    <col min="10509" max="10509" width="10.7109375" style="164" bestFit="1" customWidth="1"/>
    <col min="10510" max="10751" width="9.140625" style="164"/>
    <col min="10752" max="10752" width="41.42578125" style="164" customWidth="1"/>
    <col min="10753" max="10753" width="10.42578125" style="164" customWidth="1"/>
    <col min="10754" max="10754" width="11.28515625" style="164" customWidth="1"/>
    <col min="10755" max="10755" width="9.85546875" style="164" customWidth="1"/>
    <col min="10756" max="10756" width="9.28515625" style="164" customWidth="1"/>
    <col min="10757" max="10758" width="9.5703125" style="164" customWidth="1"/>
    <col min="10759" max="10760" width="9.28515625" style="164" customWidth="1"/>
    <col min="10761" max="10761" width="9.7109375" style="164" customWidth="1"/>
    <col min="10762" max="10762" width="9.140625" style="164"/>
    <col min="10763" max="10763" width="32" style="164" customWidth="1"/>
    <col min="10764" max="10764" width="12.85546875" style="164" bestFit="1" customWidth="1"/>
    <col min="10765" max="10765" width="10.7109375" style="164" bestFit="1" customWidth="1"/>
    <col min="10766" max="11007" width="9.140625" style="164"/>
    <col min="11008" max="11008" width="41.42578125" style="164" customWidth="1"/>
    <col min="11009" max="11009" width="10.42578125" style="164" customWidth="1"/>
    <col min="11010" max="11010" width="11.28515625" style="164" customWidth="1"/>
    <col min="11011" max="11011" width="9.85546875" style="164" customWidth="1"/>
    <col min="11012" max="11012" width="9.28515625" style="164" customWidth="1"/>
    <col min="11013" max="11014" width="9.5703125" style="164" customWidth="1"/>
    <col min="11015" max="11016" width="9.28515625" style="164" customWidth="1"/>
    <col min="11017" max="11017" width="9.7109375" style="164" customWidth="1"/>
    <col min="11018" max="11018" width="9.140625" style="164"/>
    <col min="11019" max="11019" width="32" style="164" customWidth="1"/>
    <col min="11020" max="11020" width="12.85546875" style="164" bestFit="1" customWidth="1"/>
    <col min="11021" max="11021" width="10.7109375" style="164" bestFit="1" customWidth="1"/>
    <col min="11022" max="11263" width="9.140625" style="164"/>
    <col min="11264" max="11264" width="41.42578125" style="164" customWidth="1"/>
    <col min="11265" max="11265" width="10.42578125" style="164" customWidth="1"/>
    <col min="11266" max="11266" width="11.28515625" style="164" customWidth="1"/>
    <col min="11267" max="11267" width="9.85546875" style="164" customWidth="1"/>
    <col min="11268" max="11268" width="9.28515625" style="164" customWidth="1"/>
    <col min="11269" max="11270" width="9.5703125" style="164" customWidth="1"/>
    <col min="11271" max="11272" width="9.28515625" style="164" customWidth="1"/>
    <col min="11273" max="11273" width="9.7109375" style="164" customWidth="1"/>
    <col min="11274" max="11274" width="9.140625" style="164"/>
    <col min="11275" max="11275" width="32" style="164" customWidth="1"/>
    <col min="11276" max="11276" width="12.85546875" style="164" bestFit="1" customWidth="1"/>
    <col min="11277" max="11277" width="10.7109375" style="164" bestFit="1" customWidth="1"/>
    <col min="11278" max="11519" width="9.140625" style="164"/>
    <col min="11520" max="11520" width="41.42578125" style="164" customWidth="1"/>
    <col min="11521" max="11521" width="10.42578125" style="164" customWidth="1"/>
    <col min="11522" max="11522" width="11.28515625" style="164" customWidth="1"/>
    <col min="11523" max="11523" width="9.85546875" style="164" customWidth="1"/>
    <col min="11524" max="11524" width="9.28515625" style="164" customWidth="1"/>
    <col min="11525" max="11526" width="9.5703125" style="164" customWidth="1"/>
    <col min="11527" max="11528" width="9.28515625" style="164" customWidth="1"/>
    <col min="11529" max="11529" width="9.7109375" style="164" customWidth="1"/>
    <col min="11530" max="11530" width="9.140625" style="164"/>
    <col min="11531" max="11531" width="32" style="164" customWidth="1"/>
    <col min="11532" max="11532" width="12.85546875" style="164" bestFit="1" customWidth="1"/>
    <col min="11533" max="11533" width="10.7109375" style="164" bestFit="1" customWidth="1"/>
    <col min="11534" max="11775" width="9.140625" style="164"/>
    <col min="11776" max="11776" width="41.42578125" style="164" customWidth="1"/>
    <col min="11777" max="11777" width="10.42578125" style="164" customWidth="1"/>
    <col min="11778" max="11778" width="11.28515625" style="164" customWidth="1"/>
    <col min="11779" max="11779" width="9.85546875" style="164" customWidth="1"/>
    <col min="11780" max="11780" width="9.28515625" style="164" customWidth="1"/>
    <col min="11781" max="11782" width="9.5703125" style="164" customWidth="1"/>
    <col min="11783" max="11784" width="9.28515625" style="164" customWidth="1"/>
    <col min="11785" max="11785" width="9.7109375" style="164" customWidth="1"/>
    <col min="11786" max="11786" width="9.140625" style="164"/>
    <col min="11787" max="11787" width="32" style="164" customWidth="1"/>
    <col min="11788" max="11788" width="12.85546875" style="164" bestFit="1" customWidth="1"/>
    <col min="11789" max="11789" width="10.7109375" style="164" bestFit="1" customWidth="1"/>
    <col min="11790" max="12031" width="9.140625" style="164"/>
    <col min="12032" max="12032" width="41.42578125" style="164" customWidth="1"/>
    <col min="12033" max="12033" width="10.42578125" style="164" customWidth="1"/>
    <col min="12034" max="12034" width="11.28515625" style="164" customWidth="1"/>
    <col min="12035" max="12035" width="9.85546875" style="164" customWidth="1"/>
    <col min="12036" max="12036" width="9.28515625" style="164" customWidth="1"/>
    <col min="12037" max="12038" width="9.5703125" style="164" customWidth="1"/>
    <col min="12039" max="12040" width="9.28515625" style="164" customWidth="1"/>
    <col min="12041" max="12041" width="9.7109375" style="164" customWidth="1"/>
    <col min="12042" max="12042" width="9.140625" style="164"/>
    <col min="12043" max="12043" width="32" style="164" customWidth="1"/>
    <col min="12044" max="12044" width="12.85546875" style="164" bestFit="1" customWidth="1"/>
    <col min="12045" max="12045" width="10.7109375" style="164" bestFit="1" customWidth="1"/>
    <col min="12046" max="12287" width="9.140625" style="164"/>
    <col min="12288" max="12288" width="41.42578125" style="164" customWidth="1"/>
    <col min="12289" max="12289" width="10.42578125" style="164" customWidth="1"/>
    <col min="12290" max="12290" width="11.28515625" style="164" customWidth="1"/>
    <col min="12291" max="12291" width="9.85546875" style="164" customWidth="1"/>
    <col min="12292" max="12292" width="9.28515625" style="164" customWidth="1"/>
    <col min="12293" max="12294" width="9.5703125" style="164" customWidth="1"/>
    <col min="12295" max="12296" width="9.28515625" style="164" customWidth="1"/>
    <col min="12297" max="12297" width="9.7109375" style="164" customWidth="1"/>
    <col min="12298" max="12298" width="9.140625" style="164"/>
    <col min="12299" max="12299" width="32" style="164" customWidth="1"/>
    <col min="12300" max="12300" width="12.85546875" style="164" bestFit="1" customWidth="1"/>
    <col min="12301" max="12301" width="10.7109375" style="164" bestFit="1" customWidth="1"/>
    <col min="12302" max="12543" width="9.140625" style="164"/>
    <col min="12544" max="12544" width="41.42578125" style="164" customWidth="1"/>
    <col min="12545" max="12545" width="10.42578125" style="164" customWidth="1"/>
    <col min="12546" max="12546" width="11.28515625" style="164" customWidth="1"/>
    <col min="12547" max="12547" width="9.85546875" style="164" customWidth="1"/>
    <col min="12548" max="12548" width="9.28515625" style="164" customWidth="1"/>
    <col min="12549" max="12550" width="9.5703125" style="164" customWidth="1"/>
    <col min="12551" max="12552" width="9.28515625" style="164" customWidth="1"/>
    <col min="12553" max="12553" width="9.7109375" style="164" customWidth="1"/>
    <col min="12554" max="12554" width="9.140625" style="164"/>
    <col min="12555" max="12555" width="32" style="164" customWidth="1"/>
    <col min="12556" max="12556" width="12.85546875" style="164" bestFit="1" customWidth="1"/>
    <col min="12557" max="12557" width="10.7109375" style="164" bestFit="1" customWidth="1"/>
    <col min="12558" max="12799" width="9.140625" style="164"/>
    <col min="12800" max="12800" width="41.42578125" style="164" customWidth="1"/>
    <col min="12801" max="12801" width="10.42578125" style="164" customWidth="1"/>
    <col min="12802" max="12802" width="11.28515625" style="164" customWidth="1"/>
    <col min="12803" max="12803" width="9.85546875" style="164" customWidth="1"/>
    <col min="12804" max="12804" width="9.28515625" style="164" customWidth="1"/>
    <col min="12805" max="12806" width="9.5703125" style="164" customWidth="1"/>
    <col min="12807" max="12808" width="9.28515625" style="164" customWidth="1"/>
    <col min="12809" max="12809" width="9.7109375" style="164" customWidth="1"/>
    <col min="12810" max="12810" width="9.140625" style="164"/>
    <col min="12811" max="12811" width="32" style="164" customWidth="1"/>
    <col min="12812" max="12812" width="12.85546875" style="164" bestFit="1" customWidth="1"/>
    <col min="12813" max="12813" width="10.7109375" style="164" bestFit="1" customWidth="1"/>
    <col min="12814" max="13055" width="9.140625" style="164"/>
    <col min="13056" max="13056" width="41.42578125" style="164" customWidth="1"/>
    <col min="13057" max="13057" width="10.42578125" style="164" customWidth="1"/>
    <col min="13058" max="13058" width="11.28515625" style="164" customWidth="1"/>
    <col min="13059" max="13059" width="9.85546875" style="164" customWidth="1"/>
    <col min="13060" max="13060" width="9.28515625" style="164" customWidth="1"/>
    <col min="13061" max="13062" width="9.5703125" style="164" customWidth="1"/>
    <col min="13063" max="13064" width="9.28515625" style="164" customWidth="1"/>
    <col min="13065" max="13065" width="9.7109375" style="164" customWidth="1"/>
    <col min="13066" max="13066" width="9.140625" style="164"/>
    <col min="13067" max="13067" width="32" style="164" customWidth="1"/>
    <col min="13068" max="13068" width="12.85546875" style="164" bestFit="1" customWidth="1"/>
    <col min="13069" max="13069" width="10.7109375" style="164" bestFit="1" customWidth="1"/>
    <col min="13070" max="13311" width="9.140625" style="164"/>
    <col min="13312" max="13312" width="41.42578125" style="164" customWidth="1"/>
    <col min="13313" max="13313" width="10.42578125" style="164" customWidth="1"/>
    <col min="13314" max="13314" width="11.28515625" style="164" customWidth="1"/>
    <col min="13315" max="13315" width="9.85546875" style="164" customWidth="1"/>
    <col min="13316" max="13316" width="9.28515625" style="164" customWidth="1"/>
    <col min="13317" max="13318" width="9.5703125" style="164" customWidth="1"/>
    <col min="13319" max="13320" width="9.28515625" style="164" customWidth="1"/>
    <col min="13321" max="13321" width="9.7109375" style="164" customWidth="1"/>
    <col min="13322" max="13322" width="9.140625" style="164"/>
    <col min="13323" max="13323" width="32" style="164" customWidth="1"/>
    <col min="13324" max="13324" width="12.85546875" style="164" bestFit="1" customWidth="1"/>
    <col min="13325" max="13325" width="10.7109375" style="164" bestFit="1" customWidth="1"/>
    <col min="13326" max="13567" width="9.140625" style="164"/>
    <col min="13568" max="13568" width="41.42578125" style="164" customWidth="1"/>
    <col min="13569" max="13569" width="10.42578125" style="164" customWidth="1"/>
    <col min="13570" max="13570" width="11.28515625" style="164" customWidth="1"/>
    <col min="13571" max="13571" width="9.85546875" style="164" customWidth="1"/>
    <col min="13572" max="13572" width="9.28515625" style="164" customWidth="1"/>
    <col min="13573" max="13574" width="9.5703125" style="164" customWidth="1"/>
    <col min="13575" max="13576" width="9.28515625" style="164" customWidth="1"/>
    <col min="13577" max="13577" width="9.7109375" style="164" customWidth="1"/>
    <col min="13578" max="13578" width="9.140625" style="164"/>
    <col min="13579" max="13579" width="32" style="164" customWidth="1"/>
    <col min="13580" max="13580" width="12.85546875" style="164" bestFit="1" customWidth="1"/>
    <col min="13581" max="13581" width="10.7109375" style="164" bestFit="1" customWidth="1"/>
    <col min="13582" max="13823" width="9.140625" style="164"/>
    <col min="13824" max="13824" width="41.42578125" style="164" customWidth="1"/>
    <col min="13825" max="13825" width="10.42578125" style="164" customWidth="1"/>
    <col min="13826" max="13826" width="11.28515625" style="164" customWidth="1"/>
    <col min="13827" max="13827" width="9.85546875" style="164" customWidth="1"/>
    <col min="13828" max="13828" width="9.28515625" style="164" customWidth="1"/>
    <col min="13829" max="13830" width="9.5703125" style="164" customWidth="1"/>
    <col min="13831" max="13832" width="9.28515625" style="164" customWidth="1"/>
    <col min="13833" max="13833" width="9.7109375" style="164" customWidth="1"/>
    <col min="13834" max="13834" width="9.140625" style="164"/>
    <col min="13835" max="13835" width="32" style="164" customWidth="1"/>
    <col min="13836" max="13836" width="12.85546875" style="164" bestFit="1" customWidth="1"/>
    <col min="13837" max="13837" width="10.7109375" style="164" bestFit="1" customWidth="1"/>
    <col min="13838" max="14079" width="9.140625" style="164"/>
    <col min="14080" max="14080" width="41.42578125" style="164" customWidth="1"/>
    <col min="14081" max="14081" width="10.42578125" style="164" customWidth="1"/>
    <col min="14082" max="14082" width="11.28515625" style="164" customWidth="1"/>
    <col min="14083" max="14083" width="9.85546875" style="164" customWidth="1"/>
    <col min="14084" max="14084" width="9.28515625" style="164" customWidth="1"/>
    <col min="14085" max="14086" width="9.5703125" style="164" customWidth="1"/>
    <col min="14087" max="14088" width="9.28515625" style="164" customWidth="1"/>
    <col min="14089" max="14089" width="9.7109375" style="164" customWidth="1"/>
    <col min="14090" max="14090" width="9.140625" style="164"/>
    <col min="14091" max="14091" width="32" style="164" customWidth="1"/>
    <col min="14092" max="14092" width="12.85546875" style="164" bestFit="1" customWidth="1"/>
    <col min="14093" max="14093" width="10.7109375" style="164" bestFit="1" customWidth="1"/>
    <col min="14094" max="14335" width="9.140625" style="164"/>
    <col min="14336" max="14336" width="41.42578125" style="164" customWidth="1"/>
    <col min="14337" max="14337" width="10.42578125" style="164" customWidth="1"/>
    <col min="14338" max="14338" width="11.28515625" style="164" customWidth="1"/>
    <col min="14339" max="14339" width="9.85546875" style="164" customWidth="1"/>
    <col min="14340" max="14340" width="9.28515625" style="164" customWidth="1"/>
    <col min="14341" max="14342" width="9.5703125" style="164" customWidth="1"/>
    <col min="14343" max="14344" width="9.28515625" style="164" customWidth="1"/>
    <col min="14345" max="14345" width="9.7109375" style="164" customWidth="1"/>
    <col min="14346" max="14346" width="9.140625" style="164"/>
    <col min="14347" max="14347" width="32" style="164" customWidth="1"/>
    <col min="14348" max="14348" width="12.85546875" style="164" bestFit="1" customWidth="1"/>
    <col min="14349" max="14349" width="10.7109375" style="164" bestFit="1" customWidth="1"/>
    <col min="14350" max="14591" width="9.140625" style="164"/>
    <col min="14592" max="14592" width="41.42578125" style="164" customWidth="1"/>
    <col min="14593" max="14593" width="10.42578125" style="164" customWidth="1"/>
    <col min="14594" max="14594" width="11.28515625" style="164" customWidth="1"/>
    <col min="14595" max="14595" width="9.85546875" style="164" customWidth="1"/>
    <col min="14596" max="14596" width="9.28515625" style="164" customWidth="1"/>
    <col min="14597" max="14598" width="9.5703125" style="164" customWidth="1"/>
    <col min="14599" max="14600" width="9.28515625" style="164" customWidth="1"/>
    <col min="14601" max="14601" width="9.7109375" style="164" customWidth="1"/>
    <col min="14602" max="14602" width="9.140625" style="164"/>
    <col min="14603" max="14603" width="32" style="164" customWidth="1"/>
    <col min="14604" max="14604" width="12.85546875" style="164" bestFit="1" customWidth="1"/>
    <col min="14605" max="14605" width="10.7109375" style="164" bestFit="1" customWidth="1"/>
    <col min="14606" max="14847" width="9.140625" style="164"/>
    <col min="14848" max="14848" width="41.42578125" style="164" customWidth="1"/>
    <col min="14849" max="14849" width="10.42578125" style="164" customWidth="1"/>
    <col min="14850" max="14850" width="11.28515625" style="164" customWidth="1"/>
    <col min="14851" max="14851" width="9.85546875" style="164" customWidth="1"/>
    <col min="14852" max="14852" width="9.28515625" style="164" customWidth="1"/>
    <col min="14853" max="14854" width="9.5703125" style="164" customWidth="1"/>
    <col min="14855" max="14856" width="9.28515625" style="164" customWidth="1"/>
    <col min="14857" max="14857" width="9.7109375" style="164" customWidth="1"/>
    <col min="14858" max="14858" width="9.140625" style="164"/>
    <col min="14859" max="14859" width="32" style="164" customWidth="1"/>
    <col min="14860" max="14860" width="12.85546875" style="164" bestFit="1" customWidth="1"/>
    <col min="14861" max="14861" width="10.7109375" style="164" bestFit="1" customWidth="1"/>
    <col min="14862" max="15103" width="9.140625" style="164"/>
    <col min="15104" max="15104" width="41.42578125" style="164" customWidth="1"/>
    <col min="15105" max="15105" width="10.42578125" style="164" customWidth="1"/>
    <col min="15106" max="15106" width="11.28515625" style="164" customWidth="1"/>
    <col min="15107" max="15107" width="9.85546875" style="164" customWidth="1"/>
    <col min="15108" max="15108" width="9.28515625" style="164" customWidth="1"/>
    <col min="15109" max="15110" width="9.5703125" style="164" customWidth="1"/>
    <col min="15111" max="15112" width="9.28515625" style="164" customWidth="1"/>
    <col min="15113" max="15113" width="9.7109375" style="164" customWidth="1"/>
    <col min="15114" max="15114" width="9.140625" style="164"/>
    <col min="15115" max="15115" width="32" style="164" customWidth="1"/>
    <col min="15116" max="15116" width="12.85546875" style="164" bestFit="1" customWidth="1"/>
    <col min="15117" max="15117" width="10.7109375" style="164" bestFit="1" customWidth="1"/>
    <col min="15118" max="15359" width="9.140625" style="164"/>
    <col min="15360" max="15360" width="41.42578125" style="164" customWidth="1"/>
    <col min="15361" max="15361" width="10.42578125" style="164" customWidth="1"/>
    <col min="15362" max="15362" width="11.28515625" style="164" customWidth="1"/>
    <col min="15363" max="15363" width="9.85546875" style="164" customWidth="1"/>
    <col min="15364" max="15364" width="9.28515625" style="164" customWidth="1"/>
    <col min="15365" max="15366" width="9.5703125" style="164" customWidth="1"/>
    <col min="15367" max="15368" width="9.28515625" style="164" customWidth="1"/>
    <col min="15369" max="15369" width="9.7109375" style="164" customWidth="1"/>
    <col min="15370" max="15370" width="9.140625" style="164"/>
    <col min="15371" max="15371" width="32" style="164" customWidth="1"/>
    <col min="15372" max="15372" width="12.85546875" style="164" bestFit="1" customWidth="1"/>
    <col min="15373" max="15373" width="10.7109375" style="164" bestFit="1" customWidth="1"/>
    <col min="15374" max="15615" width="9.140625" style="164"/>
    <col min="15616" max="15616" width="41.42578125" style="164" customWidth="1"/>
    <col min="15617" max="15617" width="10.42578125" style="164" customWidth="1"/>
    <col min="15618" max="15618" width="11.28515625" style="164" customWidth="1"/>
    <col min="15619" max="15619" width="9.85546875" style="164" customWidth="1"/>
    <col min="15620" max="15620" width="9.28515625" style="164" customWidth="1"/>
    <col min="15621" max="15622" width="9.5703125" style="164" customWidth="1"/>
    <col min="15623" max="15624" width="9.28515625" style="164" customWidth="1"/>
    <col min="15625" max="15625" width="9.7109375" style="164" customWidth="1"/>
    <col min="15626" max="15626" width="9.140625" style="164"/>
    <col min="15627" max="15627" width="32" style="164" customWidth="1"/>
    <col min="15628" max="15628" width="12.85546875" style="164" bestFit="1" customWidth="1"/>
    <col min="15629" max="15629" width="10.7109375" style="164" bestFit="1" customWidth="1"/>
    <col min="15630" max="15871" width="9.140625" style="164"/>
    <col min="15872" max="15872" width="41.42578125" style="164" customWidth="1"/>
    <col min="15873" max="15873" width="10.42578125" style="164" customWidth="1"/>
    <col min="15874" max="15874" width="11.28515625" style="164" customWidth="1"/>
    <col min="15875" max="15875" width="9.85546875" style="164" customWidth="1"/>
    <col min="15876" max="15876" width="9.28515625" style="164" customWidth="1"/>
    <col min="15877" max="15878" width="9.5703125" style="164" customWidth="1"/>
    <col min="15879" max="15880" width="9.28515625" style="164" customWidth="1"/>
    <col min="15881" max="15881" width="9.7109375" style="164" customWidth="1"/>
    <col min="15882" max="15882" width="9.140625" style="164"/>
    <col min="15883" max="15883" width="32" style="164" customWidth="1"/>
    <col min="15884" max="15884" width="12.85546875" style="164" bestFit="1" customWidth="1"/>
    <col min="15885" max="15885" width="10.7109375" style="164" bestFit="1" customWidth="1"/>
    <col min="15886" max="16127" width="9.140625" style="164"/>
    <col min="16128" max="16128" width="41.42578125" style="164" customWidth="1"/>
    <col min="16129" max="16129" width="10.42578125" style="164" customWidth="1"/>
    <col min="16130" max="16130" width="11.28515625" style="164" customWidth="1"/>
    <col min="16131" max="16131" width="9.85546875" style="164" customWidth="1"/>
    <col min="16132" max="16132" width="9.28515625" style="164" customWidth="1"/>
    <col min="16133" max="16134" width="9.5703125" style="164" customWidth="1"/>
    <col min="16135" max="16136" width="9.28515625" style="164" customWidth="1"/>
    <col min="16137" max="16137" width="9.7109375" style="164" customWidth="1"/>
    <col min="16138" max="16138" width="9.140625" style="164"/>
    <col min="16139" max="16139" width="32" style="164" customWidth="1"/>
    <col min="16140" max="16140" width="12.85546875" style="164" bestFit="1" customWidth="1"/>
    <col min="16141" max="16141" width="10.7109375" style="164" bestFit="1" customWidth="1"/>
    <col min="16142" max="16384" width="9.140625" style="164"/>
  </cols>
  <sheetData>
    <row r="1" spans="1:13" ht="12.75" customHeight="1">
      <c r="A1" s="405" t="s">
        <v>1068</v>
      </c>
      <c r="B1" s="406"/>
      <c r="C1" s="163"/>
      <c r="D1" s="163"/>
      <c r="E1" s="163"/>
      <c r="F1" s="163"/>
      <c r="G1" s="163"/>
      <c r="H1" s="407">
        <f>I52</f>
        <v>432743.87069199997</v>
      </c>
      <c r="I1" s="408"/>
      <c r="L1" s="164" t="s">
        <v>1069</v>
      </c>
      <c r="M1" s="164" t="s">
        <v>1070</v>
      </c>
    </row>
    <row r="2" spans="1:13">
      <c r="A2" s="405" t="s">
        <v>1071</v>
      </c>
      <c r="B2" s="406"/>
      <c r="C2" s="409" t="s">
        <v>1072</v>
      </c>
      <c r="D2" s="410"/>
      <c r="E2" s="410"/>
      <c r="F2" s="410"/>
      <c r="G2" s="410"/>
      <c r="H2" s="411"/>
      <c r="I2" s="163"/>
      <c r="L2" s="165">
        <f>H1-M2</f>
        <v>428416.43198507995</v>
      </c>
      <c r="M2" s="165">
        <f>H1*0.01</f>
        <v>4327.4387069200002</v>
      </c>
    </row>
    <row r="3" spans="1:13" ht="21.75" customHeight="1">
      <c r="A3" s="163" t="s">
        <v>1073</v>
      </c>
      <c r="B3" s="166" t="s">
        <v>1074</v>
      </c>
      <c r="C3" s="340" t="s">
        <v>1097</v>
      </c>
      <c r="D3" s="340" t="s">
        <v>1098</v>
      </c>
      <c r="E3" s="340" t="s">
        <v>1099</v>
      </c>
      <c r="F3" s="340" t="s">
        <v>1100</v>
      </c>
      <c r="G3" s="340" t="s">
        <v>1101</v>
      </c>
      <c r="H3" s="340" t="s">
        <v>1102</v>
      </c>
      <c r="I3" s="163" t="s">
        <v>1075</v>
      </c>
    </row>
    <row r="4" spans="1:13">
      <c r="A4" s="167" t="s">
        <v>51</v>
      </c>
      <c r="B4" s="168" t="s">
        <v>1076</v>
      </c>
      <c r="C4" s="169">
        <v>0.5</v>
      </c>
      <c r="D4" s="169">
        <v>0.5</v>
      </c>
      <c r="E4" s="169"/>
      <c r="F4" s="169"/>
      <c r="G4" s="169"/>
      <c r="H4" s="169"/>
      <c r="I4" s="170">
        <f>SUM(C4:H4)</f>
        <v>1</v>
      </c>
    </row>
    <row r="5" spans="1:13">
      <c r="A5" s="171"/>
      <c r="B5" s="163" t="s">
        <v>1077</v>
      </c>
      <c r="C5" s="172">
        <f>C4*I5</f>
        <v>1083.7771299999997</v>
      </c>
      <c r="D5" s="172">
        <f>D4*I5</f>
        <v>1083.7771299999997</v>
      </c>
      <c r="E5" s="172">
        <f>E4*I5</f>
        <v>0</v>
      </c>
      <c r="F5" s="172">
        <f>F4*I5</f>
        <v>0</v>
      </c>
      <c r="G5" s="172">
        <f>G4*I5</f>
        <v>0</v>
      </c>
      <c r="H5" s="172">
        <f>H4*I5</f>
        <v>0</v>
      </c>
      <c r="I5" s="172">
        <f>'Planilha orçamentaria'!M17</f>
        <v>2167.5542599999994</v>
      </c>
    </row>
    <row r="6" spans="1:13">
      <c r="A6" s="173" t="s">
        <v>1078</v>
      </c>
      <c r="B6" s="168" t="s">
        <v>1076</v>
      </c>
      <c r="C6" s="169">
        <v>0.5</v>
      </c>
      <c r="D6" s="169">
        <v>0.5</v>
      </c>
      <c r="E6" s="169"/>
      <c r="F6" s="169"/>
      <c r="G6" s="169"/>
      <c r="H6" s="169"/>
      <c r="I6" s="170">
        <f>SUM(C6:H6)</f>
        <v>1</v>
      </c>
    </row>
    <row r="7" spans="1:13">
      <c r="A7" s="171"/>
      <c r="B7" s="163" t="s">
        <v>1077</v>
      </c>
      <c r="C7" s="172">
        <f>C6*I7</f>
        <v>27994.259914999999</v>
      </c>
      <c r="D7" s="172">
        <f>D6*I7</f>
        <v>27994.259914999999</v>
      </c>
      <c r="E7" s="172">
        <f>E6*I7</f>
        <v>0</v>
      </c>
      <c r="F7" s="172">
        <f>F6*I7</f>
        <v>0</v>
      </c>
      <c r="G7" s="172">
        <f>G6*I7</f>
        <v>0</v>
      </c>
      <c r="H7" s="172">
        <f>H6*I7</f>
        <v>0</v>
      </c>
      <c r="I7" s="172">
        <f>'Planilha orçamentaria'!M28</f>
        <v>55988.519829999997</v>
      </c>
    </row>
    <row r="8" spans="1:13">
      <c r="A8" s="167" t="s">
        <v>1079</v>
      </c>
      <c r="B8" s="168" t="s">
        <v>1076</v>
      </c>
      <c r="C8" s="169"/>
      <c r="D8" s="169">
        <v>0.5</v>
      </c>
      <c r="E8" s="169">
        <v>0.5</v>
      </c>
      <c r="F8" s="169"/>
      <c r="G8" s="169"/>
      <c r="H8" s="169"/>
      <c r="I8" s="170">
        <f>SUM(C8:H8)</f>
        <v>1</v>
      </c>
    </row>
    <row r="9" spans="1:13">
      <c r="A9" s="171"/>
      <c r="B9" s="163" t="s">
        <v>1077</v>
      </c>
      <c r="C9" s="172">
        <f>C8*I9</f>
        <v>0</v>
      </c>
      <c r="D9" s="172">
        <f>D8*I9</f>
        <v>1616.8352399999999</v>
      </c>
      <c r="E9" s="172">
        <f>E8*I9</f>
        <v>1616.8352399999999</v>
      </c>
      <c r="F9" s="172">
        <f>F8*I9</f>
        <v>0</v>
      </c>
      <c r="G9" s="172">
        <f>G8*I9</f>
        <v>0</v>
      </c>
      <c r="H9" s="172">
        <f>H8*I9</f>
        <v>0</v>
      </c>
      <c r="I9" s="172">
        <f>'Planilha orçamentaria'!M50</f>
        <v>3233.6704799999998</v>
      </c>
    </row>
    <row r="10" spans="1:13" ht="22.5">
      <c r="A10" s="173" t="s">
        <v>147</v>
      </c>
      <c r="B10" s="168" t="s">
        <v>1076</v>
      </c>
      <c r="C10" s="169"/>
      <c r="D10" s="169">
        <v>0.3</v>
      </c>
      <c r="E10" s="169">
        <v>0.6</v>
      </c>
      <c r="F10" s="169">
        <v>0.1</v>
      </c>
      <c r="G10" s="169"/>
      <c r="H10" s="169"/>
      <c r="I10" s="170">
        <f>SUM(C10:H10)</f>
        <v>0.99999999999999989</v>
      </c>
    </row>
    <row r="11" spans="1:13">
      <c r="A11" s="171"/>
      <c r="B11" s="163" t="s">
        <v>1077</v>
      </c>
      <c r="C11" s="172">
        <f>C10*I11</f>
        <v>0</v>
      </c>
      <c r="D11" s="172">
        <f>D10*I11</f>
        <v>2752.2746820000002</v>
      </c>
      <c r="E11" s="172">
        <f>E10*I11</f>
        <v>5504.5493640000004</v>
      </c>
      <c r="F11" s="172">
        <f>F10*I11</f>
        <v>917.42489400000022</v>
      </c>
      <c r="G11" s="172">
        <f>G10*I11</f>
        <v>0</v>
      </c>
      <c r="H11" s="172">
        <f>H10*I11</f>
        <v>0</v>
      </c>
      <c r="I11" s="172">
        <f>'Planilha orçamentaria'!M58</f>
        <v>9174.2489400000013</v>
      </c>
    </row>
    <row r="12" spans="1:13">
      <c r="A12" s="173" t="s">
        <v>168</v>
      </c>
      <c r="B12" s="168" t="s">
        <v>1076</v>
      </c>
      <c r="C12" s="169"/>
      <c r="D12" s="169">
        <v>0.2</v>
      </c>
      <c r="E12" s="169">
        <v>0.2</v>
      </c>
      <c r="F12" s="169">
        <v>0.2</v>
      </c>
      <c r="G12" s="169">
        <v>0.25</v>
      </c>
      <c r="H12" s="169">
        <v>0.15</v>
      </c>
      <c r="I12" s="170">
        <f>SUM(C12:H12)</f>
        <v>1</v>
      </c>
    </row>
    <row r="13" spans="1:13">
      <c r="A13" s="171"/>
      <c r="B13" s="163" t="s">
        <v>1077</v>
      </c>
      <c r="C13" s="172">
        <f>C12*I13</f>
        <v>0</v>
      </c>
      <c r="D13" s="172">
        <f>D12*I13</f>
        <v>25144.283240000004</v>
      </c>
      <c r="E13" s="172">
        <f>E12*I13</f>
        <v>25144.283240000004</v>
      </c>
      <c r="F13" s="172">
        <f>F12*I13</f>
        <v>25144.283240000004</v>
      </c>
      <c r="G13" s="172">
        <f>G12*I13</f>
        <v>31430.354050000002</v>
      </c>
      <c r="H13" s="172">
        <f>H12*I13</f>
        <v>18858.21243</v>
      </c>
      <c r="I13" s="172">
        <f>'Planilha orçamentaria'!M70</f>
        <v>125721.41620000001</v>
      </c>
    </row>
    <row r="14" spans="1:13">
      <c r="A14" s="173" t="s">
        <v>251</v>
      </c>
      <c r="B14" s="168" t="s">
        <v>1076</v>
      </c>
      <c r="C14" s="169">
        <v>1</v>
      </c>
      <c r="D14" s="169"/>
      <c r="E14" s="169"/>
      <c r="F14" s="169"/>
      <c r="G14" s="169"/>
      <c r="H14" s="169"/>
      <c r="I14" s="170">
        <f>SUM(C14:H14)</f>
        <v>1</v>
      </c>
    </row>
    <row r="15" spans="1:13">
      <c r="A15" s="171"/>
      <c r="B15" s="163" t="s">
        <v>1077</v>
      </c>
      <c r="C15" s="172">
        <f>C14*I15</f>
        <v>5377.3193000000001</v>
      </c>
      <c r="D15" s="172">
        <f>D14*I15</f>
        <v>0</v>
      </c>
      <c r="E15" s="172">
        <f>E14*I15</f>
        <v>0</v>
      </c>
      <c r="F15" s="172">
        <f>F14*I15</f>
        <v>0</v>
      </c>
      <c r="G15" s="172">
        <f>G14*I15</f>
        <v>0</v>
      </c>
      <c r="H15" s="172">
        <f>H14*I15</f>
        <v>0</v>
      </c>
      <c r="I15" s="172">
        <f>'Planilha orçamentaria'!M113</f>
        <v>5377.3193000000001</v>
      </c>
    </row>
    <row r="16" spans="1:13">
      <c r="A16" s="337" t="str">
        <f>'Planilha orçamentaria'!E119</f>
        <v xml:space="preserve">IMPERMEABILIZAÇÃO </v>
      </c>
      <c r="B16" s="168" t="s">
        <v>1076</v>
      </c>
      <c r="C16" s="169">
        <v>1</v>
      </c>
      <c r="D16" s="169"/>
      <c r="E16" s="169"/>
      <c r="F16" s="169"/>
      <c r="G16" s="169"/>
      <c r="H16" s="169"/>
      <c r="I16" s="170">
        <f>SUM(C16:H16)</f>
        <v>1</v>
      </c>
    </row>
    <row r="17" spans="1:9">
      <c r="A17" s="171"/>
      <c r="B17" s="163" t="s">
        <v>1077</v>
      </c>
      <c r="C17" s="172">
        <f>C16*I17</f>
        <v>1158.4944</v>
      </c>
      <c r="D17" s="172"/>
      <c r="E17" s="172"/>
      <c r="F17" s="172"/>
      <c r="G17" s="172"/>
      <c r="H17" s="172"/>
      <c r="I17" s="172">
        <f>'Planilha orçamentaria'!M119</f>
        <v>1158.4944</v>
      </c>
    </row>
    <row r="18" spans="1:9">
      <c r="A18" s="173" t="s">
        <v>268</v>
      </c>
      <c r="B18" s="168" t="s">
        <v>1076</v>
      </c>
      <c r="C18" s="169">
        <v>0.2</v>
      </c>
      <c r="D18" s="169">
        <v>0.3</v>
      </c>
      <c r="E18" s="169">
        <v>0.2</v>
      </c>
      <c r="F18" s="169">
        <v>0.2</v>
      </c>
      <c r="G18" s="169">
        <v>0.1</v>
      </c>
      <c r="H18" s="169"/>
      <c r="I18" s="170">
        <f>SUM(C18:H18)</f>
        <v>0.99999999999999989</v>
      </c>
    </row>
    <row r="19" spans="1:9">
      <c r="A19" s="171"/>
      <c r="B19" s="163" t="s">
        <v>1077</v>
      </c>
      <c r="C19" s="172">
        <f>C18*I19</f>
        <v>11628.282826000001</v>
      </c>
      <c r="D19" s="172">
        <f>D18*I19</f>
        <v>17442.424239</v>
      </c>
      <c r="E19" s="172">
        <f>E18*I19</f>
        <v>11628.282826000001</v>
      </c>
      <c r="F19" s="172">
        <f>F18*I19</f>
        <v>11628.282826000001</v>
      </c>
      <c r="G19" s="172">
        <f>G18*I19</f>
        <v>5814.1414130000003</v>
      </c>
      <c r="H19" s="172">
        <f>H18*I19</f>
        <v>0</v>
      </c>
      <c r="I19" s="172">
        <f>'Planilha orçamentaria'!M123</f>
        <v>58141.414129999997</v>
      </c>
    </row>
    <row r="20" spans="1:9" ht="22.5">
      <c r="A20" s="173" t="s">
        <v>294</v>
      </c>
      <c r="B20" s="168" t="s">
        <v>1076</v>
      </c>
      <c r="C20" s="169"/>
      <c r="D20" s="169">
        <v>0.2</v>
      </c>
      <c r="E20" s="169">
        <v>0.2</v>
      </c>
      <c r="F20" s="169">
        <v>0.3</v>
      </c>
      <c r="G20" s="169">
        <v>0.2</v>
      </c>
      <c r="H20" s="169">
        <v>0.1</v>
      </c>
      <c r="I20" s="170">
        <f>SUM(C20:H20)</f>
        <v>0.99999999999999989</v>
      </c>
    </row>
    <row r="21" spans="1:9">
      <c r="A21" s="171"/>
      <c r="B21" s="163" t="s">
        <v>1077</v>
      </c>
      <c r="C21" s="172">
        <f>C20*I21</f>
        <v>0</v>
      </c>
      <c r="D21" s="172">
        <f>D20*I21</f>
        <v>8671.399542000001</v>
      </c>
      <c r="E21" s="172">
        <f>E20*I21</f>
        <v>8671.399542000001</v>
      </c>
      <c r="F21" s="172">
        <f>F20*I21</f>
        <v>13007.099313000001</v>
      </c>
      <c r="G21" s="172">
        <f>G20*I21</f>
        <v>8671.399542000001</v>
      </c>
      <c r="H21" s="172">
        <f>H20*I21</f>
        <v>4335.6997710000005</v>
      </c>
      <c r="I21" s="172">
        <f>'Planilha orçamentaria'!M138</f>
        <v>43356.997710000003</v>
      </c>
    </row>
    <row r="22" spans="1:9">
      <c r="A22" s="173" t="s">
        <v>1080</v>
      </c>
      <c r="B22" s="168" t="s">
        <v>1076</v>
      </c>
      <c r="C22" s="169"/>
      <c r="D22" s="169"/>
      <c r="E22" s="169">
        <v>0.2</v>
      </c>
      <c r="F22" s="169">
        <v>0.1</v>
      </c>
      <c r="G22" s="169">
        <v>0.4</v>
      </c>
      <c r="H22" s="169">
        <v>0.3</v>
      </c>
      <c r="I22" s="170">
        <f>SUM(C22:H22)</f>
        <v>1</v>
      </c>
    </row>
    <row r="23" spans="1:9">
      <c r="A23" s="171"/>
      <c r="B23" s="163" t="s">
        <v>1077</v>
      </c>
      <c r="C23" s="172">
        <f>C22*I23</f>
        <v>0</v>
      </c>
      <c r="D23" s="172">
        <f>D22*I23</f>
        <v>0</v>
      </c>
      <c r="E23" s="172">
        <f>E22*I23</f>
        <v>4355.2468099999996</v>
      </c>
      <c r="F23" s="172">
        <f>F22*I23</f>
        <v>2177.6234049999998</v>
      </c>
      <c r="G23" s="172">
        <f>G22*I23</f>
        <v>8710.4936199999993</v>
      </c>
      <c r="H23" s="172">
        <f>H22*I23</f>
        <v>6532.8702149999999</v>
      </c>
      <c r="I23" s="172">
        <f>'Planilha orçamentaria'!M162</f>
        <v>21776.234049999999</v>
      </c>
    </row>
    <row r="24" spans="1:9">
      <c r="A24" s="173" t="s">
        <v>362</v>
      </c>
      <c r="B24" s="168" t="s">
        <v>1076</v>
      </c>
      <c r="C24" s="169">
        <v>0.5</v>
      </c>
      <c r="D24" s="169">
        <v>0.4</v>
      </c>
      <c r="E24" s="169"/>
      <c r="F24" s="169"/>
      <c r="G24" s="169"/>
      <c r="H24" s="169">
        <v>0.1</v>
      </c>
      <c r="I24" s="170">
        <f>SUM(C24:H24)</f>
        <v>1</v>
      </c>
    </row>
    <row r="25" spans="1:9">
      <c r="A25" s="171"/>
      <c r="B25" s="163" t="s">
        <v>1077</v>
      </c>
      <c r="C25" s="172">
        <f>C24*I25</f>
        <v>3185.578660000001</v>
      </c>
      <c r="D25" s="172">
        <f>D24*I25</f>
        <v>2548.4629280000008</v>
      </c>
      <c r="E25" s="172">
        <f>E24*I25</f>
        <v>0</v>
      </c>
      <c r="F25" s="172">
        <f>F24*I25</f>
        <v>0</v>
      </c>
      <c r="G25" s="172">
        <f>G24*I25</f>
        <v>0</v>
      </c>
      <c r="H25" s="172">
        <f>H24*I25</f>
        <v>637.11573200000021</v>
      </c>
      <c r="I25" s="172">
        <f>'Planilha orçamentaria'!M171</f>
        <v>6371.1573200000021</v>
      </c>
    </row>
    <row r="26" spans="1:9">
      <c r="A26" s="173" t="s">
        <v>486</v>
      </c>
      <c r="B26" s="168" t="s">
        <v>1076</v>
      </c>
      <c r="C26" s="169"/>
      <c r="D26" s="169">
        <v>1</v>
      </c>
      <c r="E26" s="169"/>
      <c r="F26" s="169"/>
      <c r="G26" s="169"/>
      <c r="H26" s="169"/>
      <c r="I26" s="170">
        <f>SUM(C26:H26)</f>
        <v>1</v>
      </c>
    </row>
    <row r="27" spans="1:9">
      <c r="A27" s="171"/>
      <c r="B27" s="163" t="s">
        <v>1077</v>
      </c>
      <c r="C27" s="172">
        <f>C26*I27</f>
        <v>0</v>
      </c>
      <c r="D27" s="172">
        <f>D26*I27</f>
        <v>1379.1599999999999</v>
      </c>
      <c r="E27" s="172">
        <f>E26*I27</f>
        <v>0</v>
      </c>
      <c r="F27" s="172">
        <f>F26*I27</f>
        <v>0</v>
      </c>
      <c r="G27" s="172">
        <f>G26*I27</f>
        <v>0</v>
      </c>
      <c r="H27" s="172">
        <f>H26*I27</f>
        <v>0</v>
      </c>
      <c r="I27" s="172">
        <f>'Planilha orçamentaria'!M207</f>
        <v>1379.1599999999999</v>
      </c>
    </row>
    <row r="28" spans="1:9">
      <c r="A28" s="173" t="s">
        <v>501</v>
      </c>
      <c r="B28" s="168" t="s">
        <v>1076</v>
      </c>
      <c r="C28" s="169"/>
      <c r="D28" s="169"/>
      <c r="E28" s="169"/>
      <c r="F28" s="169"/>
      <c r="G28" s="169">
        <v>1</v>
      </c>
      <c r="H28" s="169"/>
      <c r="I28" s="170">
        <f>SUM(C28:H28)</f>
        <v>1</v>
      </c>
    </row>
    <row r="29" spans="1:9">
      <c r="A29" s="171"/>
      <c r="B29" s="163" t="s">
        <v>1077</v>
      </c>
      <c r="C29" s="172">
        <f>C28*I29</f>
        <v>0</v>
      </c>
      <c r="D29" s="172">
        <f>D28*I29</f>
        <v>0</v>
      </c>
      <c r="E29" s="172">
        <f>E28*I29</f>
        <v>0</v>
      </c>
      <c r="F29" s="172">
        <f>F28*I29</f>
        <v>0</v>
      </c>
      <c r="G29" s="172">
        <f>G28*I29</f>
        <v>1082.896</v>
      </c>
      <c r="H29" s="172">
        <f>H28*I29</f>
        <v>0</v>
      </c>
      <c r="I29" s="172">
        <f>'Planilha orçamentaria'!M213</f>
        <v>1082.896</v>
      </c>
    </row>
    <row r="30" spans="1:9">
      <c r="A30" s="173" t="s">
        <v>568</v>
      </c>
      <c r="B30" s="168" t="s">
        <v>1076</v>
      </c>
      <c r="C30" s="169"/>
      <c r="D30" s="169"/>
      <c r="E30" s="169"/>
      <c r="F30" s="169">
        <v>0.3</v>
      </c>
      <c r="G30" s="169">
        <v>0.6</v>
      </c>
      <c r="H30" s="169">
        <v>0.1</v>
      </c>
      <c r="I30" s="170">
        <f>SUM(C30:H30)</f>
        <v>0.99999999999999989</v>
      </c>
    </row>
    <row r="31" spans="1:9">
      <c r="A31" s="171"/>
      <c r="B31" s="163" t="s">
        <v>1077</v>
      </c>
      <c r="C31" s="172">
        <f>C30*I31</f>
        <v>0</v>
      </c>
      <c r="D31" s="172">
        <f>D30*I31</f>
        <v>0</v>
      </c>
      <c r="E31" s="172">
        <f>E30*I31</f>
        <v>0</v>
      </c>
      <c r="F31" s="172">
        <f>F30*I31</f>
        <v>4713.2792999999992</v>
      </c>
      <c r="G31" s="172">
        <f>G30*I31</f>
        <v>9426.5585999999985</v>
      </c>
      <c r="H31" s="172">
        <f>H30*I31</f>
        <v>1571.0931</v>
      </c>
      <c r="I31" s="172">
        <f>'Planilha orçamentaria'!M218</f>
        <v>15710.930999999999</v>
      </c>
    </row>
    <row r="32" spans="1:9">
      <c r="A32" s="173" t="s">
        <v>629</v>
      </c>
      <c r="B32" s="168" t="s">
        <v>1076</v>
      </c>
      <c r="C32" s="169"/>
      <c r="D32" s="169"/>
      <c r="E32" s="169">
        <v>0.3</v>
      </c>
      <c r="F32" s="169">
        <v>0.5</v>
      </c>
      <c r="G32" s="169">
        <v>0.2</v>
      </c>
      <c r="H32" s="169"/>
      <c r="I32" s="170">
        <f>SUM(C32:H32)</f>
        <v>1</v>
      </c>
    </row>
    <row r="33" spans="1:9">
      <c r="A33" s="171"/>
      <c r="B33" s="163" t="s">
        <v>1077</v>
      </c>
      <c r="C33" s="172">
        <f>C32*I33</f>
        <v>0</v>
      </c>
      <c r="D33" s="172">
        <f>D32*I33</f>
        <v>0</v>
      </c>
      <c r="E33" s="172">
        <f>E32*I33</f>
        <v>788.4964199999996</v>
      </c>
      <c r="F33" s="172">
        <f>F32*I33</f>
        <v>1314.1606999999995</v>
      </c>
      <c r="G33" s="172">
        <f>G32*I33</f>
        <v>525.66427999999985</v>
      </c>
      <c r="H33" s="172">
        <f>H32*I33</f>
        <v>0</v>
      </c>
      <c r="I33" s="172">
        <f>'Planilha orçamentaria'!M248</f>
        <v>2628.3213999999989</v>
      </c>
    </row>
    <row r="34" spans="1:9">
      <c r="A34" s="173" t="s">
        <v>675</v>
      </c>
      <c r="B34" s="168" t="s">
        <v>1076</v>
      </c>
      <c r="C34" s="169"/>
      <c r="D34" s="169"/>
      <c r="E34" s="169"/>
      <c r="F34" s="169">
        <v>0.2</v>
      </c>
      <c r="G34" s="169">
        <v>0.5</v>
      </c>
      <c r="H34" s="169">
        <v>0.3</v>
      </c>
      <c r="I34" s="170">
        <f>SUM(C34:H34)</f>
        <v>1</v>
      </c>
    </row>
    <row r="35" spans="1:9">
      <c r="A35" s="171"/>
      <c r="B35" s="163" t="s">
        <v>1077</v>
      </c>
      <c r="C35" s="172">
        <f>C34*I35</f>
        <v>0</v>
      </c>
      <c r="D35" s="172">
        <f>D34*I35</f>
        <v>0</v>
      </c>
      <c r="E35" s="172">
        <f>E34*I35</f>
        <v>0</v>
      </c>
      <c r="F35" s="172">
        <f>F34*I35</f>
        <v>1363.764488</v>
      </c>
      <c r="G35" s="172">
        <f>G34*I35</f>
        <v>3409.41122</v>
      </c>
      <c r="H35" s="172">
        <f>H34*I35</f>
        <v>2045.6467319999999</v>
      </c>
      <c r="I35" s="172">
        <f>'Planilha orçamentaria'!M272</f>
        <v>6818.8224399999999</v>
      </c>
    </row>
    <row r="36" spans="1:9">
      <c r="A36" s="173" t="s">
        <v>744</v>
      </c>
      <c r="B36" s="168" t="s">
        <v>1076</v>
      </c>
      <c r="C36" s="169"/>
      <c r="D36" s="169">
        <v>0.25</v>
      </c>
      <c r="E36" s="169">
        <v>0.3</v>
      </c>
      <c r="F36" s="169">
        <v>0.25</v>
      </c>
      <c r="G36" s="169">
        <v>0.1</v>
      </c>
      <c r="H36" s="169">
        <v>0.1</v>
      </c>
      <c r="I36" s="170">
        <f>SUM(C36:H36)</f>
        <v>1</v>
      </c>
    </row>
    <row r="37" spans="1:9">
      <c r="A37" s="171"/>
      <c r="B37" s="163" t="s">
        <v>1077</v>
      </c>
      <c r="C37" s="172">
        <f>C36*I37</f>
        <v>0</v>
      </c>
      <c r="D37" s="172">
        <f>D36*I37</f>
        <v>7251.8946424999967</v>
      </c>
      <c r="E37" s="172">
        <f>E36*I37</f>
        <v>8702.2735709999961</v>
      </c>
      <c r="F37" s="172">
        <f>F36*I37</f>
        <v>7251.8946424999967</v>
      </c>
      <c r="G37" s="172">
        <f>G36*I37</f>
        <v>2900.7578569999987</v>
      </c>
      <c r="H37" s="172">
        <f>H36*I37</f>
        <v>2900.7578569999987</v>
      </c>
      <c r="I37" s="172">
        <f>'Planilha orçamentaria'!M306</f>
        <v>29007.578569999987</v>
      </c>
    </row>
    <row r="38" spans="1:9">
      <c r="A38" s="173" t="s">
        <v>888</v>
      </c>
      <c r="B38" s="168" t="s">
        <v>1076</v>
      </c>
      <c r="C38" s="169"/>
      <c r="D38" s="169"/>
      <c r="E38" s="169"/>
      <c r="F38" s="169"/>
      <c r="G38" s="169">
        <v>1</v>
      </c>
      <c r="H38" s="169"/>
      <c r="I38" s="170">
        <f>SUM(C38:H38)</f>
        <v>1</v>
      </c>
    </row>
    <row r="39" spans="1:9">
      <c r="A39" s="171"/>
      <c r="B39" s="163" t="s">
        <v>1077</v>
      </c>
      <c r="C39" s="172">
        <f>C38*I39</f>
        <v>0</v>
      </c>
      <c r="D39" s="172">
        <f>D38*I39</f>
        <v>0</v>
      </c>
      <c r="E39" s="172">
        <f>E38*I39</f>
        <v>0</v>
      </c>
      <c r="F39" s="172">
        <f>F38*I39</f>
        <v>0</v>
      </c>
      <c r="G39" s="172">
        <f>G38*I39</f>
        <v>1071.4029999999998</v>
      </c>
      <c r="H39" s="172">
        <f>H38*I39</f>
        <v>0</v>
      </c>
      <c r="I39" s="172">
        <f>'Planilha orçamentaria'!M368</f>
        <v>1071.4029999999998</v>
      </c>
    </row>
    <row r="40" spans="1:9">
      <c r="A40" s="173" t="s">
        <v>896</v>
      </c>
      <c r="B40" s="168" t="s">
        <v>1076</v>
      </c>
      <c r="C40" s="169"/>
      <c r="D40" s="169"/>
      <c r="E40" s="169"/>
      <c r="F40" s="169">
        <v>0.4</v>
      </c>
      <c r="G40" s="169">
        <v>0.4</v>
      </c>
      <c r="H40" s="169">
        <v>0.2</v>
      </c>
      <c r="I40" s="170">
        <f>SUM(C40:H40)</f>
        <v>1</v>
      </c>
    </row>
    <row r="41" spans="1:9">
      <c r="A41" s="171"/>
      <c r="B41" s="163" t="s">
        <v>1077</v>
      </c>
      <c r="C41" s="172">
        <f>C40*I41</f>
        <v>0</v>
      </c>
      <c r="D41" s="172">
        <f>D40*I41</f>
        <v>0</v>
      </c>
      <c r="E41" s="172">
        <f>E40*I41</f>
        <v>0</v>
      </c>
      <c r="F41" s="172">
        <f>F40*I41</f>
        <v>3947.3091599999993</v>
      </c>
      <c r="G41" s="172">
        <f>G40*I41</f>
        <v>3947.3091599999993</v>
      </c>
      <c r="H41" s="172">
        <f>H40*I41</f>
        <v>1973.6545799999997</v>
      </c>
      <c r="I41" s="172">
        <f>'Planilha orçamentaria'!M375</f>
        <v>9868.2728999999981</v>
      </c>
    </row>
    <row r="42" spans="1:9">
      <c r="A42" s="173" t="s">
        <v>957</v>
      </c>
      <c r="B42" s="168" t="s">
        <v>1076</v>
      </c>
      <c r="C42" s="169"/>
      <c r="D42" s="169"/>
      <c r="E42" s="169"/>
      <c r="F42" s="169">
        <v>0.5</v>
      </c>
      <c r="G42" s="169">
        <v>0.5</v>
      </c>
      <c r="H42" s="169"/>
      <c r="I42" s="170">
        <f>SUM(C42:H42)</f>
        <v>1</v>
      </c>
    </row>
    <row r="43" spans="1:9">
      <c r="A43" s="171"/>
      <c r="B43" s="163" t="s">
        <v>1077</v>
      </c>
      <c r="C43" s="172">
        <f>C42*I43</f>
        <v>0</v>
      </c>
      <c r="D43" s="172">
        <f>D42*I43</f>
        <v>0</v>
      </c>
      <c r="E43" s="172">
        <f>E42*I43</f>
        <v>0</v>
      </c>
      <c r="F43" s="172">
        <f>F42*I43</f>
        <v>1609.02</v>
      </c>
      <c r="G43" s="172">
        <f>G42*I43</f>
        <v>1609.02</v>
      </c>
      <c r="H43" s="172">
        <f>H42*I43</f>
        <v>0</v>
      </c>
      <c r="I43" s="172">
        <f>'Planilha orçamentaria'!M407</f>
        <v>3218.04</v>
      </c>
    </row>
    <row r="44" spans="1:9" ht="22.5">
      <c r="A44" s="173" t="s">
        <v>964</v>
      </c>
      <c r="B44" s="168" t="s">
        <v>1076</v>
      </c>
      <c r="C44" s="169"/>
      <c r="D44" s="169"/>
      <c r="E44" s="169">
        <v>0.5</v>
      </c>
      <c r="F44" s="169">
        <v>0.5</v>
      </c>
      <c r="G44" s="169"/>
      <c r="H44" s="169"/>
      <c r="I44" s="170">
        <f>SUM(C44:H44)</f>
        <v>1</v>
      </c>
    </row>
    <row r="45" spans="1:9">
      <c r="A45" s="171"/>
      <c r="B45" s="163" t="s">
        <v>1077</v>
      </c>
      <c r="C45" s="172">
        <f>C44*I45</f>
        <v>0</v>
      </c>
      <c r="D45" s="172">
        <f>D44*I45</f>
        <v>0</v>
      </c>
      <c r="E45" s="172">
        <f>E44*I45</f>
        <v>1391.9299999999998</v>
      </c>
      <c r="F45" s="172">
        <f>F44*I45</f>
        <v>1391.9299999999998</v>
      </c>
      <c r="G45" s="172">
        <f>G44*I45</f>
        <v>0</v>
      </c>
      <c r="H45" s="172">
        <f>H44*I45</f>
        <v>0</v>
      </c>
      <c r="I45" s="172">
        <f>'Planilha orçamentaria'!M413</f>
        <v>2783.8599999999997</v>
      </c>
    </row>
    <row r="46" spans="1:9">
      <c r="A46" s="173" t="s">
        <v>993</v>
      </c>
      <c r="B46" s="168" t="s">
        <v>1076</v>
      </c>
      <c r="C46" s="169">
        <v>0.2</v>
      </c>
      <c r="D46" s="169">
        <v>0.3</v>
      </c>
      <c r="E46" s="169">
        <v>0.2</v>
      </c>
      <c r="F46" s="169">
        <v>0.3</v>
      </c>
      <c r="G46" s="169"/>
      <c r="H46" s="169"/>
      <c r="I46" s="170">
        <f>SUM(C46:H46)</f>
        <v>1</v>
      </c>
    </row>
    <row r="47" spans="1:9">
      <c r="A47" s="171"/>
      <c r="B47" s="163" t="s">
        <v>1077</v>
      </c>
      <c r="C47" s="172">
        <f>C46*I47</f>
        <v>4659.0364264000009</v>
      </c>
      <c r="D47" s="172">
        <f>D46*I47</f>
        <v>6988.5546396000018</v>
      </c>
      <c r="E47" s="172">
        <f>E46*I47</f>
        <v>4659.0364264000009</v>
      </c>
      <c r="F47" s="172">
        <f>F46*I47</f>
        <v>6988.5546396000018</v>
      </c>
      <c r="G47" s="172">
        <f>G46*I47</f>
        <v>0</v>
      </c>
      <c r="H47" s="172">
        <f>H46*I47</f>
        <v>0</v>
      </c>
      <c r="I47" s="172">
        <f>'Planilha orçamentaria'!M428</f>
        <v>23295.182132000005</v>
      </c>
    </row>
    <row r="48" spans="1:9">
      <c r="A48" s="173" t="s">
        <v>1032</v>
      </c>
      <c r="B48" s="168" t="s">
        <v>1076</v>
      </c>
      <c r="C48" s="169"/>
      <c r="D48" s="169"/>
      <c r="E48" s="169"/>
      <c r="F48" s="169"/>
      <c r="G48" s="169"/>
      <c r="H48" s="169">
        <v>1</v>
      </c>
      <c r="I48" s="170">
        <f>SUM(C48:H48)</f>
        <v>1</v>
      </c>
    </row>
    <row r="49" spans="1:9">
      <c r="A49" s="171"/>
      <c r="B49" s="163" t="s">
        <v>1077</v>
      </c>
      <c r="C49" s="172">
        <f>C48*I49</f>
        <v>0</v>
      </c>
      <c r="D49" s="172">
        <f>D48*I49</f>
        <v>0</v>
      </c>
      <c r="E49" s="172">
        <f>E48*I49</f>
        <v>0</v>
      </c>
      <c r="F49" s="172">
        <f>F48*I49</f>
        <v>0</v>
      </c>
      <c r="G49" s="172">
        <f>G48*I49</f>
        <v>0</v>
      </c>
      <c r="H49" s="172">
        <f>H48*I49</f>
        <v>3412.3866299999995</v>
      </c>
      <c r="I49" s="172">
        <f>'Planilha orçamentaria'!M447</f>
        <v>3412.3866299999995</v>
      </c>
    </row>
    <row r="50" spans="1:9">
      <c r="A50" s="171"/>
      <c r="B50" s="163"/>
      <c r="C50" s="172"/>
      <c r="D50" s="172"/>
      <c r="E50" s="172"/>
      <c r="F50" s="172"/>
      <c r="G50" s="172"/>
      <c r="H50" s="172"/>
      <c r="I50" s="172"/>
    </row>
    <row r="51" spans="1:9">
      <c r="A51" s="173" t="s">
        <v>1081</v>
      </c>
      <c r="B51" s="168" t="s">
        <v>1076</v>
      </c>
      <c r="C51" s="169">
        <f>C52/I52</f>
        <v>0.12729642725917961</v>
      </c>
      <c r="D51" s="169">
        <f>D52/I52</f>
        <v>0.23772335823866311</v>
      </c>
      <c r="E51" s="169">
        <f>E52/I52</f>
        <v>0.16744854946998</v>
      </c>
      <c r="F51" s="169">
        <f>F52/I52</f>
        <v>0.1882282618534748</v>
      </c>
      <c r="G51" s="169">
        <f>G52/I52</f>
        <v>0.18163032238056159</v>
      </c>
      <c r="H51" s="169">
        <f>H52/I52</f>
        <v>9.7673103906498346E-2</v>
      </c>
      <c r="I51" s="170">
        <f>SUM(C51:H51)</f>
        <v>1.0000000231083574</v>
      </c>
    </row>
    <row r="52" spans="1:9">
      <c r="A52" s="163"/>
      <c r="B52" s="163" t="s">
        <v>1077</v>
      </c>
      <c r="C52" s="172">
        <f>C5+C7+C9+C11+C13+C15+C17+C19+C21+C23+C25+C27+C29+C31+C33+C35+C37+C39+C41+C43+C45+C47+C49</f>
        <v>55086.748657400007</v>
      </c>
      <c r="D52" s="172">
        <f t="shared" ref="D52:H52" si="0">D5+D7+D9+D11+D13+D15+D17+D19+D21+D23+D25+D27+D29+D31+D33+D35+D37+D39+D41+D43+D45+D47+D49</f>
        <v>102873.32619810001</v>
      </c>
      <c r="E52" s="172">
        <f t="shared" si="0"/>
        <v>72462.333439399983</v>
      </c>
      <c r="F52" s="172">
        <f t="shared" si="0"/>
        <v>81454.626608100007</v>
      </c>
      <c r="G52" s="172">
        <f t="shared" si="0"/>
        <v>78599.408742000014</v>
      </c>
      <c r="H52" s="172">
        <f t="shared" si="0"/>
        <v>42267.437046999999</v>
      </c>
      <c r="I52" s="172">
        <f>I5+I7+I9+I11+I13+I15+I17+I19+I21+I23+I25+I27+I29+I31+I33+I35+I37+I39+I41+I43+I45+I47+I49-0.01</f>
        <v>432743.87069199997</v>
      </c>
    </row>
    <row r="53" spans="1:9">
      <c r="A53" s="163"/>
      <c r="B53" s="163"/>
      <c r="C53" s="163"/>
      <c r="D53" s="163"/>
      <c r="E53" s="163"/>
      <c r="F53" s="163"/>
      <c r="G53" s="163"/>
      <c r="H53" s="163"/>
      <c r="I53" s="163"/>
    </row>
    <row r="56" spans="1:9">
      <c r="A56" s="174"/>
      <c r="F56" s="175"/>
    </row>
    <row r="57" spans="1:9" ht="12.75">
      <c r="A57" s="339" t="s">
        <v>1092</v>
      </c>
      <c r="E57" s="401" t="s">
        <v>1090</v>
      </c>
      <c r="F57" s="401"/>
      <c r="G57" s="401"/>
    </row>
    <row r="58" spans="1:9" ht="12.75">
      <c r="A58" s="174" t="s">
        <v>1093</v>
      </c>
      <c r="E58" s="402" t="s">
        <v>1091</v>
      </c>
      <c r="F58" s="402"/>
      <c r="G58" s="402"/>
      <c r="I58" s="176"/>
    </row>
    <row r="59" spans="1:9">
      <c r="A59" s="338" t="s">
        <v>1082</v>
      </c>
    </row>
    <row r="60" spans="1:9">
      <c r="A60" s="338"/>
      <c r="I60" s="176"/>
    </row>
  </sheetData>
  <mergeCells count="6">
    <mergeCell ref="E58:G58"/>
    <mergeCell ref="A1:B1"/>
    <mergeCell ref="H1:I1"/>
    <mergeCell ref="A2:B2"/>
    <mergeCell ref="C2:H2"/>
    <mergeCell ref="E57:G57"/>
  </mergeCells>
  <pageMargins left="0.511811024" right="0.511811024" top="0.78740157499999996" bottom="0.78740157499999996" header="0.31496062000000002" footer="0.31496062000000002"/>
  <pageSetup paperSize="9" orientation="landscape" r:id="rId1"/>
  <headerFooter>
    <oddHeader>&amp;C&amp;"-,Negrito"&amp;14CRONOGRAMA FISICO FINANCEIRO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Plan Licitada</vt:lpstr>
      <vt:lpstr>Planilha executado pago</vt:lpstr>
      <vt:lpstr>Plan executada</vt:lpstr>
      <vt:lpstr>Plan executada e a pagar</vt:lpstr>
      <vt:lpstr>Planilha orçamentaria</vt:lpstr>
      <vt:lpstr>Cronograma</vt:lpstr>
      <vt:lpstr>'Plan executada e a pagar'!Area_de_impressao</vt:lpstr>
      <vt:lpstr>'Planilha executado pago'!Area_de_impressao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Gripp</dc:creator>
  <cp:lastModifiedBy>Usuario</cp:lastModifiedBy>
  <cp:lastPrinted>2019-04-30T18:07:45Z</cp:lastPrinted>
  <dcterms:created xsi:type="dcterms:W3CDTF">2018-10-16T15:48:07Z</dcterms:created>
  <dcterms:modified xsi:type="dcterms:W3CDTF">2019-06-04T20:22:05Z</dcterms:modified>
</cp:coreProperties>
</file>